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Pre-Built\2564\Q4\หลังวันสิ้นงวด\"/>
    </mc:Choice>
  </mc:AlternateContent>
  <bookViews>
    <workbookView xWindow="-105" yWindow="-105" windowWidth="23250" windowHeight="12570" tabRatio="731" firstSheet="2" activeTab="15"/>
  </bookViews>
  <sheets>
    <sheet name="P1-5" sheetId="30" r:id="rId1"/>
    <sheet name="P6-14" sheetId="32" r:id="rId2"/>
    <sheet name="P15-21" sheetId="2" r:id="rId3"/>
    <sheet name="P22-23" sheetId="3" r:id="rId4"/>
    <sheet name="P24" sheetId="4" r:id="rId5"/>
    <sheet name="P25-26" sheetId="27" r:id="rId6"/>
    <sheet name="P27" sheetId="5" r:id="rId7"/>
    <sheet name="P28" sheetId="6" r:id="rId8"/>
    <sheet name="P29" sheetId="19" r:id="rId9"/>
    <sheet name="P30" sheetId="36" r:id="rId10"/>
    <sheet name="P31-35" sheetId="37" r:id="rId11"/>
    <sheet name="P36-39" sheetId="38" r:id="rId12"/>
    <sheet name="P40" sheetId="39" r:id="rId13"/>
    <sheet name="P41-43" sheetId="40" r:id="rId14"/>
    <sheet name="P44-50" sheetId="41" r:id="rId15"/>
    <sheet name="P51" sheetId="42" r:id="rId16"/>
    <sheet name="QP30" sheetId="11" state="hidden" r:id="rId17"/>
  </sheets>
  <externalReferences>
    <externalReference r:id="rId18"/>
    <externalReference r:id="rId19"/>
    <externalReference r:id="rId20"/>
    <externalReference r:id="rId21"/>
  </externalReferences>
  <definedNames>
    <definedName name="ann" localSheetId="3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5">'[1]EX 1'!#REF!</definedName>
    <definedName name="ann" localSheetId="1">'[1]EX 1'!#REF!</definedName>
    <definedName name="ann">'[1]EX 1'!#REF!</definedName>
    <definedName name="ARP_Threshold" localSheetId="3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5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2">'P15-21'!$A$1:$M$282</definedName>
    <definedName name="_xlnm.Print_Area" localSheetId="3">'P22-23'!$A$1:$K$72</definedName>
    <definedName name="_xlnm.Print_Area" localSheetId="4">'P24'!$A$1:$P$36</definedName>
    <definedName name="_xlnm.Print_Area" localSheetId="5">'P25-26'!$A$1:$K$79</definedName>
    <definedName name="_xlnm.Print_Area" localSheetId="7">'P28'!$A$1:$Q$30</definedName>
    <definedName name="_xlnm.Print_Area" localSheetId="10">'P31-35'!$A$1:$L$159</definedName>
    <definedName name="_xlnm.Print_Area" localSheetId="11">'P36-39'!$A$1:$M$146</definedName>
    <definedName name="_xlnm.Print_Area" localSheetId="12">'P40'!$A$1:$AA$31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0" i="2" l="1"/>
  <c r="E16" i="39" l="1"/>
  <c r="I192" i="41"/>
  <c r="K192" i="41"/>
  <c r="M147" i="41"/>
  <c r="J19" i="37"/>
  <c r="F29" i="42" l="1"/>
  <c r="J28" i="42"/>
  <c r="L28" i="42" s="1"/>
  <c r="H27" i="42"/>
  <c r="H29" i="42" s="1"/>
  <c r="F23" i="42"/>
  <c r="L22" i="42"/>
  <c r="H21" i="42"/>
  <c r="H23" i="42" s="1"/>
  <c r="L9" i="42"/>
  <c r="J9" i="42"/>
  <c r="I291" i="41"/>
  <c r="K290" i="41"/>
  <c r="M290" i="41" s="1"/>
  <c r="O290" i="41" s="1"/>
  <c r="M289" i="41"/>
  <c r="O289" i="41" s="1"/>
  <c r="M288" i="41"/>
  <c r="O288" i="41" s="1"/>
  <c r="M287" i="41"/>
  <c r="O287" i="41" s="1"/>
  <c r="M286" i="41"/>
  <c r="O284" i="41"/>
  <c r="K284" i="41"/>
  <c r="I284" i="41"/>
  <c r="M283" i="41"/>
  <c r="M282" i="41"/>
  <c r="M281" i="41"/>
  <c r="M280" i="41"/>
  <c r="M279" i="41"/>
  <c r="M278" i="41"/>
  <c r="M277" i="41"/>
  <c r="M276" i="41"/>
  <c r="I253" i="41"/>
  <c r="M253" i="41" s="1"/>
  <c r="O253" i="41" s="1"/>
  <c r="K249" i="41"/>
  <c r="I249" i="41"/>
  <c r="O241" i="41"/>
  <c r="I241" i="41"/>
  <c r="K240" i="41"/>
  <c r="K241" i="41" s="1"/>
  <c r="M239" i="41"/>
  <c r="M238" i="41"/>
  <c r="M237" i="41"/>
  <c r="M236" i="41"/>
  <c r="I234" i="41"/>
  <c r="M233" i="41"/>
  <c r="O233" i="41" s="1"/>
  <c r="O234" i="41" s="1"/>
  <c r="M231" i="41"/>
  <c r="M218" i="41"/>
  <c r="M217" i="41"/>
  <c r="M216" i="41"/>
  <c r="M215" i="41"/>
  <c r="M214" i="41"/>
  <c r="K213" i="41"/>
  <c r="K234" i="41" s="1"/>
  <c r="M212" i="41"/>
  <c r="M192" i="41"/>
  <c r="O192" i="41" s="1"/>
  <c r="M160" i="41"/>
  <c r="K159" i="41"/>
  <c r="K160" i="41" s="1"/>
  <c r="O158" i="41"/>
  <c r="O157" i="41"/>
  <c r="O156" i="41"/>
  <c r="O155" i="41"/>
  <c r="M149" i="41"/>
  <c r="K148" i="41"/>
  <c r="K149" i="41" s="1"/>
  <c r="O147" i="41"/>
  <c r="O146" i="41"/>
  <c r="O145" i="41"/>
  <c r="O144" i="41"/>
  <c r="K126" i="41"/>
  <c r="I92" i="41"/>
  <c r="M92" i="41" s="1"/>
  <c r="M91" i="41"/>
  <c r="M90" i="41"/>
  <c r="M89" i="41"/>
  <c r="M88" i="41"/>
  <c r="M86" i="41"/>
  <c r="M85" i="41"/>
  <c r="M84" i="41"/>
  <c r="M83" i="41"/>
  <c r="M82" i="41"/>
  <c r="M81" i="41"/>
  <c r="M80" i="41"/>
  <c r="G79" i="41"/>
  <c r="M79" i="41" s="1"/>
  <c r="I71" i="41"/>
  <c r="M71" i="41" s="1"/>
  <c r="M70" i="41"/>
  <c r="K124" i="41" s="1"/>
  <c r="O124" i="41" s="1"/>
  <c r="I68" i="41"/>
  <c r="M68" i="41" s="1"/>
  <c r="I66" i="41"/>
  <c r="M66" i="41" s="1"/>
  <c r="K255" i="41" s="1"/>
  <c r="M255" i="41" s="1"/>
  <c r="O255" i="41" s="1"/>
  <c r="I65" i="41"/>
  <c r="M65" i="41" s="1"/>
  <c r="K254" i="41" s="1"/>
  <c r="M254" i="41" s="1"/>
  <c r="O254" i="41" s="1"/>
  <c r="K64" i="41"/>
  <c r="M64" i="41" s="1"/>
  <c r="I63" i="41"/>
  <c r="G63" i="41"/>
  <c r="M62" i="41"/>
  <c r="K252" i="41" s="1"/>
  <c r="M252" i="41" s="1"/>
  <c r="O252" i="41" s="1"/>
  <c r="K61" i="41"/>
  <c r="M61" i="41" s="1"/>
  <c r="K250" i="41" s="1"/>
  <c r="M250" i="41" s="1"/>
  <c r="O250" i="41" s="1"/>
  <c r="K60" i="41"/>
  <c r="I60" i="41"/>
  <c r="K59" i="41"/>
  <c r="I59" i="41"/>
  <c r="G59" i="41"/>
  <c r="M46" i="41"/>
  <c r="M45" i="41"/>
  <c r="M44" i="41"/>
  <c r="M43" i="41"/>
  <c r="M42" i="41"/>
  <c r="M40" i="41"/>
  <c r="M38" i="41"/>
  <c r="M37" i="41"/>
  <c r="M36" i="41"/>
  <c r="M35" i="41"/>
  <c r="M34" i="41"/>
  <c r="M33" i="41"/>
  <c r="M32" i="41"/>
  <c r="M31" i="41"/>
  <c r="I23" i="41"/>
  <c r="M22" i="41"/>
  <c r="I20" i="41"/>
  <c r="M20" i="41" s="1"/>
  <c r="M18" i="41"/>
  <c r="M196" i="41" s="1"/>
  <c r="O196" i="41" s="1"/>
  <c r="I16" i="41"/>
  <c r="M16" i="41" s="1"/>
  <c r="M194" i="41" s="1"/>
  <c r="O194" i="41" s="1"/>
  <c r="I15" i="41"/>
  <c r="M15" i="41" s="1"/>
  <c r="M193" i="41" s="1"/>
  <c r="O193" i="41" s="1"/>
  <c r="K14" i="41"/>
  <c r="M14" i="41" s="1"/>
  <c r="I13" i="41"/>
  <c r="G13" i="41"/>
  <c r="M12" i="41"/>
  <c r="M191" i="41" s="1"/>
  <c r="O191" i="41" s="1"/>
  <c r="K11" i="41"/>
  <c r="M11" i="41" s="1"/>
  <c r="M189" i="41" s="1"/>
  <c r="O189" i="41" s="1"/>
  <c r="K10" i="41"/>
  <c r="I10" i="41"/>
  <c r="K9" i="41"/>
  <c r="I9" i="41"/>
  <c r="G9" i="41"/>
  <c r="L31" i="40"/>
  <c r="J31" i="40"/>
  <c r="H31" i="40"/>
  <c r="F31" i="40"/>
  <c r="L24" i="40"/>
  <c r="J24" i="40"/>
  <c r="H24" i="40"/>
  <c r="F24" i="40"/>
  <c r="L20" i="40"/>
  <c r="J20" i="40"/>
  <c r="L14" i="40"/>
  <c r="J14" i="40"/>
  <c r="H14" i="40"/>
  <c r="F14" i="40"/>
  <c r="L7" i="40"/>
  <c r="J7" i="40"/>
  <c r="AA23" i="39"/>
  <c r="M23" i="39"/>
  <c r="I23" i="39"/>
  <c r="S21" i="39"/>
  <c r="Q21" i="39"/>
  <c r="O21" i="39"/>
  <c r="K21" i="39"/>
  <c r="G21" i="39"/>
  <c r="F21" i="39"/>
  <c r="AA20" i="39"/>
  <c r="Y20" i="39"/>
  <c r="AA19" i="39"/>
  <c r="E19" i="39"/>
  <c r="Y19" i="39" s="1"/>
  <c r="AA18" i="39"/>
  <c r="Y18" i="39"/>
  <c r="AA17" i="39"/>
  <c r="Y17" i="39"/>
  <c r="AA16" i="39"/>
  <c r="M16" i="39"/>
  <c r="I16" i="39"/>
  <c r="I21" i="39" s="1"/>
  <c r="AA15" i="39"/>
  <c r="M15" i="39"/>
  <c r="AA14" i="39"/>
  <c r="Y14" i="39"/>
  <c r="S13" i="39"/>
  <c r="Q13" i="39"/>
  <c r="O13" i="39"/>
  <c r="M13" i="39"/>
  <c r="K13" i="39"/>
  <c r="G13" i="39"/>
  <c r="E13" i="39"/>
  <c r="AA12" i="39"/>
  <c r="Y12" i="39"/>
  <c r="AA11" i="39"/>
  <c r="AA13" i="39" s="1"/>
  <c r="I11" i="39"/>
  <c r="I13" i="39" s="1"/>
  <c r="AA10" i="39"/>
  <c r="Y10" i="39"/>
  <c r="K136" i="38"/>
  <c r="G136" i="38" s="1"/>
  <c r="M135" i="38"/>
  <c r="K135" i="38"/>
  <c r="M120" i="38"/>
  <c r="L120" i="38"/>
  <c r="K120" i="38"/>
  <c r="M109" i="38"/>
  <c r="K109" i="38"/>
  <c r="I109" i="38"/>
  <c r="G109" i="38"/>
  <c r="M108" i="38"/>
  <c r="G105" i="38"/>
  <c r="G104" i="38"/>
  <c r="M94" i="38"/>
  <c r="K94" i="38"/>
  <c r="M70" i="38"/>
  <c r="K70" i="38"/>
  <c r="I70" i="38"/>
  <c r="G68" i="38"/>
  <c r="G69" i="38" s="1"/>
  <c r="M63" i="38"/>
  <c r="K63" i="38"/>
  <c r="M48" i="38"/>
  <c r="K48" i="38"/>
  <c r="M19" i="38"/>
  <c r="K19" i="38"/>
  <c r="I19" i="38"/>
  <c r="G18" i="38"/>
  <c r="G17" i="38"/>
  <c r="G16" i="38"/>
  <c r="G19" i="38" s="1"/>
  <c r="M14" i="38"/>
  <c r="K14" i="38"/>
  <c r="M10" i="38"/>
  <c r="I10" i="38"/>
  <c r="K9" i="38"/>
  <c r="G9" i="38" s="1"/>
  <c r="K8" i="38"/>
  <c r="K10" i="38" s="1"/>
  <c r="M7" i="38"/>
  <c r="K7" i="38"/>
  <c r="L154" i="37"/>
  <c r="H154" i="37"/>
  <c r="F152" i="37"/>
  <c r="F151" i="37"/>
  <c r="J150" i="37"/>
  <c r="J154" i="37" s="1"/>
  <c r="F150" i="37"/>
  <c r="L148" i="37"/>
  <c r="J148" i="37"/>
  <c r="F143" i="37"/>
  <c r="L142" i="37"/>
  <c r="J142" i="37"/>
  <c r="F122" i="37"/>
  <c r="L122" i="37" s="1"/>
  <c r="D122" i="37"/>
  <c r="J122" i="37" s="1"/>
  <c r="L119" i="37"/>
  <c r="J119" i="37"/>
  <c r="G23" i="41" s="1"/>
  <c r="M23" i="41" s="1"/>
  <c r="F119" i="37"/>
  <c r="D119" i="37"/>
  <c r="L107" i="37"/>
  <c r="J107" i="37"/>
  <c r="H92" i="37"/>
  <c r="F92" i="37"/>
  <c r="H91" i="37"/>
  <c r="F91" i="37"/>
  <c r="L90" i="37"/>
  <c r="J90" i="37"/>
  <c r="F83" i="37"/>
  <c r="K115" i="41" s="1"/>
  <c r="L82" i="37"/>
  <c r="L85" i="37" s="1"/>
  <c r="H82" i="37"/>
  <c r="H85" i="37" s="1"/>
  <c r="F81" i="37"/>
  <c r="F80" i="37"/>
  <c r="F79" i="37"/>
  <c r="L77" i="37"/>
  <c r="J77" i="37"/>
  <c r="H65" i="37"/>
  <c r="F64" i="37"/>
  <c r="L63" i="37"/>
  <c r="H63" i="37"/>
  <c r="F63" i="37"/>
  <c r="J66" i="37"/>
  <c r="J67" i="37" s="1"/>
  <c r="K69" i="41" s="1"/>
  <c r="M69" i="41" s="1"/>
  <c r="L60" i="37"/>
  <c r="H60" i="37"/>
  <c r="L57" i="37"/>
  <c r="J57" i="37"/>
  <c r="L49" i="37"/>
  <c r="J49" i="37"/>
  <c r="L45" i="37"/>
  <c r="J45" i="37"/>
  <c r="F45" i="37"/>
  <c r="D45" i="37"/>
  <c r="L41" i="37"/>
  <c r="J41" i="37"/>
  <c r="H20" i="37"/>
  <c r="L19" i="37"/>
  <c r="L20" i="37" s="1"/>
  <c r="J20" i="37"/>
  <c r="F19" i="37"/>
  <c r="F20" i="37" s="1"/>
  <c r="L7" i="37"/>
  <c r="J7" i="37"/>
  <c r="B27" i="36"/>
  <c r="B26" i="36"/>
  <c r="B24" i="36"/>
  <c r="O23" i="36"/>
  <c r="O29" i="36" s="1"/>
  <c r="E23" i="36"/>
  <c r="I23" i="36" s="1"/>
  <c r="I29" i="36" s="1"/>
  <c r="M22" i="36"/>
  <c r="M24" i="36" s="1"/>
  <c r="G22" i="36"/>
  <c r="G24" i="36" s="1"/>
  <c r="B22" i="36"/>
  <c r="O21" i="36"/>
  <c r="I21" i="36"/>
  <c r="K20" i="36"/>
  <c r="O20" i="36" s="1"/>
  <c r="O19" i="36"/>
  <c r="I19" i="36"/>
  <c r="B19" i="36"/>
  <c r="O16" i="36"/>
  <c r="E16" i="36"/>
  <c r="I16" i="36" s="1"/>
  <c r="M15" i="36"/>
  <c r="M17" i="36" s="1"/>
  <c r="O14" i="36"/>
  <c r="I14" i="36"/>
  <c r="O13" i="36"/>
  <c r="G13" i="36"/>
  <c r="G15" i="36" s="1"/>
  <c r="E13" i="36"/>
  <c r="K12" i="36"/>
  <c r="K15" i="36" s="1"/>
  <c r="O11" i="36"/>
  <c r="I11" i="36"/>
  <c r="E21" i="39" l="1"/>
  <c r="E22" i="39" s="1"/>
  <c r="E24" i="39" s="1"/>
  <c r="G8" i="38"/>
  <c r="Q22" i="39"/>
  <c r="Q24" i="39" s="1"/>
  <c r="E12" i="36"/>
  <c r="I12" i="36" s="1"/>
  <c r="M21" i="39"/>
  <c r="M22" i="39" s="1"/>
  <c r="M24" i="39" s="1"/>
  <c r="I13" i="36"/>
  <c r="M60" i="41"/>
  <c r="M59" i="41"/>
  <c r="K248" i="41" s="1"/>
  <c r="M10" i="41"/>
  <c r="M13" i="41"/>
  <c r="M190" i="41" s="1"/>
  <c r="O190" i="41" s="1"/>
  <c r="O159" i="41"/>
  <c r="O160" i="41" s="1"/>
  <c r="M240" i="41"/>
  <c r="M241" i="41" s="1"/>
  <c r="O148" i="41"/>
  <c r="O149" i="41" s="1"/>
  <c r="M213" i="41"/>
  <c r="M234" i="41" s="1"/>
  <c r="M9" i="41"/>
  <c r="J32" i="40"/>
  <c r="J33" i="40" s="1"/>
  <c r="L32" i="40"/>
  <c r="L33" i="40" s="1"/>
  <c r="H32" i="40"/>
  <c r="H33" i="40" s="1"/>
  <c r="F154" i="37"/>
  <c r="J78" i="37"/>
  <c r="J82" i="37" s="1"/>
  <c r="J85" i="37" s="1"/>
  <c r="M126" i="41" s="1"/>
  <c r="Y15" i="39"/>
  <c r="I197" i="41"/>
  <c r="I256" i="41"/>
  <c r="AA21" i="39"/>
  <c r="AA22" i="39" s="1"/>
  <c r="AA24" i="39" s="1"/>
  <c r="G22" i="39"/>
  <c r="G24" i="39" s="1"/>
  <c r="F65" i="37"/>
  <c r="F66" i="37" s="1"/>
  <c r="F67" i="37" s="1"/>
  <c r="K21" i="41" s="1"/>
  <c r="M21" i="41" s="1"/>
  <c r="H66" i="37"/>
  <c r="H67" i="37" s="1"/>
  <c r="G70" i="38"/>
  <c r="O22" i="39"/>
  <c r="O24" i="39" s="1"/>
  <c r="M63" i="41"/>
  <c r="K251" i="41" s="1"/>
  <c r="M251" i="41" s="1"/>
  <c r="O251" i="41" s="1"/>
  <c r="M284" i="41"/>
  <c r="O12" i="36"/>
  <c r="L66" i="37"/>
  <c r="L67" i="37" s="1"/>
  <c r="G10" i="38"/>
  <c r="S22" i="39"/>
  <c r="S24" i="39" s="1"/>
  <c r="K22" i="39"/>
  <c r="K24" i="39" s="1"/>
  <c r="O22" i="36"/>
  <c r="O24" i="36" s="1"/>
  <c r="O15" i="36"/>
  <c r="O26" i="36" s="1"/>
  <c r="E20" i="36"/>
  <c r="E22" i="36" s="1"/>
  <c r="E24" i="36" s="1"/>
  <c r="F78" i="37"/>
  <c r="F82" i="37" s="1"/>
  <c r="I24" i="41" s="1"/>
  <c r="M24" i="41" s="1"/>
  <c r="K203" i="41" s="1"/>
  <c r="M203" i="41" s="1"/>
  <c r="O203" i="41" s="1"/>
  <c r="Y23" i="39"/>
  <c r="F32" i="40"/>
  <c r="F33" i="40" s="1"/>
  <c r="M291" i="41"/>
  <c r="K17" i="36"/>
  <c r="K259" i="41"/>
  <c r="M259" i="41" s="1"/>
  <c r="O259" i="41" s="1"/>
  <c r="K123" i="41"/>
  <c r="O123" i="41" s="1"/>
  <c r="F85" i="37"/>
  <c r="M115" i="41" s="1"/>
  <c r="I15" i="36"/>
  <c r="G26" i="36"/>
  <c r="G17" i="36"/>
  <c r="G27" i="36" s="1"/>
  <c r="M27" i="36"/>
  <c r="I72" i="41"/>
  <c r="M72" i="41" s="1"/>
  <c r="K262" i="41" s="1"/>
  <c r="M262" i="41" s="1"/>
  <c r="O262" i="41" s="1"/>
  <c r="I22" i="39"/>
  <c r="I24" i="39" s="1"/>
  <c r="K111" i="41"/>
  <c r="K199" i="41"/>
  <c r="K197" i="41"/>
  <c r="M187" i="41"/>
  <c r="E15" i="36"/>
  <c r="K22" i="36"/>
  <c r="K24" i="36" s="1"/>
  <c r="M26" i="36"/>
  <c r="Y11" i="39"/>
  <c r="Y13" i="39" s="1"/>
  <c r="Y16" i="39"/>
  <c r="Y21" i="39" s="1"/>
  <c r="K202" i="41"/>
  <c r="M202" i="41" s="1"/>
  <c r="O202" i="41" s="1"/>
  <c r="M114" i="41"/>
  <c r="O114" i="41" s="1"/>
  <c r="K113" i="41"/>
  <c r="O113" i="41" s="1"/>
  <c r="K201" i="41"/>
  <c r="M201" i="41" s="1"/>
  <c r="O201" i="41" s="1"/>
  <c r="M248" i="41"/>
  <c r="K122" i="41"/>
  <c r="K258" i="41"/>
  <c r="K261" i="41"/>
  <c r="M261" i="41" s="1"/>
  <c r="O261" i="41" s="1"/>
  <c r="M125" i="41"/>
  <c r="M188" i="41"/>
  <c r="O188" i="41" s="1"/>
  <c r="M249" i="41"/>
  <c r="O249" i="41" s="1"/>
  <c r="K260" i="41"/>
  <c r="M260" i="41" s="1"/>
  <c r="O260" i="41" s="1"/>
  <c r="K291" i="41"/>
  <c r="J23" i="42"/>
  <c r="J29" i="42"/>
  <c r="O286" i="41"/>
  <c r="O291" i="41" s="1"/>
  <c r="L21" i="42"/>
  <c r="L23" i="42" s="1"/>
  <c r="L27" i="42"/>
  <c r="L29" i="42" s="1"/>
  <c r="K127" i="41" l="1"/>
  <c r="Y22" i="39"/>
  <c r="Y24" i="39" s="1"/>
  <c r="O17" i="36"/>
  <c r="O27" i="36" s="1"/>
  <c r="I20" i="36"/>
  <c r="I22" i="36" s="1"/>
  <c r="I24" i="36" s="1"/>
  <c r="M127" i="41"/>
  <c r="O125" i="41"/>
  <c r="M116" i="41"/>
  <c r="K256" i="41"/>
  <c r="O115" i="41"/>
  <c r="K112" i="41"/>
  <c r="K200" i="41"/>
  <c r="M200" i="41" s="1"/>
  <c r="O200" i="41" s="1"/>
  <c r="K263" i="41"/>
  <c r="M258" i="41"/>
  <c r="O248" i="41"/>
  <c r="O256" i="41" s="1"/>
  <c r="M256" i="41"/>
  <c r="O187" i="41"/>
  <c r="O197" i="41" s="1"/>
  <c r="M197" i="41"/>
  <c r="M199" i="41"/>
  <c r="K27" i="36"/>
  <c r="O122" i="41"/>
  <c r="O126" i="41"/>
  <c r="E17" i="36"/>
  <c r="E27" i="36" s="1"/>
  <c r="E26" i="36"/>
  <c r="O111" i="41"/>
  <c r="I17" i="36"/>
  <c r="I27" i="36" s="1"/>
  <c r="K26" i="36"/>
  <c r="O112" i="41" l="1"/>
  <c r="K116" i="41"/>
  <c r="I26" i="36"/>
  <c r="O116" i="41"/>
  <c r="K204" i="41"/>
  <c r="M204" i="41"/>
  <c r="O199" i="41"/>
  <c r="O204" i="41" s="1"/>
  <c r="M263" i="41"/>
  <c r="O258" i="41"/>
  <c r="O263" i="41" s="1"/>
  <c r="O127" i="41"/>
  <c r="J26" i="4" l="1"/>
  <c r="F224" i="2" l="1"/>
  <c r="J65" i="2" l="1"/>
  <c r="F256" i="2" l="1"/>
  <c r="F254" i="2" s="1"/>
  <c r="J254" i="2"/>
  <c r="K13" i="19" l="1"/>
  <c r="K20" i="19"/>
  <c r="G20" i="19"/>
  <c r="G13" i="19"/>
  <c r="M20" i="19" l="1"/>
  <c r="M14" i="19"/>
  <c r="K14" i="19"/>
  <c r="G14" i="19"/>
  <c r="M13" i="19"/>
  <c r="M12" i="6" l="1"/>
  <c r="O12" i="6"/>
  <c r="P26" i="5" l="1"/>
  <c r="P21" i="5"/>
  <c r="R11" i="5"/>
  <c r="P15" i="5"/>
  <c r="R12" i="5"/>
  <c r="P12" i="5"/>
  <c r="R25" i="5"/>
  <c r="R23" i="5"/>
  <c r="R13" i="5"/>
  <c r="R26" i="5"/>
  <c r="P22" i="5"/>
  <c r="R14" i="5"/>
  <c r="P14" i="5"/>
  <c r="R10" i="5"/>
  <c r="P10" i="5"/>
  <c r="P8" i="5"/>
  <c r="O24" i="6"/>
  <c r="R27" i="5" s="1"/>
  <c r="M24" i="6"/>
  <c r="P27" i="5" s="1"/>
  <c r="O21" i="6"/>
  <c r="R24" i="5" s="1"/>
  <c r="M21" i="6"/>
  <c r="P24" i="5" s="1"/>
  <c r="M22" i="6"/>
  <c r="P25" i="5" s="1"/>
  <c r="M20" i="6"/>
  <c r="P23" i="5" s="1"/>
  <c r="O15" i="6"/>
  <c r="R15" i="5" s="1"/>
  <c r="M13" i="6"/>
  <c r="P13" i="5" s="1"/>
  <c r="M11" i="6"/>
  <c r="P11" i="5" s="1"/>
  <c r="I72" i="27"/>
  <c r="E26" i="27" l="1"/>
  <c r="J10" i="4"/>
  <c r="G13" i="3"/>
  <c r="K13" i="3"/>
  <c r="L91" i="2"/>
  <c r="E10" i="3" s="1"/>
  <c r="E27" i="27" l="1"/>
  <c r="E29" i="27" s="1"/>
  <c r="F198" i="2"/>
  <c r="F230" i="2" l="1"/>
  <c r="F151" i="2" l="1"/>
  <c r="F149" i="2"/>
  <c r="J105" i="2" l="1"/>
  <c r="F105" i="2"/>
  <c r="J94" i="2"/>
  <c r="H94" i="2"/>
  <c r="F94" i="2"/>
  <c r="F64" i="2"/>
  <c r="F133" i="2" l="1"/>
  <c r="F112" i="2"/>
  <c r="H59" i="2"/>
  <c r="L59" i="2"/>
  <c r="J59" i="2"/>
  <c r="F173" i="2" l="1"/>
  <c r="F54" i="2" l="1"/>
  <c r="F56" i="2"/>
  <c r="F37" i="2"/>
  <c r="H37" i="2"/>
  <c r="L37" i="2"/>
  <c r="J37" i="2"/>
  <c r="J130" i="2"/>
  <c r="J133" i="2" s="1"/>
  <c r="J115" i="2"/>
  <c r="H115" i="2"/>
  <c r="J111" i="2"/>
  <c r="J112" i="2" s="1"/>
  <c r="H111" i="2"/>
  <c r="H112" i="2" s="1"/>
  <c r="H103" i="2"/>
  <c r="H132" i="2" s="1"/>
  <c r="H101" i="2"/>
  <c r="H130" i="2" l="1"/>
  <c r="H133" i="2" s="1"/>
  <c r="H105" i="2"/>
  <c r="F59" i="2"/>
  <c r="F212" i="2"/>
  <c r="F215" i="2" l="1"/>
  <c r="O20" i="19" l="1"/>
  <c r="O13" i="19"/>
  <c r="W14" i="19"/>
  <c r="O14" i="19" l="1"/>
  <c r="T18" i="5" l="1"/>
  <c r="K28" i="27"/>
  <c r="E32" i="3"/>
  <c r="L144" i="2" l="1"/>
  <c r="J144" i="2"/>
  <c r="H144" i="2"/>
  <c r="F144" i="2"/>
  <c r="K16" i="27" l="1"/>
  <c r="G16" i="27"/>
  <c r="E14" i="27" s="1"/>
  <c r="E16" i="27" s="1"/>
  <c r="E17" i="27" s="1"/>
  <c r="G17" i="27" l="1"/>
  <c r="K17" i="27"/>
  <c r="I14" i="27"/>
  <c r="I16" i="27" s="1"/>
  <c r="I17" i="27" s="1"/>
  <c r="L167" i="2" l="1"/>
  <c r="J167" i="2"/>
  <c r="I49" i="3" l="1"/>
  <c r="H181" i="2" l="1"/>
  <c r="F240" i="2" l="1"/>
  <c r="L181" i="2" l="1"/>
  <c r="J181" i="2"/>
  <c r="F181" i="2"/>
  <c r="L174" i="2"/>
  <c r="J174" i="2"/>
  <c r="H174" i="2"/>
  <c r="F174" i="2"/>
  <c r="L154" i="2"/>
  <c r="J154" i="2"/>
  <c r="H154" i="2"/>
  <c r="F154" i="2"/>
  <c r="L139" i="2"/>
  <c r="J139" i="2"/>
  <c r="O10" i="19" l="1"/>
  <c r="W18" i="19" l="1"/>
  <c r="W17" i="19"/>
  <c r="O17" i="19"/>
  <c r="O9" i="19" l="1"/>
  <c r="I19" i="19"/>
  <c r="I21" i="19" s="1"/>
  <c r="I12" i="19"/>
  <c r="I15" i="19" s="1"/>
  <c r="I7" i="3" l="1"/>
  <c r="K7" i="3"/>
  <c r="I26" i="3"/>
  <c r="K26" i="3"/>
  <c r="E35" i="3"/>
  <c r="G32" i="3"/>
  <c r="G35" i="3" s="1"/>
  <c r="I32" i="3"/>
  <c r="I35" i="3" s="1"/>
  <c r="K32" i="3"/>
  <c r="K35" i="3" s="1"/>
  <c r="S19" i="19" l="1"/>
  <c r="M12" i="19"/>
  <c r="M15" i="19" s="1"/>
  <c r="K12" i="19"/>
  <c r="K15" i="19" s="1"/>
  <c r="O11" i="19"/>
  <c r="G12" i="19"/>
  <c r="G15" i="19" s="1"/>
  <c r="O18" i="19"/>
  <c r="O19" i="19" s="1"/>
  <c r="O21" i="19" s="1"/>
  <c r="K19" i="19"/>
  <c r="G19" i="19"/>
  <c r="G21" i="19" s="1"/>
  <c r="O12" i="19" l="1"/>
  <c r="K21" i="19"/>
  <c r="O23" i="19" l="1"/>
  <c r="O15" i="19"/>
  <c r="O24" i="19" s="1"/>
  <c r="M19" i="19" l="1"/>
  <c r="M21" i="19" s="1"/>
  <c r="W20" i="19" l="1"/>
  <c r="W13" i="19"/>
  <c r="W11" i="19"/>
  <c r="W10" i="19"/>
  <c r="W9" i="19"/>
  <c r="U19" i="19"/>
  <c r="U21" i="19" s="1"/>
  <c r="S21" i="19"/>
  <c r="Q19" i="19"/>
  <c r="Q21" i="19" s="1"/>
  <c r="Q12" i="19"/>
  <c r="Q15" i="19" s="1"/>
  <c r="S12" i="19"/>
  <c r="S15" i="19" s="1"/>
  <c r="U12" i="19"/>
  <c r="U15" i="19" s="1"/>
  <c r="W12" i="19" l="1"/>
  <c r="W15" i="19" s="1"/>
  <c r="M25" i="6" l="1"/>
  <c r="W19" i="19" l="1"/>
  <c r="W21" i="19" s="1"/>
  <c r="C24" i="19"/>
  <c r="C23" i="19"/>
  <c r="C21" i="19"/>
  <c r="C19" i="19"/>
  <c r="C17" i="19"/>
  <c r="K55" i="27"/>
  <c r="K56" i="27" s="1"/>
  <c r="I54" i="27" s="1"/>
  <c r="I56" i="27" s="1"/>
  <c r="I27" i="27"/>
  <c r="I29" i="27" s="1"/>
  <c r="K27" i="27"/>
  <c r="K7" i="27"/>
  <c r="I7" i="27"/>
  <c r="L269" i="2"/>
  <c r="J269" i="2"/>
  <c r="K29" i="27" l="1"/>
  <c r="G23" i="27" s="1"/>
  <c r="G27" i="27" s="1"/>
  <c r="G29" i="27" s="1"/>
  <c r="W24" i="19"/>
  <c r="W23" i="19"/>
  <c r="L209" i="2"/>
  <c r="J209" i="2"/>
  <c r="H216" i="2"/>
  <c r="F216" i="2"/>
  <c r="G15" i="6"/>
  <c r="I12" i="6"/>
  <c r="G12" i="6"/>
  <c r="G24" i="6"/>
  <c r="G22" i="6"/>
  <c r="I21" i="6"/>
  <c r="G21" i="6"/>
  <c r="H24" i="5"/>
  <c r="H23" i="5"/>
  <c r="I73" i="27"/>
  <c r="L21" i="4"/>
  <c r="J21" i="4"/>
  <c r="L8" i="4"/>
  <c r="J8" i="4"/>
  <c r="K48" i="3"/>
  <c r="K47" i="3"/>
  <c r="H262" i="2"/>
  <c r="K12" i="6" l="1"/>
  <c r="L263" i="2" l="1"/>
  <c r="J263" i="2"/>
  <c r="H263" i="2"/>
  <c r="L216" i="2"/>
  <c r="J216" i="2"/>
  <c r="F263" i="2" l="1"/>
  <c r="K49" i="3" l="1"/>
  <c r="L251" i="2" l="1"/>
  <c r="J251" i="2"/>
  <c r="L222" i="2"/>
  <c r="L192" i="2"/>
  <c r="L46" i="2"/>
  <c r="L26" i="2"/>
  <c r="K73" i="27" l="1"/>
  <c r="L115" i="2" l="1"/>
  <c r="I62" i="27" s="1"/>
  <c r="L132" i="2" l="1"/>
  <c r="L103" i="2"/>
  <c r="L101" i="2"/>
  <c r="L93" i="2" l="1"/>
  <c r="E12" i="3" s="1"/>
  <c r="L90" i="2"/>
  <c r="E9" i="3" s="1"/>
  <c r="L92" i="2"/>
  <c r="E11" i="3" s="1"/>
  <c r="L104" i="2"/>
  <c r="L99" i="2"/>
  <c r="L97" i="2"/>
  <c r="L110" i="2"/>
  <c r="I8" i="3" s="1"/>
  <c r="L111" i="2"/>
  <c r="I11" i="3" s="1"/>
  <c r="L129" i="2"/>
  <c r="L130" i="2"/>
  <c r="E13" i="3" l="1"/>
  <c r="I13" i="3"/>
  <c r="L105" i="2"/>
  <c r="L94" i="2"/>
  <c r="L133" i="2"/>
  <c r="L112" i="2"/>
  <c r="J222" i="2" l="1"/>
  <c r="F233" i="2"/>
  <c r="F241" i="2" s="1"/>
  <c r="H230" i="2"/>
  <c r="H233" i="2" s="1"/>
  <c r="J230" i="2"/>
  <c r="J233" i="2" s="1"/>
  <c r="L230" i="2"/>
  <c r="L233" i="2" s="1"/>
  <c r="I16" i="6" l="1"/>
  <c r="E16" i="6"/>
  <c r="G16" i="6"/>
  <c r="O16" i="6" l="1"/>
  <c r="M16" i="6" l="1"/>
  <c r="H257" i="2" l="1"/>
  <c r="L257" i="2"/>
  <c r="J192" i="2" l="1"/>
  <c r="J46" i="2"/>
  <c r="J26" i="2"/>
  <c r="N12" i="4" l="1"/>
  <c r="E6" i="6" l="1"/>
  <c r="K6" i="6"/>
  <c r="J27" i="4" l="1"/>
  <c r="J240" i="2" l="1"/>
  <c r="J241" i="2" s="1"/>
  <c r="L27" i="4" l="1"/>
  <c r="H22" i="4"/>
  <c r="L22" i="4" s="1"/>
  <c r="F22" i="4"/>
  <c r="J22" i="4" s="1"/>
  <c r="L9" i="4"/>
  <c r="P9" i="4" s="1"/>
  <c r="J9" i="4"/>
  <c r="N9" i="4" s="1"/>
  <c r="L240" i="2"/>
  <c r="L65" i="2"/>
  <c r="H65" i="2"/>
  <c r="F65" i="2"/>
  <c r="H240" i="2" l="1"/>
  <c r="P12" i="4" l="1"/>
  <c r="L12" i="4"/>
  <c r="J12" i="4"/>
  <c r="K14" i="6" l="1"/>
  <c r="Q14" i="6" s="1"/>
  <c r="K9" i="6"/>
  <c r="Q9" i="6" s="1"/>
  <c r="K8" i="6"/>
  <c r="Q8" i="6" s="1"/>
  <c r="K19" i="6"/>
  <c r="Q19" i="6" s="1"/>
  <c r="K20" i="6"/>
  <c r="Q20" i="6" s="1"/>
  <c r="K21" i="6"/>
  <c r="Q21" i="6" s="1"/>
  <c r="K22" i="6"/>
  <c r="Q22" i="6" s="1"/>
  <c r="K23" i="6"/>
  <c r="Q23" i="6" s="1"/>
  <c r="K24" i="6"/>
  <c r="Q24" i="6" s="1"/>
  <c r="K18" i="6"/>
  <c r="Q18" i="6" s="1"/>
  <c r="AA22" i="11" l="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O25" i="6"/>
  <c r="I25" i="6"/>
  <c r="G25" i="6"/>
  <c r="E25" i="6"/>
  <c r="B24" i="6"/>
  <c r="B23" i="6"/>
  <c r="B22" i="6"/>
  <c r="B21" i="6"/>
  <c r="B19" i="6"/>
  <c r="B18" i="6"/>
  <c r="K15" i="6"/>
  <c r="Q15" i="6" s="1"/>
  <c r="K13" i="6"/>
  <c r="Q13" i="6" s="1"/>
  <c r="Q12" i="6"/>
  <c r="K11" i="6"/>
  <c r="Q11" i="6" s="1"/>
  <c r="K10" i="6"/>
  <c r="Q10" i="6" s="1"/>
  <c r="T29" i="5"/>
  <c r="R29" i="5"/>
  <c r="P29" i="5"/>
  <c r="L29" i="5"/>
  <c r="J29" i="5"/>
  <c r="H29" i="5"/>
  <c r="F29" i="5"/>
  <c r="N27" i="5"/>
  <c r="V27" i="5" s="1"/>
  <c r="B27" i="5"/>
  <c r="N28" i="5"/>
  <c r="V28" i="5" s="1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V21" i="5" s="1"/>
  <c r="B21" i="5"/>
  <c r="N20" i="5"/>
  <c r="V20" i="5" s="1"/>
  <c r="R18" i="5"/>
  <c r="P18" i="5"/>
  <c r="L18" i="5"/>
  <c r="J18" i="5"/>
  <c r="H18" i="5"/>
  <c r="F18" i="5"/>
  <c r="N17" i="5"/>
  <c r="V17" i="5" s="1"/>
  <c r="N15" i="5"/>
  <c r="V15" i="5" s="1"/>
  <c r="N16" i="5"/>
  <c r="V16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L241" i="2"/>
  <c r="L198" i="2"/>
  <c r="J198" i="2"/>
  <c r="H198" i="2"/>
  <c r="V18" i="5" l="1"/>
  <c r="Q16" i="6"/>
  <c r="K16" i="6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Q25" i="6"/>
  <c r="AA11" i="11"/>
  <c r="G19" i="11"/>
  <c r="G21" i="11" s="1"/>
  <c r="G24" i="11" s="1"/>
  <c r="K25" i="6"/>
  <c r="S19" i="11"/>
  <c r="S21" i="11" s="1"/>
  <c r="S24" i="11" s="1"/>
  <c r="AA18" i="11"/>
  <c r="E26" i="6"/>
  <c r="N18" i="5"/>
  <c r="N29" i="5"/>
  <c r="H241" i="2"/>
  <c r="Q19" i="11"/>
  <c r="Q21" i="11" s="1"/>
  <c r="Q24" i="11" s="1"/>
  <c r="I19" i="11"/>
  <c r="I21" i="11" s="1"/>
  <c r="I24" i="11" s="1"/>
  <c r="V29" i="5"/>
  <c r="Y14" i="11"/>
  <c r="Y18" i="11" s="1"/>
  <c r="Y9" i="11"/>
  <c r="Y11" i="11" s="1"/>
  <c r="V30" i="5" l="1"/>
  <c r="N30" i="5"/>
  <c r="AA19" i="11"/>
  <c r="AA21" i="11" s="1"/>
  <c r="AA24" i="11" s="1"/>
  <c r="K26" i="6"/>
  <c r="Q26" i="6"/>
  <c r="Y19" i="11"/>
  <c r="Y21" i="11" s="1"/>
  <c r="Y24" i="11" s="1"/>
</calcChain>
</file>

<file path=xl/sharedStrings.xml><?xml version="1.0" encoding="utf-8"?>
<sst xmlns="http://schemas.openxmlformats.org/spreadsheetml/2006/main" count="1982" uniqueCount="1159">
  <si>
    <t>บริษัท  พรีบิลท์  จำกัด  (มหาชน)  และบริษัทย่อย</t>
  </si>
  <si>
    <t>หมายเหตุประกอบงบการเงิน</t>
  </si>
  <si>
    <t>สำหรับปี สิ้นสุดวันที่ 31 ธันวาคม 2564</t>
  </si>
  <si>
    <t xml:space="preserve">1.  ข้อมูลทั่วไป 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</si>
  <si>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</si>
  <si>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</si>
  <si>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</si>
  <si>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</si>
  <si>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การแพร่ระบาดของโรคติดเชื้อไวรัสโคโรนา 2019 :</t>
  </si>
  <si>
    <t>สถานการณ์การแพร่ระบาดของโรคติดเชื้อไวรัสโคโรนา    2019   ที่ปัจจุบันยังมีผลกระทบอย่างต่อเนื่อง     ทำให้เกิดการ</t>
  </si>
  <si>
    <t>ชะลอตัวของเศรษฐกิจ และมีผลกระทบต่อธุรกิจและอุตสาหกรรมส่วนใหญ่ สถานการณ์ดังกล่าวอาจนำมาซึ่งความไม่แน่นอน</t>
  </si>
  <si>
    <t>และผลกระทบต่อสภาพแวดล้อมของการดำเนินธุรกิจ</t>
  </si>
  <si>
    <t>อย่างไรก็ตาม  ฝ่ายบริหารของกลุ่มบริษัท  จะติดตามความคืบหน้าของสถานการณ์ดังกล่าวอย่างต่อเนื่อง และจะประเมิน</t>
  </si>
  <si>
    <t>ผลกระทบทางการเงินเกี่ยวกับมูลค่าของสินทรัพย์  ประมาณการหนี้สิน และหนี้สินที่อาจจะเกิดขึ้นอย่างสม่ำเสมอ อนึ่ง ระดับ</t>
  </si>
  <si>
    <t>ความรุนแรงของผลกระทบขึ้นอยู่กับมาตรการควบคุมการแพร่กระจายของภาครัฐและระยะเวลาในการแพร่ระบาดของไวรัส</t>
  </si>
  <si>
    <t>ดังกล่าว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</si>
  <si>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</si>
  <si>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</si>
  <si>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 xml:space="preserve">งบการเงินของกลุ่มบริษัทจัดทำขึ้นโดยใช้เกณฑ์ราคาทุนเดิมในการวัดมูลค่าขององค์ประกอบของรายการในงบการเงิน </t>
  </si>
  <si>
    <t>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</si>
  <si>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</si>
  <si>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>จากงบการเงินฉบับภาษาไทยนี้</t>
  </si>
  <si>
    <t>2.2   การใช้ดุลยพินิจและประมาณการทางบัญชีที่สำคัญ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</si>
  <si>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</si>
  <si>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</si>
  <si>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</si>
  <si>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การใช้ดุลยพินิจ และการประมาณการที่สำคัญมีดังนี้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</si>
  <si>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</si>
  <si>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</si>
  <si>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- 2 -</t>
  </si>
  <si>
    <t>2.  หลักเกณฑ์ในการจัดทำงบการเงินและนำเสนองบการเงิน (ต่อ)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</si>
  <si>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</si>
  <si>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</si>
  <si>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ซึ่งคำนวณโดยการเปรียบเทียบต้นทุนที่เกิดขึ้นแล้วจนถึงวันสิ้นงวดกับประมาณการ</t>
  </si>
  <si>
    <t>ต้นทุนการก่อสร้างทั้งสิ้นของสัญญาก่อสร้าง ทั้งนี้ ฝ่ายบริหารได้ใช้ดุลยพินิจที่สำคัญในการประเมินต้นทุนการก่อสร้างที่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</si>
  <si>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</si>
  <si>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>รายได้จากสัญญาที่ทำกับลูกค้า</t>
  </si>
  <si>
    <t>การระบุภาระที่ต้องปฏิบัติ</t>
  </si>
  <si>
    <t>ในการระบุภาระที่ต้องปฏิบัติในการส่งมอบสินค้า หรือบริการให้กับลูกค้า   ฝ่ายบริหารจำเป็นต้องใช้ดุลยพินิจในการ</t>
  </si>
  <si>
    <t>ประเมินเงื่อนไข   และรายละเอียดของสัญญาที่ทำกับลูกค้า  เพื่อพิจารณาว่าสินค้า   หรือบริการแต่ละรายการถือเป็นภาระที่</t>
  </si>
  <si>
    <t>แยกจากกันหรือไม่    กล่าวคือ  กลุ่มบริษัทจะบันทึกสินค้าหรือบริการแต่ละรายการแยกจากกัน    ก็ต่อเมื่อสินค้าหรือบริการ</t>
  </si>
  <si>
    <t>ดังกล่าวสามารถระบุได้ว่าแยกจากสินค้าหรือบริการอื่นในสัญญา และลูกค้าได้รับประโยชน์จากสินค้าหรือบริการนั้น</t>
  </si>
  <si>
    <t>การกำหนดจังหวะเวลาของการรับรู้รายได้</t>
  </si>
  <si>
    <t>ในการกำหนดจังหวะเวลาของการรับรู้รายได้       ฝ่ายบริหารจำเป็นต้องใช้ดุลยพินิจในการประเมินเงื่อนไข       และ</t>
  </si>
  <si>
    <t>รายละเอียดของ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</t>
  </si>
  <si>
    <t>เวลาหนึ่ง ทั้งนี้ กลุ่มบริษัทจะรับรู้รายได้ตลอดช่วงเวลาหนึ่ง เมื่อเป็นไปตามเงื่อนไขข้อใดข้อหนึ่งต่อไปนี้</t>
  </si>
  <si>
    <r>
      <t>-</t>
    </r>
    <r>
      <rPr>
        <sz val="7"/>
        <rFont val="Times New Roman"/>
        <family val="1"/>
      </rPr>
      <t>     </t>
    </r>
    <r>
      <rPr>
        <sz val="15"/>
        <rFont val="Angsana New"/>
        <family val="1"/>
      </rPr>
      <t xml:space="preserve">ลูกค้าได้รับและใช้ประโยชน์จากผลของการปฏิบัติงานของกลุ่มบริษัทในขณะที่กลุ่มบริษัทปฏิบัติงาน </t>
    </r>
  </si>
  <si>
    <r>
      <t>-</t>
    </r>
    <r>
      <rPr>
        <sz val="7"/>
        <rFont val="Times New Roman"/>
        <family val="1"/>
      </rPr>
      <t xml:space="preserve">     </t>
    </r>
    <r>
      <rPr>
        <sz val="15"/>
        <rFont val="Angsana New"/>
        <family val="1"/>
      </rPr>
      <t>การปฏิบัติงานของกลุ่มบริษัทก่อให้เกิดสินทรัพย์ที่ลูกค้าควบคุมในขณะที่สร้างสินทรัพย์ดังกล่าว หรือ</t>
    </r>
  </si>
  <si>
    <t>-    การปฏิบัติงานของกลุ่มบริษัทไม่ก่อให้เกิดสินทรัพย์ที่กิจการสามารถนำไปใช้ประโยชน์อื่นได้ และกลุ่มบริษัท</t>
  </si>
  <si>
    <t xml:space="preserve">       มีสิทธิในการรับชำระสำหรับการปฏิบัติงานที่เสร็จสิ้นถึงปัจจุบัน</t>
  </si>
  <si>
    <r>
      <t>ในกรณีที่ไม่เข้าเงื่อนไขข้างต้น  กลุ่มบริษัทจะรับรู้รายได้  ณ  เวลาใดเวลาหนึ่ง  ฝ่ายบริหารจำเป็นต้องใช้</t>
    </r>
    <r>
      <rPr>
        <sz val="14"/>
        <rFont val="Angsana New"/>
        <family val="1"/>
      </rPr>
      <t>ดุลยพินิจใน</t>
    </r>
  </si>
  <si>
    <t>การประเมินว่าภาระที่ต้องปฏิบัตินั้นได้เสร็จสิ้นลงเมื่อใด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</si>
  <si>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</si>
  <si>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</si>
  <si>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</si>
  <si>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</si>
  <si>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</si>
  <si>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ในการคำนวณค่าเสื่อมราคา  ของอาคารและอุปกรณ์  ฝ่ายบริหารจำเป็นต้องทำการประมาณอายุการให้ประโยชน์ 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</si>
  <si>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</si>
  <si>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</si>
  <si>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 xml:space="preserve"> - 3 -</t>
  </si>
  <si>
    <t>นอกจากนี้  ฝ่ายบริหารจำเป็นต้องสอบทานการด้อยค่าของที่ดิน  อาคารและอุปกรณ์ในแต่ละช่วงเวลาและบันทึก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</si>
  <si>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</si>
  <si>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</si>
  <si>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สินทรัพย์ไม่มีตัวตนอื่น</t>
  </si>
  <si>
    <t xml:space="preserve">ในการบันทึก   และวัดมูลค่าของสินทรัพย์ไม่มีตัวตน ณ วันที่ได้มา  ตลอดจนการทดสอบการด้อยค่าในภายหลัง 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</si>
  <si>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</si>
  <si>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สินทรัพย์ภาษีเงินได้รอการตัดบัญชี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</si>
  <si>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จะรับรู้สินทรัพย์ภาษีเงินได้รอการตัดบัญชีสำหรับผลแตกต่างชั่วคราวที่ใช้หักภาษีและขาดทุนทาง</t>
  </si>
  <si>
    <t>ภาษีที่ไม่ได้ใช้เมื่อมีความเป็นไปได้ค่อนข้างแน่ว่า 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</si>
  <si>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ควรรับรู้จำนวนสินทรัพย์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</si>
  <si>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</si>
  <si>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</si>
  <si>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   และตามโครงการผลประโยชน์ระยะยาวอื่นของ</t>
  </si>
  <si>
    <t xml:space="preserve">พนักงาน   ประมาณขึ้นตามหลักคณิตศาสตร์ประกันภัย   ซึ่งต้องอาศัยข้อสมมติฐานต่าง ๆ   ในการประมาณการนั้น  เช่น   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</si>
  <si>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</si>
  <si>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>2.3  มาตรฐานการรายงานทางการเงินใหม่ที่เริ่มมีผลบังคับใช้ในงวดปัจจุบัน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</si>
  <si>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</t>
  </si>
  <si>
    <t xml:space="preserve">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</si>
  <si>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2564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</si>
  <si>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มาตรฐานการรายงานทางการเงินระหว่างประเทศ   โดยส่วนใหญ่เป็นการอธิบายให้ชัดเจนเกี่ยวกับวิธีปฏิบัติทางการบัญชี</t>
  </si>
  <si>
    <t>และการให้แนวปฏิบัติทางการบัญชีกับผู้ใช้มาตรฐาน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</si>
  <si>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</si>
  <si>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</si>
  <si>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 xml:space="preserve">     2.4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</t>
  </si>
  <si>
    <t>วันที่ 1 มกราคม 2565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</si>
  <si>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</t>
  </si>
  <si>
    <t>งบการเงินที่มีรอบระยะเวลาบัญชีที่เริ่มในหรือหลังวันที่ 1 มกราคม 2565 มาตรฐานการรายงานทางการเงินดังกล่าวได้รับ</t>
  </si>
  <si>
    <t>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</t>
  </si>
  <si>
    <t>เป็นการอธิบายให้ชัดเจนเกี่ยวกับวิธีปฏิบัติทางการบัญชีและมาตรฐานการรายงานทางการเงินบางฉบับมีการให้ข้อผ่อนปรน</t>
  </si>
  <si>
    <t>ในทางปฏิบัติหรือข้อยกเว้นชั่วคราวกับผู้ใช้มาตรฐาน</t>
  </si>
  <si>
    <t xml:space="preserve"> - 4 -</t>
  </si>
  <si>
    <t>2.5  การวัดมูลค่ายุติธรรม</t>
  </si>
  <si>
    <t>นโยบายการบัญชี   และการเปิดเผยข้อมูลของกลุ่มบริษัท   หลายข้อกำหนดให้มีการวัดมูลค่ายุติธรรมทั้งสินทรัพย์   และ</t>
  </si>
  <si>
    <t>หนี้สินทางการเงิน และไม่ใช่ทางการเงิน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</si>
  <si>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</si>
  <si>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</si>
  <si>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</si>
  <si>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</si>
  <si>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</si>
  <si>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</si>
  <si>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</si>
  <si>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</si>
  <si>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</si>
  <si>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</si>
  <si>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</si>
  <si>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</si>
  <si>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</si>
  <si>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</si>
  <si>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</si>
  <si>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</si>
  <si>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</si>
  <si>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</si>
  <si>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</si>
  <si>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</si>
  <si>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</si>
  <si>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●  หมายเหตุประกอบงบการเงิน ข้อ  7</t>
  </si>
  <si>
    <t>สินทรัพย์ทางการเงินหมุนเวียนอื่น</t>
  </si>
  <si>
    <t>●  หมายเหตุประกอบงบการเงิน ข้อ  15</t>
  </si>
  <si>
    <t>สินทรัพย์ทางการเงินไม่หมุนเวียนอื่น</t>
  </si>
  <si>
    <t>●  หมายเหตุประกอบงบการเงิน ข้อ 4.11 และข้อ 39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</si>
  <si>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</si>
  <si>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</si>
  <si>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</si>
  <si>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</si>
  <si>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</si>
  <si>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เข้ามาจัดทำงบการเงินรวมตั้งแต่วันที่มีอำนาจควบคุม  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</si>
  <si>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</si>
  <si>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</si>
  <si>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</si>
  <si>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</si>
  <si>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</si>
  <si>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</si>
  <si>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</si>
  <si>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>2564</t>
  </si>
  <si>
    <t>2563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</si>
  <si>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</si>
  <si>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</si>
  <si>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</si>
  <si>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</si>
  <si>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</si>
  <si>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</si>
  <si>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</si>
  <si>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</si>
  <si>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</si>
  <si>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</si>
  <si>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</si>
  <si>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</si>
  <si>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</si>
  <si>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</si>
  <si>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</si>
  <si>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</si>
  <si>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</si>
  <si>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</si>
  <si>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</si>
  <si>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</si>
  <si>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</si>
  <si>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</si>
  <si>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</si>
  <si>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</si>
  <si>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  สรุปนโยบายการบัญชีที่สำคัญ</t>
  </si>
  <si>
    <t>4.1  การรับรู้รายได้และค่าใช้จ่าย</t>
  </si>
  <si>
    <t>4.1.1  บริษัทฯ   รับรู้รายได้จากการรับเหมาก่อสร้าง  เมื่อบริษัทฯ  ปฏิบัติตามภาระที่ต้องปฏิบัติเสร็จสิ้น ตลอดช่วงเวลา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</si>
  <si>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</si>
  <si>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จนถึงวันที่ตามงบแสดงฐานะการเงิน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</si>
  <si>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</si>
  <si>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</si>
  <si>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</si>
  <si>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"สินทรัพย์ที่เกิดจากสัญญา - หมุนเวียน"   ในงบแสดงฐานะการเงิน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</si>
  <si>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</si>
  <si>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</si>
  <si>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</si>
  <si>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</si>
  <si>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</si>
  <si>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</si>
  <si>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</si>
  <si>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</si>
  <si>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</si>
  <si>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</si>
  <si>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เงินสดและรายการเทียบเท่าเงินสด  หมายถึง   เงินสดในมือ และเงินฝากธนาคารทุกประเภทแต่ไม่รวมเงินฝากประเภทที่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</si>
  <si>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</si>
  <si>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</si>
  <si>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</si>
  <si>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</si>
  <si>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</si>
  <si>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</si>
  <si>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</si>
  <si>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</si>
  <si>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 xml:space="preserve"> - 7 -</t>
  </si>
  <si>
    <t>4.  สรุปนโยบายการบัญชีที่สำคัญ  (ต่อ)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</si>
  <si>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</si>
  <si>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</si>
  <si>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</si>
  <si>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</si>
  <si>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</si>
  <si>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>ที่ดินและต้นทุนโครงการรอการพัฒนา หมายถึง ที่ดินและต้นทุนโครงการที่ถือไว้เพื่อพัฒนาโครงการในอนาคตโดยแสดง</t>
  </si>
  <si>
    <t>ตามราคาทุนหักด้วยค่าเผื่อการด้อยค่า  (ถ้ามี) ราคาทุนประกอบด้วย ค่าที่ดิน และค่าใช้จ่ายอื่นที่เกี่ยวข้อง  เพื่อให้ได้มาซึ่งที่ดิน</t>
  </si>
  <si>
    <t>ต้นทุนโครงการ รวมถึงต้นทุนการกู้ยืมที่เกี่ยวข้องที่เกิดขึ้นในระหว่างการพัฒนา และหยุดรวมต้นทุนกู้ยืมเมื่อหยุดพัฒนา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</si>
  <si>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</si>
  <si>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</si>
  <si>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</si>
  <si>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</si>
  <si>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</si>
  <si>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</si>
  <si>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</si>
  <si>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</si>
  <si>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</si>
  <si>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</si>
  <si>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</si>
  <si>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ที่ดิน อาคารและอุปกรณ์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</si>
  <si>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</si>
  <si>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</si>
  <si>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</si>
  <si>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</si>
  <si>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</si>
  <si>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</si>
  <si>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</si>
  <si>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</si>
  <si>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</si>
  <si>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</si>
  <si>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</si>
  <si>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</si>
  <si>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</si>
  <si>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</si>
  <si>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</si>
  <si>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</si>
  <si>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</si>
  <si>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</si>
  <si>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</si>
  <si>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</si>
  <si>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</si>
  <si>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</si>
  <si>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</si>
  <si>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</si>
  <si>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</si>
  <si>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</si>
  <si>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</si>
  <si>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</si>
  <si>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</si>
  <si>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</si>
  <si>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</si>
  <si>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</si>
  <si>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4.10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</si>
  <si>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</si>
  <si>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</si>
  <si>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</si>
  <si>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</si>
  <si>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</si>
  <si>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 xml:space="preserve"> - 9 -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</si>
  <si>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</si>
  <si>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</si>
  <si>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>4.11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</si>
  <si>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</si>
  <si>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</si>
  <si>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</si>
  <si>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</si>
  <si>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</si>
  <si>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</si>
  <si>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ด้วยราคาทุนตัดจำหน่าย     สินทรัพย์ทางการเงินที่วัดมูลค่าในภายหลังด้วยมูลค่ายุติธรรมผ่านกำไรขาดทุนเบ็ดเสร็จอื่น   และ</t>
  </si>
  <si>
    <t>สินทรัพย์ทางการเงินที่วัดมูลค่าในภายหลังด้วยมูลค่ายุติธรรมผ่านกำไรหรือขาดทุน    โดยพิจารณาจากแผนธุรกิจของกิจการ</t>
  </si>
  <si>
    <t>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</si>
  <si>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</si>
  <si>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</si>
  <si>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</si>
  <si>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</si>
  <si>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</si>
  <si>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</si>
  <si>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</si>
  <si>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</si>
  <si>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   หรือขาดทุน   จะแสดงในงบแสดงฐานะการเงินด้วยมูลค่า</t>
  </si>
  <si>
    <t xml:space="preserve">ยุติธรรม โดยรับรู้การเปลี่ยนแปลงสุทธิของมูลค่ายุติธรรมในงบกำไรขาดทุน ทั้งนี้ สินทรัพย์ทางการเงินดังกล่าว หมายรวมถึง </t>
  </si>
  <si>
    <t>ตราสารอนุพันธ์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</si>
  <si>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</si>
  <si>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</si>
  <si>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</si>
  <si>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</si>
  <si>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</si>
  <si>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</si>
  <si>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</si>
  <si>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</si>
  <si>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</si>
  <si>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</si>
  <si>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</si>
  <si>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</si>
  <si>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  แม้ว่าจะไม่มีการโอนหรือไม่ได้คงไว้ซึ่งความเสี่ยงและผลตอบแทน</t>
  </si>
  <si>
    <t>เกือบทั้งหมดของ  สินทรัพย์นั้น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</si>
  <si>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มีการยกเลิกภาระ</t>
  </si>
  <si>
    <t>ผูกพันนั้น หรือมีการสิ้นสุดลงของภาระผูกพันนั้น    ในกรณีที่มีการเปลี่ยนหนี้สินทางการเงินที่มีอยู่ให้เป็นหนี้สินใหม่จากผู้</t>
  </si>
  <si>
    <t xml:space="preserve">ให้กู้รายเดียวกันซึ่งมีข้อกำหนดที่แตกต่างกันอย่างมาก      หรือมีการแก้ไขข้อกำหนดของหนี้สินที่มีอยู่อย่างเป็นสาระสำคัญ 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</si>
  <si>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</t>
  </si>
  <si>
    <t xml:space="preserve">หรือขาดทุน 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</si>
  <si>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</si>
  <si>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</si>
  <si>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</si>
  <si>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</si>
  <si>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</si>
  <si>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</si>
  <si>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</si>
  <si>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</si>
  <si>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</si>
  <si>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</si>
  <si>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</si>
  <si>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</si>
  <si>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</t>
  </si>
  <si>
    <t>เมื่อกิจการมีสิทธิบังคับใช้ได้ตามกฎหมายอยู่แล้วในการหักกลบจำนวนเงินที่รับรู้       และกิจการมีความตั้งใจที่จะชำระด้วย</t>
  </si>
  <si>
    <t>ยอดสุทธิ หรือตั้งใจที่จะรับสินทรัพย์และชำระหนี้สินพร้อมกัน</t>
  </si>
  <si>
    <t xml:space="preserve"> - 11 -</t>
  </si>
  <si>
    <t>4.12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</si>
  <si>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</si>
  <si>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</si>
  <si>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</si>
  <si>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</si>
  <si>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</si>
  <si>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</si>
  <si>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</si>
  <si>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</si>
  <si>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</si>
  <si>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</si>
  <si>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</si>
  <si>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</si>
  <si>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</si>
  <si>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</si>
  <si>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1-5</t>
  </si>
  <si>
    <t>อาคาร</t>
  </si>
  <si>
    <t>4</t>
  </si>
  <si>
    <t>เครื่องจักรและอุปกรณ์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</si>
  <si>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</si>
  <si>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</si>
  <si>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</si>
  <si>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</si>
  <si>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</si>
  <si>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</si>
  <si>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</si>
  <si>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</si>
  <si>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>เป็นค่าใช้จ่ายในงวดที่เหตุการณ์หรือเงื่อนไขซึ่งเกี่ยวข้องกับการจ่ายชำระนั้นเกิดขึ้น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</si>
  <si>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</si>
  <si>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</si>
  <si>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</si>
  <si>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</si>
  <si>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</si>
  <si>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</si>
  <si>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</si>
  <si>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</si>
  <si>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</si>
  <si>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4.13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</si>
  <si>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</si>
  <si>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</si>
  <si>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4.14  ค่าใช้จ่ายภาษีเงินได้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</si>
  <si>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</si>
  <si>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>4.14.1  ภาษีเงินได้ของงวดปัจจุบัน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</si>
  <si>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</si>
  <si>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>ภาษีเงินได้ตามที่กำหนดไว้ในประมวลรัษฎากร</t>
  </si>
  <si>
    <t>4.14.2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</si>
  <si>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</si>
  <si>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</si>
  <si>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</si>
  <si>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</si>
  <si>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</si>
  <si>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</si>
  <si>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</si>
  <si>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 xml:space="preserve"> - 13 -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</si>
  <si>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</si>
  <si>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</si>
  <si>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</si>
  <si>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</si>
  <si>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</si>
  <si>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>4.15  กองทุนสำรองเลี้ยงชีพและค่าใช้จ่ายพนักงาน</t>
  </si>
  <si>
    <t>4.15.1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</si>
  <si>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4.15.2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</si>
  <si>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</si>
  <si>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</si>
  <si>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</si>
  <si>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</si>
  <si>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</si>
  <si>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4.15.3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</si>
  <si>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</si>
  <si>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</si>
  <si>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</si>
  <si>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</si>
  <si>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</si>
  <si>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4.16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</si>
  <si>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</si>
  <si>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</si>
  <si>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4.17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</si>
  <si>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</si>
  <si>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</si>
  <si>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</si>
  <si>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</si>
  <si>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4.18  ประมาณการหนี้สิน 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</si>
  <si>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</si>
  <si>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</si>
  <si>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</si>
  <si>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</si>
  <si>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</si>
  <si>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</si>
  <si>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</si>
  <si>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</si>
  <si>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</si>
  <si>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</si>
  <si>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</si>
  <si>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</si>
  <si>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        (เดิมชื่อ บริษัท อีส แอม อาร์ จำกัด)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</si>
  <si>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</si>
  <si>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</si>
  <si>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</si>
  <si>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6.  บริษัท พรีเมี่ยมเพลส กรุ๊ป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</si>
  <si>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</si>
  <si>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</si>
  <si>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</si>
  <si>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</si>
  <si>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วัน จำกัด</t>
  </si>
  <si>
    <t xml:space="preserve">     กรรมการร่วมกัน</t>
  </si>
  <si>
    <t>8.  บริษัท พรีเมี่ยมเพลส ดีเวลลอปเม้นท์ จำกัด</t>
  </si>
  <si>
    <t>9.  บริษัท รีโว ดีเวลลอปเม้นท์ จำกัด</t>
  </si>
  <si>
    <t>10.  บริษัท รีโว พร็อพเพอร์ตี้ จำกัด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</si>
  <si>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</si>
  <si>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</si>
  <si>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</si>
  <si>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</si>
  <si>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</si>
  <si>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</si>
  <si>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</si>
  <si>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</si>
  <si>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</si>
  <si>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</si>
  <si>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บริษัท พรีบิลท์ โฮลดิ้ง จำกัด</t>
  </si>
  <si>
    <t>รายได้ทางการเงิน-เงินให้กู้ยืม</t>
  </si>
  <si>
    <t>อัตราดอกเบี้ยร้อยละ 4 ต่อปี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</si>
  <si>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</si>
  <si>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</si>
  <si>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</si>
  <si>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</si>
  <si>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</si>
  <si>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</si>
  <si>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อัตราดอกเบี้ยร้อยละ 4.275 ต่อปี</t>
  </si>
  <si>
    <t>บริษัท ชินวะ เอส39 จำกัด</t>
  </si>
  <si>
    <t>บริษัท พรีเมี่ยมเพลส กรุ๊ป จำกัด</t>
  </si>
  <si>
    <t>อัตราดอกเบี้ย MLR ของธนาคาร</t>
  </si>
  <si>
    <t>ไทยพาณิชย์ จำกัด (มหาชน) (ณ วันที่</t>
  </si>
  <si>
    <t>ในงบการเงินร้อยละ 4.30 ต่อปี)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</si>
  <si>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</si>
  <si>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</si>
  <si>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</si>
  <si>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 xml:space="preserve">บริษัท พรีเมี่ยมเพลส </t>
  </si>
  <si>
    <t xml:space="preserve">     ดีเวลลอปเม้นท์ จำกัด</t>
  </si>
  <si>
    <t xml:space="preserve">            รายการบัญชีที่เป็นสาระสำคัญระหว่างกันของกลุ่มบริษัท ณ วันที่ 31 ธันวาคม 2564 และ 2563 มีดังนี้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</si>
  <si>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</si>
  <si>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</si>
  <si>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</si>
  <si>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</si>
  <si>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</si>
  <si>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สินทรัพย์ที่เกิดจากสัญญา-หมุนเวียน</t>
  </si>
  <si>
    <t xml:space="preserve">     เงินให้กู้ยืมระยะสั้น</t>
  </si>
  <si>
    <t xml:space="preserve">            บริษัท พรีบิลท์ โฮลดิ้ง จำกัด</t>
  </si>
  <si>
    <t xml:space="preserve">            บริษัท พี แอนด์ พี แอสเซท กรุ๊ป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</si>
  <si>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</si>
  <si>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</si>
  <si>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 xml:space="preserve">            บริษัท พรีเมี่ยมเพลส ดีเวลลอปเม้นท์ จำกัด</t>
  </si>
  <si>
    <t>รวม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</si>
  <si>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</si>
  <si>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</si>
  <si>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เงินให้กู้ยืมระยะยาว</t>
  </si>
  <si>
    <t xml:space="preserve">           บริษัท อนันดา แอนด์ พาร์ทเนอร์ </t>
  </si>
  <si>
    <t>สะพานควาย วัน จำกัด</t>
  </si>
  <si>
    <t xml:space="preserve">     รายได้ทางการเงินค้างรับ</t>
  </si>
  <si>
    <t xml:space="preserve">            บริษัท อนันดา แอนด์ พาร์ทเนอร์ </t>
  </si>
  <si>
    <t xml:space="preserve">            บริษัท พรีเมี่ยมเพลส </t>
  </si>
  <si>
    <t>ดีเวลลอปเม้นท์ จำกัด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</si>
  <si>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</si>
  <si>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</si>
  <si>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 xml:space="preserve">     เงินประกันผลงานค้างรับ</t>
  </si>
  <si>
    <t xml:space="preserve">           บริษัท พี แอนด์ พี แอสเซท กรุ๊ป จำกัด</t>
  </si>
  <si>
    <t xml:space="preserve">     เจ้าหนี้การค้า</t>
  </si>
  <si>
    <t xml:space="preserve">           บริษัท พีซีเอ็ม คอนสตรัคชั่น แมททีเรียล </t>
  </si>
  <si>
    <t>จำกัด</t>
  </si>
  <si>
    <t xml:space="preserve">     ต้นทุนค่าก่อสร้างที่ยังไม่เรียกชำระ</t>
  </si>
  <si>
    <t xml:space="preserve">           บริษัท พีซีเอ็ม คอนสตรัคชั่น แมททีเรียล</t>
  </si>
  <si>
    <t xml:space="preserve">     หนี้สินที่เกิดจากสัญญา-หมุนเวียน</t>
  </si>
  <si>
    <t xml:space="preserve">     เงินประกันผลงานค้างจ่าย</t>
  </si>
  <si>
    <t xml:space="preserve"> - 17 -</t>
  </si>
  <si>
    <t xml:space="preserve">            รายการเคลื่อนไหวสำหรับปี สิ้นสุดวันที่ 31 ธันวาคม 2564  มีดังนี้</t>
  </si>
  <si>
    <t>(หน่วย : บาท )</t>
  </si>
  <si>
    <t>31 ธันวาคม 2563</t>
  </si>
  <si>
    <t>เพิ่มขึ้น</t>
  </si>
  <si>
    <t>ลดลง</t>
  </si>
  <si>
    <t>31 ธันวาคม 2564</t>
  </si>
  <si>
    <t xml:space="preserve">            บริษัท พี แอนด์ พี แอสเซท กรุ๊ป จำกัด </t>
  </si>
  <si>
    <t xml:space="preserve">            บริษัท พรีเมี่ยมเพลส กรุ๊ป จำกัด </t>
  </si>
  <si>
    <t xml:space="preserve"> - 18 -</t>
  </si>
  <si>
    <t xml:space="preserve">            รายได้และรายจ่ายกับบุคคลและกิจการที่เกี่ยวข้องกัน ที่มีสาระสำคัญ  สำหรับปี สิ้นสุดวันที่ 31 ธันวาคม 2564 และ 2563</t>
  </si>
  <si>
    <t xml:space="preserve">     มีดังนี้</t>
  </si>
  <si>
    <t xml:space="preserve">     รายได้จากการก่อสร้าง</t>
  </si>
  <si>
    <t xml:space="preserve">            บริษัท ชินวะ เอส 39 จำกัด </t>
  </si>
  <si>
    <t xml:space="preserve">     รายได้ทางการเงิน</t>
  </si>
  <si>
    <t xml:space="preserve"> - 19 -</t>
  </si>
  <si>
    <t xml:space="preserve">     เงินปันผลรับ</t>
  </si>
  <si>
    <t xml:space="preserve">            บริษัท พีซีเอ็ม คอนสตรัคชั่น แมททีเรียล</t>
  </si>
  <si>
    <t xml:space="preserve">     รายได้อื่น</t>
  </si>
  <si>
    <t xml:space="preserve">            บริษัท ชินวะ เอส 39 จำกัด</t>
  </si>
  <si>
    <t xml:space="preserve">     ซื้อสินค้า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</si>
  <si>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</si>
  <si>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</si>
  <si>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</si>
  <si>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 xml:space="preserve">            ณ  วันที่ 31 ธันวาคม 2564 และ 2563 บริษัท  พีซีเอ็ม  คอนสตรัคชั่น  แมททีเรียล  จำกัด  มีวงเงินเบิกเกินบัญชีจาก</t>
  </si>
  <si>
    <t xml:space="preserve">     ธนาคารพาณิชย์ในประเทศ  3 แห่ง  วงเงินรวม  50  ล้านบาท  ซึ่งค้ำประกันโดยเงินฝากธนาคารของบริษัทฯ (หมายเหตุ 22)</t>
  </si>
  <si>
    <t xml:space="preserve">            ณ  วันที่ 31 ธันวาคม 2564 และ 2563  บริษัทฯ  มีหนี้สินที่อาจจะเกิดขึ้นจากการค้ำประกันการซื้อสินค้า วงเงิน </t>
  </si>
  <si>
    <t xml:space="preserve">     150 ล้านบาท ให้กับบริษัท พีซีเอ็ม คอนสตรัคชั่น แมททีเรียล จำกัด  จำนวนเงิน 32.58 ล้านบาท และ 40.56 ล้านบาท ตามลำดับ</t>
  </si>
  <si>
    <t xml:space="preserve">            ณ  วันที่ 31 ธันวาคม 2564 และ 2563 บริษัทฯ  มีภาระผูกพันจากการทำสัญญาค้ำประกันวงเงินสินเชื่อให้กับ</t>
  </si>
  <si>
    <t xml:space="preserve">     กิจการที่เกี่ยวข้องกันวงเงินรวม 4,083.16 ล้าบาท และ 2,815.17 ล้านบาท ตามลำดับ</t>
  </si>
  <si>
    <t>6.  เงินสดและรายการเทียบเท่าเงินสด</t>
  </si>
  <si>
    <t xml:space="preserve">            เงินสดและรายการเทียบเท่าเงินสด ณ วันที่ 31 ธันวาคม 2564 และ 2563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</si>
  <si>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</si>
  <si>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</si>
  <si>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</si>
  <si>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</si>
  <si>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เช็คถึงกำหนดชำระ</t>
  </si>
  <si>
    <t>เงินฝากประจำ 3 เดือน</t>
  </si>
  <si>
    <t xml:space="preserve">            เงินฝากธนาคารประเภทออมทรัพย์ และเงินฝากประจำ 3 เดือน อัตราดอกเบี้ยร้อยละ  0.10 ถึง 0.25 ต่อปี</t>
  </si>
  <si>
    <t xml:space="preserve"> - 20 -</t>
  </si>
  <si>
    <t>7.  สินทรัพย์ทางการเงินหมุนเวียนอื่น</t>
  </si>
  <si>
    <t>สินทรัพย์ทางการเงินหมุนเวียนอื่น ณ วันที่ 31 ธันวาคม 2564 และ 2563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</si>
  <si>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</si>
  <si>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</si>
  <si>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</si>
  <si>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</si>
  <si>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</si>
  <si>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</si>
  <si>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>รวมสินทรัพย์ทางการเงินหมุนเวียนอื่น</t>
  </si>
  <si>
    <t xml:space="preserve">              เงินฝากประจำ ระยะเวลา 12 เดือน มีอัตราดอกเบี้ยร้อยละ 0.20 ถึง 1.45 ต่อปี </t>
  </si>
  <si>
    <t xml:space="preserve">8.  ลูกหนี้การค้าและลูกหนี้หมุนเวียนอื่น </t>
  </si>
  <si>
    <t xml:space="preserve">              ลูกหนี้การค้าและลูกหนี้หมุนเวียนอื่น ณ วันที่ 31 ธันวาคม 2564 และ 2563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</si>
  <si>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</si>
  <si>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</si>
  <si>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</si>
  <si>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</si>
  <si>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</si>
  <si>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</si>
  <si>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</si>
  <si>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</si>
  <si>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</si>
  <si>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</si>
  <si>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</si>
  <si>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</si>
  <si>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</si>
  <si>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</si>
  <si>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</si>
  <si>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เงินมัดจำค่าที่ดิน</t>
  </si>
  <si>
    <t>ลูกหนี้อื่น</t>
  </si>
  <si>
    <t xml:space="preserve">            รวมลูกหนี้หมุนเวียนอื่น</t>
  </si>
  <si>
    <t>รวมลูกหนี้การค้าและลูกหนี้หมุนเวียนอื่น</t>
  </si>
  <si>
    <t xml:space="preserve"> - 21 -</t>
  </si>
  <si>
    <t>9.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</si>
  <si>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9.1  ยอดคงเหลือตามสัญญา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</si>
  <si>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</si>
  <si>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</si>
  <si>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</si>
  <si>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>(หัก)  ค่าเผื่อผลขาดทุนด้านเครดิตที่คาดว่า</t>
  </si>
  <si>
    <t xml:space="preserve">                         จะเกิดขึ้น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</si>
  <si>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</si>
  <si>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</si>
  <si>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</si>
  <si>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</si>
  <si>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</si>
  <si>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</si>
  <si>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 xml:space="preserve">     9.2  รายได้ที่รับรู้ที่เกี่ยวข้องกับยอดคงเหลือตามสัญญา</t>
  </si>
  <si>
    <t xml:space="preserve">      รายได้ที่รับรู้ที่เกี่ยวข้องกับยอดคงเหลือตามสัญญาสำหรับปี สิ้นสุดวันที่ 31 ธันวาคม 2564 และ 2563</t>
  </si>
  <si>
    <t>รายได้ที่รับรู้ที่เคยรวมอยู่ในยอดยกมาของ</t>
  </si>
  <si>
    <t xml:space="preserve">     ของรายได้ค่าก่อสร้างรับล่วงหน้า</t>
  </si>
  <si>
    <t>รายได้ที่รับรู้จากการเปลี่ยนแปลงของ</t>
  </si>
  <si>
    <t xml:space="preserve">     สิ่งตอบแทนผันแปรที่เกี่ยวเนื่องกับ</t>
  </si>
  <si>
    <t xml:space="preserve">     ภาระที่ได้ปฏิบัติแล้วในปีก่อน</t>
  </si>
  <si>
    <t xml:space="preserve">      9.3 รายได้ที่คาดว่าจะรับรู้สำหรับภาระที่ยังปฏิบัติไม่เสร็จสิ้น</t>
  </si>
  <si>
    <t xml:space="preserve">              ณ วันที่ 31 ธันวาคม 2564 และ 2563 บริษัทฯ คาดว่าจะมีรายได้ที่รับรู้ในอนาคตสำหรับภาระที่ยังปฏิบัติไม่เสร็จสิ้น (หรือยังไม่</t>
  </si>
  <si>
    <t xml:space="preserve">      เสร็จสิ้นบางส่วน)  ของสัญญาที่ทำกับลูกค้าจำนวน 6,835.41 ล้านบาท และ 7,962.58 ล้านบาท ตามลำดับ  ซึ่งบริษัทฯ คาดว่าจะปฏิบัติ</t>
  </si>
  <si>
    <t xml:space="preserve">      ตามภาระที่ต้องปฏิบัติของสัญญาดังกล่าวเสร็จสิ้นภายใน 2 ปี และ 3 ปี ตามลำดับ</t>
  </si>
  <si>
    <t xml:space="preserve"> - 22 -</t>
  </si>
  <si>
    <t>10.  เงินให้กู้ยืมระยะสั้นแก่กิจการที่เกี่ยวข้องกัน</t>
  </si>
  <si>
    <t xml:space="preserve">              เงินให้กู้ยืมระยะสั้นแก่กิจการที่เกี่ยวข้องกัน ณ วันที่ 31 ธันวาคม 2564 และ 2563</t>
  </si>
  <si>
    <t>บริษัท พรีเมี่ยมเพลส ดีเวลลอปเม้นท์ จำกัด</t>
  </si>
  <si>
    <t xml:space="preserve">              บริษัท  พรีเมี่ยมเพลส  กรุ๊ป  จำกัด  ได้ออกตั๋วสัญญาใช้เงิน อาวัลส่วนตัวโดยกรรมการของบริษัทที่เกี่ยวข้องกัน  ครบกำหนด</t>
  </si>
  <si>
    <t xml:space="preserve">  เมื่อทวงถาม อัตราดอกเบี้ยร้อยละ 4.30 ต่อปี (MLR ของธนาคารไทยพาณิชย์ จำกัด (มหาชน)) โดยไม่มีหลักประกัน</t>
  </si>
  <si>
    <t xml:space="preserve">              บริษัท พี แอนด์ พี แอสเซท  กรุ๊ป  จำกัด และบริษัท พรีเมี่ยมเพลส ดีเวลลอปเม้นท์ จำกัด  ได้ออกตั๋วสัญญาใช้เงินครบกำหนด</t>
  </si>
  <si>
    <t xml:space="preserve">  เมื่อทวงถาม  อัตราดอกเบี้ยร้อยละ 4.275 ต่อปี โดยไม่มีหลักประกัน </t>
  </si>
  <si>
    <t xml:space="preserve">              บริษัท  พรีบิลท์  โฮลดิ้ง  จำกัด   ได้ออกตั๋วสัญญาใช้เงิน   ครบกำหนดเมื่อทวงถามอัตราดอกเบี้ยร้อยละ  4.00  ต่อปี  โดยไม่มี</t>
  </si>
  <si>
    <t xml:space="preserve">  หลักประกัน </t>
  </si>
  <si>
    <t xml:space="preserve">              บริษัท  ชินวะ เอส39  จำกัด   ทำสัญญากู้ยืมเงินจาก บริษัท พรีบิลท์ โฮลดิ้ง จำกัด  ครบกำหนด วันที่ 30 กันยายน 2565 อัตรา</t>
  </si>
  <si>
    <t xml:space="preserve">  ดอกเบี้ยร้อยละ  4.00  ต่อปี  โดยไม่มีหลักประกัน </t>
  </si>
  <si>
    <t xml:space="preserve">11. สินค้าคงเหลือ </t>
  </si>
  <si>
    <t xml:space="preserve">              สินค้าคงเหลือ ณ วันที่ 31 ธันวาคม 2564 และ 2563</t>
  </si>
  <si>
    <t>สินค้าสำเร็จรูป</t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</si>
  <si>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</si>
  <si>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</si>
  <si>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</si>
  <si>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</si>
  <si>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>(หัก)  ค่าเผื่อผลขาดทุนจากการ</t>
  </si>
  <si>
    <t xml:space="preserve">                          ลดมูลค่าวัสดุสิ้นเปลือง</t>
  </si>
  <si>
    <t xml:space="preserve"> - 23 -</t>
  </si>
  <si>
    <t xml:space="preserve">12.  ที่ดินและต้นทุนโครงการระหว่างก่อสร้าง </t>
  </si>
  <si>
    <t xml:space="preserve">              ที่ดินและต้นทุนโครงการระหว่างก่อสร้าง ณ วันที่ 31 ธันวาคม 2564 และ 2563</t>
  </si>
  <si>
    <t xml:space="preserve">งานระหว่างก่อสร้าง </t>
  </si>
  <si>
    <t>ต้นทุนการกู้ยืม</t>
  </si>
  <si>
    <t xml:space="preserve">             ณ วันที่ 31 ธันวาคม 2564 และ 2563 บริษัท พรีบิลท์ ดีเวลลอปเม้นท์ จำกัด มีโครงการที่อยู่ระหว่างก่อสร้าง  4  และ  2 </t>
  </si>
  <si>
    <t xml:space="preserve">       โครงการ    ที่ดินพร้อมสิ่งปลูกสร้างโครงการ   ได้นำไปจดจำนองเป็นหลักทรัพย์ค้ำประกันเงินเบิกเกินบัญชี   และ เงินกู้ยืม</t>
  </si>
  <si>
    <t xml:space="preserve">      ระยะยาวกับธนาคาร (หมายเหตุ ข้อ 23 และข้อ 27)</t>
  </si>
  <si>
    <t xml:space="preserve">              ในระหว่างปี สิ้นสุดวันที่ 31 ธันวาคม 2564 และ 2563 บริษัท พรีบิลท์ ดีเวลลอปเม้นท์ จำกัด บันทึกต้นทุนทางการเงินเข้า</t>
  </si>
  <si>
    <t xml:space="preserve">      เป็นต้นทุนโครงการ จำนวน 5.71 ล้านบาท และ 14.78 ล้านบาท ตามลำดับ</t>
  </si>
  <si>
    <t xml:space="preserve">      </t>
  </si>
  <si>
    <t>- 24 -</t>
  </si>
  <si>
    <t xml:space="preserve">13. เงินลงทุนในบริษัทย่อย </t>
  </si>
  <si>
    <t xml:space="preserve">              เงินลงทุนในบริษัทย่อย ณ วันที่ 31 ธันวาคม 2564 และ 2563</t>
  </si>
  <si>
    <t>ชื่อกิจการ</t>
  </si>
  <si>
    <t>ประเภทกิจการ</t>
  </si>
  <si>
    <t>สัดส่วนการลงทุน</t>
  </si>
  <si>
    <t>(ร้อยละ)</t>
  </si>
  <si>
    <t>วิธีราคาทุน</t>
  </si>
  <si>
    <t>เงินปันผล</t>
  </si>
  <si>
    <t>31 ธันวาคม</t>
  </si>
  <si>
    <t>สำหรับปี สิ้นสุดวันที่ 31 ธันวาคม</t>
  </si>
  <si>
    <t xml:space="preserve">   บริษัท พีซีเอ็ม คอนสตรัคชั่น แมททีเรียล จำกัด</t>
  </si>
  <si>
    <t>ผลิต / ขาย พื้นคอนกรีต อัดแรง</t>
  </si>
  <si>
    <t xml:space="preserve">   บริษัท พรีบิลท์ โฮลดิ้ง จำกัด</t>
  </si>
  <si>
    <t>ลงทุนในบริษัทอื่น</t>
  </si>
  <si>
    <t xml:space="preserve">              ตามมติที่ประชุมวิสามัญผู้ถือหุ้นของบริษัท พีซีเอ็ม คอนสตรัคชั่น แมททีเรียล จำกัด ครั้งที่ 1/2564 เมื่อวันที่ 29 ตุลาคม 2564 อนุมัติให้เพิ่มทุนจดทะเบียนบริษัทจำนวน 12,610,000 หุ้น มูลค่าหุ้นละ 10 บาท คิดเป็นจำนวนเงิน </t>
  </si>
  <si>
    <t xml:space="preserve">      126,100,000 บาท จากทุน จดทะเบียนเดิม จำนวน 97,000,000 บาท เป็นทุนจดทะเบียนทั้งสิ้น 223,100,000 บาท โดยเสนอขายหุ้นให้แก่ผู้ถือหุ้นตามสัดส่วน บริษัท พีซีเอ็ม คอนสตรัคชั่น แมททีเรียล จำกัด ได้จดทะเบียนเพิ่มทุน </t>
  </si>
  <si>
    <t xml:space="preserve">      และแก้ไขเพิ่มเติมหนังสือบริคณห์สนธิ กับกระทรวงพาณิชย์ เมื่อวันที่ 2 พฤศจิกายน 2564</t>
  </si>
  <si>
    <t>14. เงินลงทุนในการร่วมค้า</t>
  </si>
  <si>
    <t xml:space="preserve">              เงินลงทุนในบริษัทร่วมค้า ณ วันที่ 31 ธันวาคม 2564 และ 2563</t>
  </si>
  <si>
    <t>วิธีส่วนได้เสีย</t>
  </si>
  <si>
    <t xml:space="preserve">   บริษัท พี แอนด์ พี แอสเซท กรุ๊ป จำกัด </t>
  </si>
  <si>
    <t>พัฒนาอสังหาริมทรัพย์เพื่อขาย</t>
  </si>
  <si>
    <t xml:space="preserve">   บริษัท พรีเมี่ยม เพลส  ดีเวลลอปเม้นท์ จำกัด 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</si>
  <si>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</si>
  <si>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</si>
  <si>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 xml:space="preserve">              เมื่อวันที่ 19 มีนาคม 2564  บริษัท รีโว ดีเวลลอปเม้นท์ จำกัด ได้จดทะเบียนเพิ่มทุน จำนวน 18 ล้านบาท จากเดิม 257 ล้านบาท เป็น 275 ล้านบาท บริษัท พรีบิลท์ โฮลดิ้ง จำกัด-บริษัทย่อย ได้ชำระค่าหุ้นเพิ่มทุนเพื่อคงสัดส่วน</t>
  </si>
  <si>
    <t xml:space="preserve">      การลงทุนเป็นจำนวนเงิน 6.3 ล้านบาท</t>
  </si>
  <si>
    <t xml:space="preserve">              เมื่อวันที่  14  สิงหาคม  2563   ที่ประชุมคณะกรรมการบริษัท  พรีบิลท์  โฮลดิ้ง  จำกัด-บริษัทย่อย  ครั้งที่ 4/2563 มีมติเพิ่มการลงทุนในบริษัท รีโว ดีเวลลอปเม้นท์ จำกัด เพื่อนำไปลงทุนใน บริษัทที่จัดตั้งขึ้นใหม่ - บริษัท รีโว </t>
  </si>
  <si>
    <t xml:space="preserve">      พร็อพเพอร์ตี้  จำกัด  โดยร่วมทุน  กับบริษัท  รีโว  เอสเตท  จำกัด  และบริษัท  เค.อาร์.ซี.  เอ็นจิเนียริ่ง  จำกัด  ในสัดส่วนร้อยละ 35:35:30 บริษัท พรีบิลท์ โฮลดิ้ง จำกัด ได้ลงทุนจำนวน 3,045,000 หุ้น มูลค่าที่ตราไว้หุ้นละ 10 บาท </t>
  </si>
  <si>
    <t xml:space="preserve">      เป็นจำนวนเงิน 30.45 ล้านบาท</t>
  </si>
  <si>
    <t xml:space="preserve"> - 25 -</t>
  </si>
  <si>
    <t>15. สินทรัพย์ทางการเงินไม่หมุนเวียนอื่น</t>
  </si>
  <si>
    <t xml:space="preserve">           สินทรัพย์ทางการเงินไม่หมุนเวียนอื่น ณ วันที่ 31 ธันวาคม 2564 และ 2563</t>
  </si>
  <si>
    <t>เงินลงทุนในสัญญาร่วมทุนโครงการ</t>
  </si>
  <si>
    <t>อสังหาริมทรัพย์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</si>
  <si>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</si>
  <si>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</si>
  <si>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เงินลงทุนในบริษัทบริหารสินทรัพย์</t>
  </si>
  <si>
    <t>เงินลงทุนในตราสารทุนของบริษัท</t>
  </si>
  <si>
    <t>ที่ไม่ใช่บริษัทจดทะเบียน</t>
  </si>
  <si>
    <t>บวก กำไรจากการวัดมูลค่าเงินลงทุน</t>
  </si>
  <si>
    <t>รวมสินทรัพย์ทางการเงินไม่หมุนเวียนอื่น</t>
  </si>
  <si>
    <t>ราคาทุน/</t>
  </si>
  <si>
    <t>ทุนตัดจำหน่าย</t>
  </si>
  <si>
    <t>มูลค่ายุติธรรม</t>
  </si>
  <si>
    <t>เงินลงทุนในหุ้นสามัญ</t>
  </si>
  <si>
    <t xml:space="preserve">เงินลงทุนในสัญญาร่วมทุนโครงการอสังหาริมทรัพย์ </t>
  </si>
  <si>
    <t xml:space="preserve">              เมื่อวันที่ 9 กันยายน 2562 บริษัท พรีบิลท์ โฮลดิ้ง จำกัด ได้ร่วมลงทุนกับบริษัท เอ็นริช วิลลา จำกัด โดยสัญญาจะสนับสนุนเงินทุน</t>
  </si>
  <si>
    <t xml:space="preserve">        จำนวน  46  ล้านบาท  ในโครงการอสังหาริมทรัพย์  1 โครงการ  โดยลักษณะการลงทุนเป็นการทำสัญญาร่วมทุน   มีการเปลี่ยนแปลง</t>
  </si>
  <si>
    <t xml:space="preserve">       อำนาจการลงนามในบริษัท  เอ็นริช  วิลลา  จำกัด  โดยผลตอบแทนที่จะได้รับคิดเป็นร้อยละ 40  ของกำไรสุทธิของโครงการที่</t>
  </si>
  <si>
    <t xml:space="preserve">       เข้าร่วมลงทุน  โครงการมีอายุประมาณ  18  เดือน ลักษณะของผลตอบแทนมีการกำหนดผลตอบแทนขั้นต่ำ และมีการรับประกัน</t>
  </si>
  <si>
    <t xml:space="preserve">       การขาย และอายุโครงการจากคู่สัญญา</t>
  </si>
  <si>
    <t xml:space="preserve">              ปัจจุบันอยู่ระหว่างปรับแก้ข้อตกลง และขยายระยะเวลาโครงการ</t>
  </si>
  <si>
    <t xml:space="preserve"> - 26 -</t>
  </si>
  <si>
    <t>15. สินทรัพย์ทางการเงินไม่หมุนเวียนอื่น (ต่อ)</t>
  </si>
  <si>
    <t xml:space="preserve">             เมื่อวันที่ 24 พฤษภาคม 2564 บริษัทฯ ได้เข้าลงทุนในหุ้นสามัญ และหุ้นบุริมสิทธิ จำนวน 10 ล้านบาท และ 80 ล้านบาท</t>
  </si>
  <si>
    <t xml:space="preserve">       ตามลำดับ  ของบริษัทแห่งหนึ่งเพื่อประกอบธุรกิจบริหารสินทัพย์  อายุโครงการ  5  ปี  และต่ออายุได้อีก  1  ปี  หุ้นบุริมสิทธิ</t>
  </si>
  <si>
    <t xml:space="preserve">       เป็นชนิดมีเงินปันผลสะสมร้อยละ   8  ต่อปี   และหุ้นทั้ง  2  ประเภท     มีภาระผูกพันตามเงื่อนไขสิทธิการเรียกให้ขายคืนได้</t>
  </si>
  <si>
    <t xml:space="preserve">       ตั้งแต่ปีที่ 4 นับจากวันเริ่มลงทุน  ในราคามูลค่าหุ้นที่ตราไว้รวมผลตอบแทนร้อยละ  15  ต่อปี  หากสิ้นสุดโครงการไม่มีการ</t>
  </si>
  <si>
    <t xml:space="preserve">       เรียกให้ขายคืน หุ้นบุริมสิทธิจะถูกเปลี่ยนเป็นหุ้นสามัญในราคาตามมูลค่าหุ้นที่ตราไว้</t>
  </si>
  <si>
    <t>16. เงินให้กู้ยืมระยะยาวแก่กิจการที่เกี่ยวข้องกัน</t>
  </si>
  <si>
    <t xml:space="preserve">               เงินให้กู้ยืมระยะยาวแก่กิจการที่เกี่ยวข้องกัน ณ วันที่ 31 ธันวาคม 2564 และ 2563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</si>
  <si>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</si>
  <si>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</si>
  <si>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 xml:space="preserve">               เป็นเงินให้กู้ภายใต้วงเงินตามเงื่อนไขในสัญญาเงินกู้ยืมจากผู้ถือหุ้น ลงวันที่ 28 พฤศจิกายน 2561 โดยไม่มีหลักประกัน </t>
  </si>
  <si>
    <t xml:space="preserve">      อัตราดอกเบี้ยร้อยละ 6.00 ต่อปี</t>
  </si>
  <si>
    <t>17.  ที่ดินและต้นทุนโครงการรอการพัฒนา</t>
  </si>
  <si>
    <t xml:space="preserve">              ที่ดินและต้นทุนโครงการรอการพัฒนา ณ วันที่ 31 ธันวาคม 2564 และ 2563</t>
  </si>
  <si>
    <t xml:space="preserve">              ที่ดิน  และต้นทุนโครงการรอการพัฒนาของ  บริษัท  พรีบิลท์  ดีเวลลอปเม้นท์  จำกัด - บริษัทย่อย   ถูกนำไปจดจำนอง </t>
  </si>
  <si>
    <t xml:space="preserve">       เป็นหลักทรัพย์ค้ำประกันเงินเบิกเกินบัญชี (หมายเหตุ ข้อ 23 )</t>
  </si>
  <si>
    <t xml:space="preserve">             (                                                                                                                   )</t>
  </si>
  <si>
    <t xml:space="preserve"> - 27 -</t>
  </si>
  <si>
    <t>18. ที่ดิน อาคารและอุปกรณ์</t>
  </si>
  <si>
    <t xml:space="preserve">              ที่ดิน อาคารและอุปกรณ์ ณ วันที่ 31 ธันวาคม 2564 และ 2563</t>
  </si>
  <si>
    <t>1 มกราคม 2563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</si>
  <si>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</si>
  <si>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</si>
  <si>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</si>
  <si>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</si>
  <si>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</si>
  <si>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</si>
  <si>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</si>
  <si>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</si>
  <si>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</si>
  <si>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</si>
  <si>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</si>
  <si>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</si>
  <si>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</si>
  <si>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</si>
  <si>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</si>
  <si>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</si>
  <si>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- 28 -</t>
  </si>
  <si>
    <t>18. ที่ดิน อาคารและอุปกรณ์ (ต่อ)</t>
  </si>
  <si>
    <t>ที่ดิน อาคารและอุปกรณ์ ณ วันที่ 31 ธันวาคม 2564 และ 2563</t>
  </si>
  <si>
    <t xml:space="preserve">     ที่ดิน</t>
  </si>
  <si>
    <t xml:space="preserve">     อาคารชั่วคราว</t>
  </si>
  <si>
    <t xml:space="preserve"> - 29 -</t>
  </si>
  <si>
    <t>19.  สินทรัพย์สิทธิการใช้</t>
  </si>
  <si>
    <t xml:space="preserve">            สินทรัพย์สิทธิการใช้ ณ วันที่ 31 ธันวาคม 2564 และ 2563 แสดงได้ดังนี้</t>
  </si>
  <si>
    <t xml:space="preserve">       ราคาทุน :</t>
  </si>
  <si>
    <t>ณ วันที่ 1 มกราคม 2563</t>
  </si>
  <si>
    <t>ณ วันที่ 31 ธันวาคม 2563</t>
  </si>
  <si>
    <t xml:space="preserve">ณ วันที่ 31 ธันวาคม 2564 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</si>
  <si>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</si>
  <si>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</si>
  <si>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</si>
  <si>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- 30 -</t>
  </si>
  <si>
    <t xml:space="preserve">20. สินทรัพย์ไม่มีตัวตนอื่น </t>
  </si>
  <si>
    <t xml:space="preserve">             สินทรัพย์ไม่มีตัวตนอื่น ณ วันที่ 31 ธันวาคม 2564 และ 2563</t>
  </si>
  <si>
    <t>โปรแกรม</t>
  </si>
  <si>
    <t>คอมพิวเตอร์</t>
  </si>
  <si>
    <t>รอการติดตั้ง</t>
  </si>
  <si>
    <t>ซื้อเพิ่ม</t>
  </si>
  <si>
    <t>ตัดจำหน่าย</t>
  </si>
  <si>
    <t>ณ วันที่ 31 ธันวาคม 2564</t>
  </si>
  <si>
    <t xml:space="preserve">       ค่าตัดจำหน่ายสำหรับปี สิ้นสุดวันที่ 31 ธันวาคม 2563</t>
  </si>
  <si>
    <t xml:space="preserve">       ค่าตัดจำหน่ายสำหรับปี สิ้นสุดวันที่ 31 ธันวาคม 2564</t>
  </si>
  <si>
    <t xml:space="preserve"> - 31 -</t>
  </si>
  <si>
    <t>21. สินทรัพย์ภาษีเงินได้รอการตัดบัญชี</t>
  </si>
  <si>
    <t>สินทรัพย์ภาษีเงินได้รอการตัดบัญชี ณ วันที่ 31 ธันวาคม 2564 และ 2563 ประกอบด้วยรายการดังต่อไปนี้</t>
  </si>
  <si>
    <t xml:space="preserve">สินทรัพย์(หนี้สิน)ภาษีเงินได้รอการตัดบัญชี </t>
  </si>
  <si>
    <t xml:space="preserve">     ค่าเผื่อผลขาดทุนทางด้านเครดิตที่คาดว่า</t>
  </si>
  <si>
    <t xml:space="preserve">           จะเกิดขึ้น - ลูกหนี้การค้าและลูกหนี้</t>
  </si>
  <si>
    <t xml:space="preserve">           หมุนเวียนอื่น</t>
  </si>
  <si>
    <t xml:space="preserve">           จะเกิดขึ้น - ลูกหนี้เงินประกันผลงาน</t>
  </si>
  <si>
    <t xml:space="preserve">     ประมาณการหนี้สินสำหรับ</t>
  </si>
  <si>
    <t xml:space="preserve">           ผลประโยชน์พนักงาน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</si>
  <si>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</si>
  <si>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</si>
  <si>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</si>
  <si>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อื่นๆ</t>
  </si>
  <si>
    <t xml:space="preserve">รวม </t>
  </si>
  <si>
    <t>22. เงินฝากสถาบันการเงิน - มีภาระผูกพัน</t>
  </si>
  <si>
    <t xml:space="preserve">             ณ วันที่ 31 ธันวาคม 2564 และ 2563 กลุ่มบริษัท มีเงินฝากธนาคาร 6 แห่ง และ 7 แห่ง ใช้เป็นหลักประกัน เงินเบิกเกินบัญชี และ</t>
  </si>
  <si>
    <t xml:space="preserve">     ให้ธนาคารออกหนังสือค้ำประกัน (หมายเหตุข้อ 23 และข้อ  38.1)</t>
  </si>
  <si>
    <t>23. เงินเบิกเกินบัญชีธนาคาร</t>
  </si>
  <si>
    <t xml:space="preserve">               ณ  วันที่  31 ธันวาคม 2564 และ 2563  กลุ่มบริษัท  มีวงเงินเบิกเกินบัญชีจากธนาคาร  7  แห่ง และ  8  แห่ง  วงเงินรวม 220 ล้านบาท </t>
  </si>
  <si>
    <t xml:space="preserve">      และ 230 ล้านบาท ตามลำดับ ซึ่งค้ำประกันโดย ที่ดินและต้นทุนโครงการระหว่างก่อสร้าง ที่ดินและต้นทุน</t>
  </si>
  <si>
    <t xml:space="preserve">      โครงการรอการพัฒนา และเงินฝากสถาบันการเงิน (หมายเหตุข้อ 12 ข้อ 17 และข้อ 22)</t>
  </si>
  <si>
    <t xml:space="preserve">             (                                                                                                          )</t>
  </si>
  <si>
    <t xml:space="preserve"> - 32 -</t>
  </si>
  <si>
    <t>24. เงินกู้ยืมระยะสั้นจากสถาบันการเงิน</t>
  </si>
  <si>
    <t xml:space="preserve">               ณ วันที่ 31 ธันวาคม 2564 และ 2563 กลุ่มบริษัท  มีวงเงินสินเชื่อกับ ธนาคารพาณิชย์  2 แห่ง มีรายละเอียดดังนี้</t>
  </si>
  <si>
    <t>วงเงิน</t>
  </si>
  <si>
    <t>วงเงิน(ล้านบาท)</t>
  </si>
  <si>
    <t>อัตราดอกเบี้ย</t>
  </si>
  <si>
    <t>(ร้อยละต่อปี)</t>
  </si>
  <si>
    <t>กู้ยืมระยะสั้นที่ 1</t>
  </si>
  <si>
    <t>MLR-margin</t>
  </si>
  <si>
    <t>กู้ยืมระยะสั้นที่ 2</t>
  </si>
  <si>
    <t>กู้ยืมระยะสั้นที่ 3</t>
  </si>
  <si>
    <t xml:space="preserve">               ในปี 2564 บริษัท พรีบิลท์ ดีเวลลอปเม้นท์ จำกัด  ทำสัญญาเปลี่ยนแปลงวงเงิน และระยะเวลาครบกำหนดชำระ  วงเงินกู้ยืม</t>
  </si>
  <si>
    <t xml:space="preserve">      ระยะสั้นที่  1 และ  2  ตามหมายเหตุ 27</t>
  </si>
  <si>
    <t>25. เจ้าหนี้การค้าและเจ้าหนี้หมุนเวียนอื่น</t>
  </si>
  <si>
    <t xml:space="preserve">   เจ้าหนี้การค้าและเจ้าหนี้หมุนเวียนอื่น ณ วันที่ 31 ธันวาคม 2564 และ 2563 </t>
  </si>
  <si>
    <t>เจ้าหนี้การค้า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</si>
  <si>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</si>
  <si>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</si>
  <si>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</si>
  <si>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</si>
  <si>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</si>
  <si>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</si>
  <si>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รวมเจ้าหนี้หมุนเวียนอื่น</t>
  </si>
  <si>
    <t>รวมเจ้าหนี้การค้าและเจ้าหนี้หมุนเวียนอื่น</t>
  </si>
  <si>
    <t xml:space="preserve"> - 33 -</t>
  </si>
  <si>
    <t>26.  หนี้สินตามสัญญาเช่า</t>
  </si>
  <si>
    <t xml:space="preserve">           รายการเปลี่ยนแปลงของหนี้สินตามสัญญาเช่า ณ วันที่ 31 ธันวาคม 2564 และ 2563  แสดงได้ดังนี้</t>
  </si>
  <si>
    <t>ณ วันต้นปี</t>
  </si>
  <si>
    <t>หนี้สินตามสัญญาเช่าที่เพิ่มขึ้นในระหว่างปี</t>
  </si>
  <si>
    <t>หนี้สินตามสัญญาเช่าลดลงในระหว่างปี</t>
  </si>
  <si>
    <t>หัก: จ่ายชำระระหว่างปี</t>
  </si>
  <si>
    <t>ณ วันสิ้นปี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</si>
  <si>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</si>
  <si>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</si>
  <si>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</si>
  <si>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 xml:space="preserve">           ค่าใช้จ่ายเกี่ยวกับสัญญาเช่าที่รับรู้ในส่วนของกำไรหรือขาดทุน สำหรับปี สิ้นสุดวันที่ 31 ธันวาคม 2564 และ 2563 มีดังนี้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</si>
  <si>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</si>
  <si>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</si>
  <si>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</si>
  <si>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</si>
  <si>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</si>
  <si>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 xml:space="preserve"> - 34 -</t>
  </si>
  <si>
    <t>27. เงินกู้ยืมระยะยาวจากสถาบันการเงิน</t>
  </si>
  <si>
    <t xml:space="preserve">               เงินกู้ยืมระยะยาวจากสถาบันการเงิน ณ วันที่ 31 ธันวาคม 2564 และ 2563</t>
  </si>
  <si>
    <t xml:space="preserve">               กลุ่มบริษัทมีวงเงินสินเชื่อกับธนาคารพาณิชย์ 3 แห่ง มีรายละเอียดดังนี้</t>
  </si>
  <si>
    <t>กู้ยืมระยะยาวที่ 1</t>
  </si>
  <si>
    <t>กู้ยืมระยะยาวที่ 2</t>
  </si>
  <si>
    <t>กู้ยืมระยะยาวที่ 3</t>
  </si>
  <si>
    <t>กู้ยืมระยะยาวที่ 4</t>
  </si>
  <si>
    <t>กู้ยืมระยะยาวที่ 5</t>
  </si>
  <si>
    <t>กู้ยืมระยะยาวที่ 6</t>
  </si>
  <si>
    <t>กู้ยืมระยะยาวที่ 7</t>
  </si>
  <si>
    <t>หนังสือค้ำประกัน 1</t>
  </si>
  <si>
    <t>หนังสือค้ำประกัน 2</t>
  </si>
  <si>
    <t>หนังสือค้ำประกัน 3</t>
  </si>
  <si>
    <t>หนังสือค้ำประกัน 4</t>
  </si>
  <si>
    <t>กู้ยืมระยะยาว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</si>
  <si>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12)  และค้ำประกันโดยกลุ่มบริษัท มีเงื่อนไข</t>
  </si>
  <si>
    <t xml:space="preserve">      การชำระ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</t>
  </si>
  <si>
    <t xml:space="preserve">      ห้องชุดในสัดส่วนร้อยละ 75 ของราคาขาย และส่วนที่เหลือวงเงินกู้ระยะยาว จำนวน 500 ล้านบาท มีเงื่อนไขการชำระภายใน 3 ปี  นับแต่</t>
  </si>
  <si>
    <t xml:space="preserve">      วันที่เบิกเงินกู้แต่ละคราว</t>
  </si>
  <si>
    <t xml:space="preserve"> - 35 -</t>
  </si>
  <si>
    <t>28. ประมาณการหนี้สินไม่หมุนเวียนสำหรับผลประโยชน์พนักงาน</t>
  </si>
  <si>
    <t xml:space="preserve">กลุ่มบริษัท   จ่ายค่าชดเชยผลประโยชน์หลังออกจากงานและบำเหน็จ    ตามข้อกำหนดของพระราชบัญญัติคุ้มครองแรกงาน </t>
  </si>
  <si>
    <t xml:space="preserve">      (ฉบับที่ 7) พ.ศ. 2562 ในการให้ผลประโยชน์เมื่อเกษียณอายุงาน และผลประโยชน์ระยะยาวอื่นแก่พนักงานตามสิทธิและอายุงาน</t>
  </si>
  <si>
    <t>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</t>
  </si>
  <si>
    <t xml:space="preserve">      ช่วงชีวิต 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</si>
  <si>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ประมาณการหนี้สินไม่หมุนเวียนสำหรับผลประโยชน์พนักงาน ตามงบแสดงฐานะการเงินมีดังต่อไปนี้</t>
  </si>
  <si>
    <t>มูลค่าปัจจุบัน</t>
  </si>
  <si>
    <t>การเปลี่ยนแปลงในมูลค่าปัจจุบัน ของประมาณการหนี้สินไม่หมุนเวียนสำหรับผลประโยชน์ ณ วันที่  31 ธันวาคม 2564 และ 2563</t>
  </si>
  <si>
    <t xml:space="preserve">      ประมาณการหนี้สินไม่หมุนเวียนสำหรับ</t>
  </si>
  <si>
    <t>ผลประโยชน์พนักงาน ณ วันต้นปี</t>
  </si>
  <si>
    <t>ต้นทุนบริการปัจจุบัน และดอกเบี้ย</t>
  </si>
  <si>
    <t>จ่ายผลประโยชน์พนักงาน</t>
  </si>
  <si>
    <t>ผลประโยชน์พนักงาน ณ วันสิ้นปี</t>
  </si>
  <si>
    <t xml:space="preserve"> - 36 -</t>
  </si>
  <si>
    <t>28. ประมาณการหนี้สินไม่หมุนเวียนสำหรับผลประโยชน์พนักงาน (ต่อ)</t>
  </si>
  <si>
    <t xml:space="preserve">            ค่าใช้จ่ายผลประโยชน์พนักงานที่รับรู้ในงบกำไรขาดทุนเบ็ดเสร็จ สำหรับปี สิ้นสุดวันที่  31 ธันวาคม 2564 และ 2563 มีดังนี้</t>
  </si>
  <si>
    <t>ต้นทุนบริการปัจจุบัน</t>
  </si>
  <si>
    <t>ดอกเบี้ยจากภาระผูกพัน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</si>
  <si>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สำหรับปี สิ้นสุดวันที่  31 ธันวาคม 2564 และ 2563 มีดังนี้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</si>
  <si>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</si>
  <si>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</si>
  <si>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</si>
  <si>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</si>
  <si>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</si>
  <si>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</si>
  <si>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งบการเงินรวมและ</t>
  </si>
  <si>
    <t>อัตราคิดลด</t>
  </si>
  <si>
    <t>1.19 - 2.52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</si>
  <si>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</si>
  <si>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</si>
  <si>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</si>
  <si>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</si>
  <si>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</si>
  <si>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</si>
  <si>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</si>
  <si>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</si>
  <si>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</si>
  <si>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</si>
  <si>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</si>
  <si>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</si>
  <si>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</si>
  <si>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</si>
  <si>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 - 37 -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</si>
  <si>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</si>
  <si>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</si>
  <si>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</si>
  <si>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</si>
  <si>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</si>
  <si>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</si>
  <si>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</si>
  <si>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</si>
  <si>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</si>
  <si>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>29. รายได้อื่น</t>
  </si>
  <si>
    <t xml:space="preserve">               รายได้อื่นสำหรับปี สิ้นสุดวันที่  31 ธันวาคม 2564 และ 2563</t>
  </si>
  <si>
    <t>กำไรจากการขายทรัพย์สิน</t>
  </si>
  <si>
    <t>กำไรจากการขายเงินลงทุน</t>
  </si>
  <si>
    <t>กำไรจากการวัดมูลค่ายุติธรรม</t>
  </si>
  <si>
    <t>เงินปันผลรับ</t>
  </si>
  <si>
    <t>รายได้จากการริบเงินประกันผลงาน</t>
  </si>
  <si>
    <t>อื่น ๆ</t>
  </si>
  <si>
    <t xml:space="preserve"> - 38 -</t>
  </si>
  <si>
    <t>30. ทุนสำรองตามกฎหมาย</t>
  </si>
  <si>
    <t xml:space="preserve">               ตามพระราชบัญญัติบริษัทมหาชน จำกัด  พ.ศ.  2535  ซึ่งกำหนดให้มีการจัดสรรกำไรอย่างน้อยร้อยละ  5   ของกำไรสุทธิหักขาดทุน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</si>
  <si>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</si>
  <si>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</si>
  <si>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 xml:space="preserve">31. เงินปันผลจ่าย </t>
  </si>
  <si>
    <t xml:space="preserve">               ตามรายงานการประชุมใหญ่สามัญผู้ถือหุ้นของบริษัทฯ  ประจำปี 2564  เมื่อวันที่ 22 เมษายน 2564  มีมติอนุมัติให้จ่ายเงินปันผล</t>
  </si>
  <si>
    <t xml:space="preserve">      โดยจัดสรรจากผลการดำเนินงาน สำหรับปี สิ้นสุดวันที่ 31 ธันวาคม 2563 ในอัตราหุ้นละ 0.40 บาทต่อหุ้น เป็นจำนวนเงิน 123.47 ล้านบาท</t>
  </si>
  <si>
    <t xml:space="preserve">      โดยได้จ่ายเมื่อวันที่  21 พฤษภาคม 2564</t>
  </si>
  <si>
    <t xml:space="preserve">               ตามรายงานการประชุมใหญ่สามัญผู้ถือหุ้นของบริษัทฯ ประจำปี 2563 เมื่อวันที่ 16 กรกฎาคม 2563 มีมติรับรองการจ่ายเงินปันผล </t>
  </si>
  <si>
    <t xml:space="preserve">       จากผลการดำเนินงาน สิ้นสุดวันที่  31  ธันวาคม  2562  ในอัตราหุ้นละ  0.80 บาท รวมเป็นเงิน  246.94 ล้านบาท  ตามที่ได้มีการจ่ายเป็น</t>
  </si>
  <si>
    <t xml:space="preserve">       เงินปันผลระหว่างกาลไปแล้ว</t>
  </si>
  <si>
    <t xml:space="preserve">               ตามรายงานการประชุมคณะกรรมการของบริษัทฯ ครั้งที่ 4/2563 เมื่อวันที่ 31 มีนาคม 2563 มีมติอนุมัติจ่ายเงินปันผลระหว่างกาล </t>
  </si>
  <si>
    <t xml:space="preserve">       ในอัตราหุ้นละ 0.60 บาทต่อหุ้น รวมเป็นเงิน 185.21 ล้านบาท โดยได้จ่ายเมื่อวันที่ 30 เมษายน 2563</t>
  </si>
  <si>
    <t xml:space="preserve">32. ค่าใช้จ่ายตามลักษณะค่าใช้จ่าย </t>
  </si>
  <si>
    <t xml:space="preserve">               ค่าใช้จ่ายตามลักษณะของค่าใช้จ่ายที่สำคัญสำหรับปี สิ้นสุดวันที่  31 ธันวาคม 2564 และ 2563</t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</si>
  <si>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</si>
  <si>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</si>
  <si>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</si>
  <si>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</si>
  <si>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</si>
  <si>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</si>
  <si>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</si>
  <si>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</si>
  <si>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</si>
  <si>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</si>
  <si>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</si>
  <si>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</si>
  <si>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</si>
  <si>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</si>
  <si>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</si>
  <si>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- 39 -</t>
  </si>
  <si>
    <t>33. สัญญางานระหว่างก่อสร้าง</t>
  </si>
  <si>
    <t xml:space="preserve">            ข้อมูลเกี่ยวกับสัญญางานระหว่างก่อสร้างที่มีอยู่ ณ วันที่  31 ธันวาคม 2564 และ 2563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</si>
  <si>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</si>
  <si>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</si>
  <si>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</si>
  <si>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</si>
  <si>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>34. กองทุนสำรองเลี้ยงชีพ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</si>
  <si>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</si>
  <si>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</si>
  <si>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</si>
  <si>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</si>
  <si>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</si>
  <si>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34. กองทุนสำรองเลี้ยงชีพ (ต่อ)</t>
  </si>
  <si>
    <t>กลุ่มบริษัท บันทึกเงินสมทบเข้ากองทุนเป็นค่าใช้จ่าย สำหรับปี สิ้นสุดวันที่ 31 ธันวาคม 2564 และ 2563 ดังนี้</t>
  </si>
  <si>
    <t>เงินสมทบกองทุนสำรองเลี้ยงชีพ</t>
  </si>
  <si>
    <t>35. ค่าตอบแทนกรรมการและผู้บริหาร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</si>
  <si>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</si>
  <si>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</si>
  <si>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</si>
  <si>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</si>
  <si>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</si>
  <si>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- 40 -</t>
  </si>
  <si>
    <t>36.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</si>
  <si>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</si>
  <si>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</si>
  <si>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36.1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ข้อมูลทางการเงิน </t>
  </si>
  <si>
    <t xml:space="preserve">          จำแนกตามส่วนงาน  สำหรับปี สิ้นสุดวันที่ 31 ธันวาคม 2564 และ 2563  มีดังต่อไปนี้ </t>
  </si>
  <si>
    <t xml:space="preserve">          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</si>
  <si>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</si>
  <si>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</si>
  <si>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</si>
  <si>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</si>
  <si>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อื่นๆ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</si>
  <si>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</si>
  <si>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</si>
  <si>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</si>
  <si>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</si>
  <si>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</si>
  <si>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</si>
  <si>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</si>
  <si>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</si>
  <si>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</si>
  <si>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</si>
  <si>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</si>
  <si>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</si>
  <si>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</si>
  <si>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</si>
  <si>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 xml:space="preserve">        กำไร(ขาดทุน)สำหรับปี</t>
  </si>
  <si>
    <t xml:space="preserve">36.2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</si>
  <si>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36.3  ข้อมูลเกี่ยวกับลูกค้ารายใหญ่ </t>
  </si>
  <si>
    <t>.</t>
  </si>
  <si>
    <t>สำหรับปี สิ้นสุดวันที่ 31 ธันวาคม 2564 และ 2563  บริษัทฯ มีรายได้จากลูกค้ารายใหญ่ จำนวน 3 ราย และ 4 ราย เป็นจำนวนเงินประมาณ 3,235.26 ล้านบาท และ 3,206.96 ล้านบาท ตามลำดับ ซึ่งมาจากส่วนงานรับเหมาก่อสร้าง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</si>
  <si>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</si>
  <si>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</si>
  <si>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 xml:space="preserve"> - 41 -</t>
  </si>
  <si>
    <t>37. ภาษีเงินได้</t>
  </si>
  <si>
    <t xml:space="preserve">      37.1  ค่าใช้จ่ายภาษีเงินได้สำหรับปี สิ้นสุดวันที่ 31 ธันวาคม 2564 และ 2563 ที่แสดงอยู่ในงบกำไรขาดทุนเบ็ดเสร็จ สรุปได้ดังนี้</t>
  </si>
  <si>
    <t xml:space="preserve">                </t>
  </si>
  <si>
    <t>ภาษีเงินได้ปัจจุบัน:</t>
  </si>
  <si>
    <t xml:space="preserve">     ภาษีเงินได้สำหรับปี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</si>
  <si>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</si>
  <si>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</si>
  <si>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</si>
  <si>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</si>
  <si>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</si>
  <si>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 xml:space="preserve">      37.2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</t>
  </si>
  <si>
    <t xml:space="preserve">                 สิ้นสุดวันที่ 31 ธันวาคม 2564 และ 2563 ที่แสดงอยู่ในงบกำไรขาดทุนเบ็ดเสร็จ สามารถแสดงได้ดังนี้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</si>
  <si>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</si>
  <si>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</si>
  <si>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</si>
  <si>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</si>
  <si>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</si>
  <si>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</si>
  <si>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</si>
  <si>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</si>
  <si>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</si>
  <si>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</si>
  <si>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- 42 -</t>
  </si>
  <si>
    <t>38. ภาระผูกพันและหนี้สินที่อาจจะเกิดขึ้น</t>
  </si>
  <si>
    <t xml:space="preserve">      38.1  ณ  วันที่  31 ธันวาคม 2564 และ 2563  บริษัทฯ   มีภาระหนี้สินที่อาจเกิดขึ้น จากการให้ธนาคารออกหนังสือค้ำประกันให้</t>
  </si>
  <si>
    <t xml:space="preserve">              กับบริษัทอื่น เพื่อค้ำประกันการปฏิบัติงานตามสัญญาก่อสร้าง     และการจ่ายชำระหนี้   วงเงินรวม  6,888.20 ล้านบาท และ </t>
  </si>
  <si>
    <t xml:space="preserve">              6,110.69 ล้านบาท ใช้ไปจำนวน 1,907.04 ล้านบาท และ 1,418.61 ล้านบาท ตามลำดับ ภาระหนี้สินที่อาจจะเกิดขึ้น  ค้ำประกัน</t>
  </si>
  <si>
    <t xml:space="preserve">              โดยการจำนำเงินฝากธนาคาร (หมายเหตุ 22)</t>
  </si>
  <si>
    <t xml:space="preserve">      38.2  ณ วันที่ 31 ธันวาคม 2564 และ 2563 บริษัทฯ มีภาระผูกพันจากการออกเช็คเพื่อเป็นประกันเงินรับล่วงหน้าตามสัญญาก่อสร้าง</t>
  </si>
  <si>
    <t xml:space="preserve">              การปฏิบัติตามสัญญาก่อสร้าง  และเงินประกันผลงาน  จำนวน 727.38 ล้านบาท  และ  717.16  ล้านบาท ตามลำดับ </t>
  </si>
  <si>
    <t xml:space="preserve">      38.3 ณ  วันที่  31 ธันวาคม 2564 บริษัท  พรีบิลท์  ดีเวลลอปเม้นท์  จำกัด    มีภาระผูกพันที่จะต้องจ่ายชำระค่าที่ดินตามข้อตกลง</t>
  </si>
  <si>
    <t xml:space="preserve">              และสัญญาในส่วนที่เหลืออีก 64.30  ล้านบาท</t>
  </si>
  <si>
    <t xml:space="preserve">      38.4 ณ  วันที่  31 ธันวาคม 2564 และ 2563 บริษัท  พรีบิลท์  ดีเวลลอปเม้นท์  จำกัด    มีภาระผูกพันว่าจ้างกับผู้รับเหมาก่อสร้าง</t>
  </si>
  <si>
    <t xml:space="preserve">              โครงการที่ทำสัญญาแล้ว จำนวน 70.36 ล้านบาท และ 43.82 ล้านบาท ตามลำดับ</t>
  </si>
  <si>
    <t xml:space="preserve">      38.5  ณ   วันที่  31 ธันวาคม 2564 และ 2563  บริษัท  พรีบิลท์  ดีเวลลอปเม้นท์  จำกัด   มีภาระผูกพันตามสัญญาค่าจ้างบริหารงาน </t>
  </si>
  <si>
    <t xml:space="preserve">              สัญญามีอายุ 1 ปี  โดยมีภาระผูกพันที่จะต้องจ่ายค่าจ้างบริหารงานในอนาคต จำนวน 1.50 ล้านบาท ตามลำดับ</t>
  </si>
  <si>
    <t xml:space="preserve">      38.6  เมื่อวันที่ 7 พฤศจิกายน 2562  บริษัทฯ ได้ยื่นฟ้องผู้รับเหมารายหนึ่งกับพวกละเมิดผิดสัญญา  เรียกค่าเสียหาย จำนวนทุนทรัพย์ </t>
  </si>
  <si>
    <t xml:space="preserve">               12,092,412.00 บาท ต่อศาลจังหวัดธัญบุรี คดีอยู่ระหว่างยื่นอุทธรณ์ และต่อมาเมื่อวันที่ 14 สิงหาคม 2563 และ เมื่อ 21 กันยายน </t>
  </si>
  <si>
    <t xml:space="preserve">               2563 ผู้รับเหมารายดังกล่าวได้ฟ้องร้องบริษัทฯ ต่อศาลจังหวัดนนทบุรี ฐานความผิด ผิดสัญญาจ้างทำของให้ชำระเงิน</t>
  </si>
  <si>
    <t xml:space="preserve">               ค่าจ้าง และเรียกให้ชำระเงินประกันผลงานคืน    จำนวนทุนทรัพย์  32,036,433.76  บาท  และ   8,317,803.14  บาท  ตามลำดับ </t>
  </si>
  <si>
    <t xml:space="preserve">                คดีดังกล่าวอยู่ในขั้นตอนการนัดสืบพยาน และรอคำสั่งพิพากษาจากศาล ตามลำดับ</t>
  </si>
  <si>
    <t>39. เครื่องมือทางการเงิน</t>
  </si>
  <si>
    <t xml:space="preserve">      39.1  นโยบายการบัญชี</t>
  </si>
  <si>
    <t xml:space="preserve">               รายละเอียดของนโยบายการบัญชีที่สำคัญ      วิธีการที่ใช้ซึ่งรวมถึงเกณฑ์ในการรับรู้ การวัดมูลค่า และค่าใช้จ่ายที่เกี่ยวกับ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</si>
  <si>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</si>
  <si>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 39.2  ความเสี่ยงด้านสินเชื่อ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</si>
  <si>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</t>
  </si>
  <si>
    <t xml:space="preserve">      อาจจะมีปัญหาด้านการชำระเงิน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</t>
  </si>
  <si>
    <t xml:space="preserve">      กับโอกาสที่จะเกิดความสูญเสียดังกล่าว</t>
  </si>
  <si>
    <t xml:space="preserve"> - 43 -</t>
  </si>
  <si>
    <t>39. เครื่องมือทางการเงิน (ต่อ)</t>
  </si>
  <si>
    <t xml:space="preserve">      39.3  ความเสี่ยงจากการไม่ปฏิบัติตามสัญญา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</si>
  <si>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</t>
  </si>
  <si>
    <t xml:space="preserve">      แก่กลุ่มบริษัท   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</t>
  </si>
  <si>
    <t xml:space="preserve">      ก่อนเริ่มดำเนินงานและเรียกเก็บเงินตามผลงานที่ทำเสร็จ      สำหรับสินทรัพย์ทางการเงินที่แสดงในงบแสดงฐานะการเงินตาม</t>
  </si>
  <si>
    <t xml:space="preserve">      บัญชีของสินทรัพย์หลังหักผลขาดทุนด้านเครดิตที่คาดว่าจะเกิดขึ้น  ถือเป็นมูลค่าสูงสุดของความเสี่ยงที่เกิดจากการไม่ปฏิบัติ</t>
  </si>
  <si>
    <t xml:space="preserve">      ตามสัญญา</t>
  </si>
  <si>
    <t xml:space="preserve">     39.4  ความเสี่ยงเกี่ยวกับอัตราดอกเบี้ย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</si>
  <si>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</t>
  </si>
  <si>
    <t xml:space="preserve">     ปัจจุบันและปีต่อ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</t>
  </si>
  <si>
    <t xml:space="preserve">     และแล้วแต่ผู้ให้กู้และผู้กู้จะตกลงกัน ข้อมูลเกี่ยวกับอัตราดอกเบี้ย ซึ่งแสดงได้ดังนี้</t>
  </si>
  <si>
    <t xml:space="preserve"> - 44 -</t>
  </si>
  <si>
    <t xml:space="preserve">     </t>
  </si>
  <si>
    <t>งบการเงินรวม ณ วันที่ 31 ธันวาคม 2564</t>
  </si>
  <si>
    <t>อัตราดอกเบี้ยปรับ</t>
  </si>
  <si>
    <t>ไม่มี</t>
  </si>
  <si>
    <t>รายการ</t>
  </si>
  <si>
    <t>หมายเหตุ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</si>
  <si>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</si>
  <si>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</si>
  <si>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</si>
  <si>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</si>
  <si>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</si>
  <si>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6</t>
  </si>
  <si>
    <t>0.10 - 0.25</t>
  </si>
  <si>
    <t>7</t>
  </si>
  <si>
    <t>0.20 - 1.45</t>
  </si>
  <si>
    <t>ลูกหนี้การค้าและลูกหนี้หมุนเวียนอื่น</t>
  </si>
  <si>
    <t>8</t>
  </si>
  <si>
    <t>เงินให้กู้ยืมระยะสั้นแก่กิจการที่เกี่ยวข้องกัน</t>
  </si>
  <si>
    <t>MLR, 4.275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</si>
  <si>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</si>
  <si>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</si>
  <si>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22</t>
  </si>
  <si>
    <t>สินทรัพย์ทางการเงินไม่หมุนเวียน</t>
  </si>
  <si>
    <t>ที่ไม่ใช่เงินสดที่เป็นหลักประกัน</t>
  </si>
  <si>
    <t>หนี้สินทางการเงิน</t>
  </si>
  <si>
    <t xml:space="preserve">     เงินกู้ยืมระยะสั้นจากสถาบันการเงิน</t>
  </si>
  <si>
    <t>24</t>
  </si>
  <si>
    <t>(MLR-margin), 2</t>
  </si>
  <si>
    <t xml:space="preserve">     เจ้าหนี้การค้าและเจ้าหนี้หมุนเวียนอื่น</t>
  </si>
  <si>
    <t>25</t>
  </si>
  <si>
    <t xml:space="preserve">     เจ้าหนี้เงินประกันผลงาน</t>
  </si>
  <si>
    <t xml:space="preserve">     เงินกู้ยืมระยะยาวจากสถาบันการเงิน</t>
  </si>
  <si>
    <t>27</t>
  </si>
  <si>
    <t>(MLR-margin), 4</t>
  </si>
  <si>
    <t>26</t>
  </si>
  <si>
    <t>งบการเงินรวม ณ วันที่ 31 ธันวาคม 2563</t>
  </si>
  <si>
    <t>0.20 - 0.375</t>
  </si>
  <si>
    <t>MLR, 2.00 - 4.275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</si>
  <si>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</si>
  <si>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</si>
  <si>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 xml:space="preserve"> - 45 -</t>
  </si>
  <si>
    <t>งบการเงินเฉพาะกิจการ ณ วันที่ 31 ธันวาคม 2564</t>
  </si>
  <si>
    <t>MLR, 4.00</t>
  </si>
  <si>
    <t>งบการเงินเฉพาะกิจการ ณ วันที่ 31 ธันวาคม 2563</t>
  </si>
  <si>
    <t>MLR, 2.00 - 4.257</t>
  </si>
  <si>
    <t xml:space="preserve"> - 46 -</t>
  </si>
  <si>
    <t xml:space="preserve">     39.5  ความเสี่ยงจากอัตราแลกเปลี่ยน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</si>
  <si>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</si>
  <si>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39.6  ความเสี่ยงด้านสภาพคล่อง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</si>
  <si>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โดยการรักษาระดับของเงินสดและรายการเทียบเท่าเงินสดให้เพียงพอต่อการดำเนินงานของบริษัท </t>
  </si>
  <si>
    <t xml:space="preserve">     และเพื่อทำให้ผลกระทบจากความผันผวนของกระแสเงินสดลดลง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</si>
  <si>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31 ธันวาคม 2564 และ 2563 ซึ่งคิดจาก</t>
  </si>
  <si>
    <t xml:space="preserve">     กระแสเงินสดที่ยังไม่คิดลด เป็นมูลค่าปัจจุบันสามารถแสดงได้ดังนี้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</si>
  <si>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</si>
  <si>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</si>
  <si>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</si>
  <si>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</si>
  <si>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>รวมรายการที่ไม่ใช่ตราสารอนุพันธ์</t>
  </si>
  <si>
    <t xml:space="preserve"> - 47 -</t>
  </si>
  <si>
    <t xml:space="preserve">     39.7  ราคายุติธรรมของเครื่องมือทางการเงิน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</si>
  <si>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สินทรัพย์ทางการเงินไม่หมุนเวียนอื่น ลูกหนี้การค้าและ</t>
  </si>
  <si>
    <t xml:space="preserve">     ลูกหนี้หมุนเวียนอื่น เงินให้กู้ยืมระยะสั้น   หนี้สินทางการเงินที่แสดงในงบแสดงฐานะการเงิน    ประกอบด้วย  เงินกู้ยืมระยะสั้นจากสถาบันการเงิน เจ้าหนี้การค้าและ</t>
  </si>
  <si>
    <t xml:space="preserve">    เจ้าหนี้หมุนเวียนอื่น  และเงินกู้ยืมระยะยาวจากสถาบันการเงิน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</si>
  <si>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</si>
  <si>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</si>
  <si>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 xml:space="preserve"> - 48 -</t>
  </si>
  <si>
    <t xml:space="preserve">     มูลค่าตามบัญชี และมูลค่ายุติธรรมของสินทรัพย์ทางการเงิน และหนี้สินทางการเงิน ณ วันที่ 31 ธันวาคม 2564 และ 2563 มีดังต่อไปนี้</t>
  </si>
  <si>
    <t>(หน่วย:บาท)</t>
  </si>
  <si>
    <t>มูลค่าตามบัญชี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</si>
  <si>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</si>
  <si>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</si>
  <si>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</si>
  <si>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</si>
  <si>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>รวมสินทรัพย์ทางการเงิน</t>
  </si>
  <si>
    <t xml:space="preserve">หนี้สินทางการเงิน </t>
  </si>
  <si>
    <t>รวมหนี้สินทางการเงิน</t>
  </si>
  <si>
    <t xml:space="preserve"> - 49 -</t>
  </si>
  <si>
    <t>สินทรัพย์ทางการเงิน (ต่อ)</t>
  </si>
  <si>
    <t xml:space="preserve"> - 50 -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</si>
  <si>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</si>
  <si>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</si>
  <si>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</si>
  <si>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</si>
  <si>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 xml:space="preserve">          ในระหว่างงวดปัจจุบัน ไม่มีการโอนรายการระหว่างลำดับชั้นของมูลค่ายุติธรรม</t>
  </si>
  <si>
    <t xml:space="preserve"> - 51 -</t>
  </si>
  <si>
    <t>40. การบริหารจัดการทุน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</si>
  <si>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</t>
  </si>
  <si>
    <t xml:space="preserve">       และการดำรงไว้ซึ่งโครงสร้างของทุนที่เหมาะสม</t>
  </si>
  <si>
    <t xml:space="preserve">              ณ วันที่ 31 ธันวาคม 2564 และ 2563  มีอัตราส่วนหนี้สินต่อทุนสรุปได้ดังนี้</t>
  </si>
  <si>
    <t>อัตราส่วนหนี้สินต่อทุน</t>
  </si>
  <si>
    <t xml:space="preserve">41. เหตุการณ์ภายหลังวันที่ในงบการเงิน
</t>
  </si>
  <si>
    <t xml:space="preserve">               ที่ประชุมคณะกรรมการบริษัทฯ เมื่อวันที่ 24 กุมภาพันธ์ 2565 ได้มีมติ อนุมัติจ่ายเงินปันผลจากการดำเนินงานสำหรับปี สิ้นสุด</t>
  </si>
  <si>
    <t xml:space="preserve">       วันที่ 31 ธันวาคม 2564 ในอัตราหุ้นละ 0.40 บาท เป็นจำนวนเงิน 123.47 ล้านบาท ทั้งนี้มติดังกล่าวจะนำเสนอต่อที่ประชุมสามัญ</t>
  </si>
  <si>
    <t xml:space="preserve">       ผู้ถือหุ้น ประจำปี 2565 เพื่อพิจารณาอนุมัติต่อไป</t>
  </si>
  <si>
    <t>42. การวัดมูลค่ายุติธรรม</t>
  </si>
  <si>
    <t xml:space="preserve">               ณ วันที่ 31 ธันวาคม 2564 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</si>
  <si>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ในงบการเงินรวมและงบการเงินเฉพาะดังนี้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</si>
  <si>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</si>
  <si>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</si>
  <si>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</si>
  <si>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</si>
  <si>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</si>
  <si>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 xml:space="preserve">       งบการเงินเฉพาะกิจการ</t>
  </si>
  <si>
    <t>43. การอนุมัติงบการเงิน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</si>
  <si>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24 กุมภาพันธ์ 2565</t>
  </si>
  <si>
    <t>- 30 -</t>
  </si>
  <si>
    <t>32.</t>
  </si>
  <si>
    <t>การเสนอข้อมูลทางการเงินจำแนกตามส่วนงาน (ต่อ)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</si>
  <si>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</si>
  <si>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</si>
  <si>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</si>
  <si>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</si>
  <si>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</si>
  <si>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</si>
  <si>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</si>
  <si>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</si>
  <si>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</si>
  <si>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</si>
  <si>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</si>
  <si>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</si>
  <si>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</si>
  <si>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</si>
  <si>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</si>
  <si>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</si>
  <si>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</si>
  <si>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</si>
  <si>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</si>
  <si>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</si>
  <si>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</si>
  <si>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</si>
  <si>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</si>
  <si>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</si>
  <si>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</si>
  <si>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</si>
  <si>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>งบการเงินนี้จัดทำขึ้นตามมาตรฐานการรายงานทางการเงินที่กำหนดในพระราชบัญญัติวิชาชีพบัญชี พ.ศ. 2547 โดยแสดง</t>
  </si>
  <si>
    <t>รายการในงบการเงินตามข้อกำหนดในประกาศกรมพัฒนาธุรกิจการค้าออกตามความในพระราชบัญญัติการบัญชี พ.ศ. 2543</t>
  </si>
  <si>
    <t>สาระสำคัญต่องบการเงินของกลุ่มบริษัท</t>
  </si>
  <si>
    <t>ฝ่ายบริหารของกลุ่มบริษัทเชื่อว่าการปรับปรุงมาตรฐานการรายงานทางการเงินนี้ จะไม่มีผลกระทบอย่างเป็น</t>
  </si>
  <si>
    <t>1-3</t>
  </si>
  <si>
    <t xml:space="preserve">               ในระหว่างปี ไม่มีการโอนรายการระหว่างลำดับชั้นของมูลค่ายุติธรรม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</si>
</sst>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_-;\-* #,##0_-;_-* &quot;-&quot;??_-;_-@_-"/>
    <numFmt numFmtId="192" formatCode="dd\-mmm\-yy_)"/>
    <numFmt numFmtId="193" formatCode="#,##0.00_);[Blue]\(#,##0.00\)"/>
    <numFmt numFmtId="194" formatCode="0.00_)"/>
    <numFmt numFmtId="195" formatCode="#,##0.00_);[Black]\(#,##0.00\)"/>
    <numFmt numFmtId="196" formatCode="0.0%"/>
    <numFmt numFmtId="197" formatCode="[$-1070000]d/m/yy;@"/>
    <numFmt numFmtId="198" formatCode="d\ mmm\ yy;@"/>
    <numFmt numFmtId="199" formatCode="0\ "/>
    <numFmt numFmtId="200" formatCode="#,##0.00;\(###0.00\)"/>
    <numFmt numFmtId="201" formatCode="#,##0.00;\(#,##0.00\)"/>
    <numFmt numFmtId="202" formatCode="#,##0.00\ ;[Black]\(#,##0.00\)"/>
    <numFmt numFmtId="203" formatCode="#,##0.00\ &quot;F&quot;;\-#,##0.00\ &quot;F&quot;"/>
    <numFmt numFmtId="204" formatCode="#,##0_);[Blue]\(#,##0\)"/>
    <numFmt numFmtId="205" formatCode="[$-F800]dddd\,\ mmmm\ dd\,\ yyyy"/>
    <numFmt numFmtId="206" formatCode="_ * #,##0_ ;_ * \-#,##0_ ;_ * \-??_ ;_ @_ "/>
    <numFmt numFmtId="207" formatCode="#,##0\ &quot;F&quot;;[Red]\-#,##0\ &quot;F&quot;"/>
    <numFmt numFmtId="208" formatCode="#,##0.00\ ;[Blue]\(#,##0.00\)"/>
    <numFmt numFmtId="209" formatCode="#,##0.00\ ;\(#,##0.00\)"/>
    <numFmt numFmtId="210" formatCode="0%_);\(0%\)"/>
    <numFmt numFmtId="211" formatCode="_-* #,##0.00_-;\-* #,##0.00_-;_-* \-??_-;_-@_-"/>
    <numFmt numFmtId="212" formatCode="#,##0.00_);\(.###0.00\)"/>
    <numFmt numFmtId="213" formatCode="#,##0.0_);[Blue]\(#,##0.0\)"/>
    <numFmt numFmtId="214" formatCode="#,##0.00_);[Black]\(##,#00.00\)"/>
    <numFmt numFmtId="215" formatCode="#,##0.0"/>
    <numFmt numFmtId="216" formatCode="\$#,##0.00;\(\$#,##0.00\)"/>
    <numFmt numFmtId="217" formatCode="\$#,##0;\(\$#,##0\)"/>
    <numFmt numFmtId="218" formatCode="#,##0;\(#,##0\)"/>
    <numFmt numFmtId="219" formatCode="_(* #,##0_);_(* \(#,##0\);_(* &quot;-&quot;??_);_(@_)"/>
    <numFmt numFmtId="220" formatCode="#,##0.00__;[Red]\(#,##0.00\)__"/>
    <numFmt numFmtId="221" formatCode="#,##0.00%;[Red]\(#,##0.00%\)"/>
    <numFmt numFmtId="222" formatCode="#,##0.000000"/>
    <numFmt numFmtId="223" formatCode="#,##0.00000"/>
    <numFmt numFmtId="224" formatCode="0."/>
    <numFmt numFmtId="225" formatCode="General_)"/>
    <numFmt numFmtId="226" formatCode="##\-#"/>
    <numFmt numFmtId="227" formatCode="[$-D07041E]d\ mmm\ yy;@"/>
    <numFmt numFmtId="228" formatCode="0.0000000000"/>
    <numFmt numFmtId="229" formatCode="#,##0.0000;\(#,##0.0000\)"/>
  </numFmts>
  <fonts count="17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u/>
      <sz val="15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z val="15"/>
      <color theme="1"/>
      <name val="Angsana New"/>
      <family val="1"/>
    </font>
    <font>
      <strike/>
      <sz val="15"/>
      <name val="Angsana New"/>
      <family val="1"/>
    </font>
    <font>
      <sz val="15"/>
      <color rgb="FF000000"/>
      <name val="Angsana New"/>
      <family val="1"/>
    </font>
    <font>
      <sz val="7"/>
      <name val="Times New Roman"/>
      <family val="1"/>
    </font>
    <font>
      <sz val="14"/>
      <color theme="1"/>
      <name val="AngsanaUPC"/>
      <family val="1"/>
      <charset val="222"/>
    </font>
    <font>
      <sz val="15"/>
      <color rgb="FFFF0000"/>
      <name val="Angsana New"/>
      <family val="1"/>
    </font>
    <font>
      <sz val="11"/>
      <name val="Tahoma"/>
      <family val="2"/>
      <charset val="222"/>
      <scheme val="minor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9945">
    <xf numFmtId="0" fontId="0" fillId="0" borderId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9" fontId="13" fillId="0" borderId="0" applyFont="0" applyFill="0" applyBorder="0" applyAlignment="0" applyProtection="0"/>
    <xf numFmtId="0" fontId="19" fillId="9" borderId="0" applyNumberFormat="0" applyBorder="0" applyAlignment="0" applyProtection="0"/>
    <xf numFmtId="0" fontId="18" fillId="12" borderId="0" applyNumberFormat="0" applyBorder="0" applyAlignment="0" applyProtection="0"/>
    <xf numFmtId="43" fontId="16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22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9" fontId="16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1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9" fontId="16" fillId="0" borderId="0" applyFont="0" applyFill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31" fillId="0" borderId="8" applyNumberFormat="0" applyFill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21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6" fillId="0" borderId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3" fillId="0" borderId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32" fillId="8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19" fillId="1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2" fillId="8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9" fillId="1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2" fillId="8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2" fillId="8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9" fillId="3" borderId="0" applyNumberFormat="0" applyBorder="0" applyAlignment="0" applyProtection="0"/>
    <xf numFmtId="194" fontId="29" fillId="0" borderId="0"/>
    <xf numFmtId="0" fontId="19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20" fillId="6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26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26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1" fillId="6" borderId="0" applyNumberFormat="0" applyBorder="0" applyAlignment="0" applyProtection="0"/>
    <xf numFmtId="0" fontId="37" fillId="0" borderId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20" fillId="3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1" fillId="3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9" fontId="11" fillId="0" borderId="0" applyFont="0" applyFill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9" fontId="11" fillId="0" borderId="0" applyFont="0" applyFill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24" borderId="0" applyNumberFormat="0" applyBorder="0" applyAlignment="0" applyProtection="0"/>
    <xf numFmtId="0" fontId="19" fillId="11" borderId="0" applyNumberFormat="0" applyBorder="0" applyAlignment="0" applyProtection="0"/>
    <xf numFmtId="0" fontId="21" fillId="24" borderId="0" applyNumberFormat="0" applyBorder="0" applyAlignment="0" applyProtection="0"/>
    <xf numFmtId="0" fontId="19" fillId="11" borderId="0" applyNumberFormat="0" applyBorder="0" applyAlignment="0" applyProtection="0"/>
    <xf numFmtId="0" fontId="19" fillId="4" borderId="0" applyNumberFormat="0" applyBorder="0" applyAlignment="0" applyProtection="0"/>
    <xf numFmtId="0" fontId="19" fillId="11" borderId="0" applyNumberFormat="0" applyBorder="0" applyAlignment="0" applyProtection="0"/>
    <xf numFmtId="0" fontId="19" fillId="4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1" fillId="0" borderId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43" fontId="16" fillId="0" borderId="0" applyFont="0" applyFill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1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26" borderId="0" applyNumberFormat="0" applyBorder="0" applyAlignment="0" applyProtection="0"/>
    <xf numFmtId="0" fontId="19" fillId="13" borderId="0" applyNumberFormat="0" applyBorder="0" applyAlignment="0" applyProtection="0"/>
    <xf numFmtId="0" fontId="21" fillId="2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31" fillId="0" borderId="8" applyNumberFormat="0" applyFill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2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1" fillId="2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9" fontId="13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9" fontId="39" fillId="0" borderId="0" applyFont="0" applyFill="0" applyBorder="0" applyAlignment="0" applyProtection="0"/>
    <xf numFmtId="0" fontId="19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26" borderId="0" applyNumberFormat="0" applyBorder="0" applyAlignment="0" applyProtection="0"/>
    <xf numFmtId="0" fontId="19" fillId="9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4" borderId="0" applyNumberFormat="0" applyBorder="0" applyAlignment="0" applyProtection="0"/>
    <xf numFmtId="0" fontId="20" fillId="22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5" fillId="32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4" borderId="0" applyNumberFormat="0" applyBorder="0" applyAlignment="0" applyProtection="0"/>
    <xf numFmtId="0" fontId="21" fillId="22" borderId="0" applyNumberFormat="0" applyBorder="0" applyAlignment="0" applyProtection="0"/>
    <xf numFmtId="0" fontId="19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3" fillId="0" borderId="4" applyNumberFormat="0" applyFill="0" applyAlignment="0" applyProtection="0"/>
    <xf numFmtId="0" fontId="19" fillId="14" borderId="0" applyNumberFormat="0" applyBorder="0" applyAlignment="0" applyProtection="0"/>
    <xf numFmtId="0" fontId="23" fillId="0" borderId="4" applyNumberFormat="0" applyFill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27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32" borderId="0" applyNumberFormat="0" applyBorder="0" applyAlignment="0" applyProtection="0"/>
    <xf numFmtId="0" fontId="19" fillId="10" borderId="0" applyNumberFormat="0" applyBorder="0" applyAlignment="0" applyProtection="0"/>
    <xf numFmtId="0" fontId="19" fillId="26" borderId="0" applyNumberFormat="0" applyBorder="0" applyAlignment="0" applyProtection="0"/>
    <xf numFmtId="0" fontId="19" fillId="22" borderId="0" applyNumberFormat="0" applyBorder="0" applyAlignment="0" applyProtection="0"/>
    <xf numFmtId="0" fontId="19" fillId="27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2" fontId="11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2" fontId="11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1" borderId="0" applyNumberFormat="0" applyBorder="0" applyAlignment="0" applyProtection="0"/>
    <xf numFmtId="192" fontId="11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21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3" borderId="0" applyNumberFormat="0" applyBorder="0" applyAlignment="0" applyProtection="0"/>
    <xf numFmtId="38" fontId="42" fillId="3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0" fillId="3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39" fontId="35" fillId="0" borderId="0"/>
    <xf numFmtId="0" fontId="21" fillId="34" borderId="0" applyNumberFormat="0" applyBorder="0" applyAlignment="0" applyProtection="0"/>
    <xf numFmtId="0" fontId="19" fillId="20" borderId="0" applyNumberFormat="0" applyBorder="0" applyAlignment="0" applyProtection="0"/>
    <xf numFmtId="0" fontId="19" fillId="3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3" fillId="35" borderId="9" applyNumberFormat="0" applyAlignment="0" applyProtection="0"/>
    <xf numFmtId="0" fontId="19" fillId="20" borderId="0" applyNumberFormat="0" applyBorder="0" applyAlignment="0" applyProtection="0"/>
    <xf numFmtId="0" fontId="43" fillId="35" borderId="9" applyNumberFormat="0" applyAlignment="0" applyProtection="0"/>
    <xf numFmtId="0" fontId="19" fillId="20" borderId="0" applyNumberFormat="0" applyBorder="0" applyAlignment="0" applyProtection="0"/>
    <xf numFmtId="0" fontId="43" fillId="35" borderId="9" applyNumberFormat="0" applyAlignment="0" applyProtection="0"/>
    <xf numFmtId="0" fontId="19" fillId="20" borderId="0" applyNumberFormat="0" applyBorder="0" applyAlignment="0" applyProtection="0"/>
    <xf numFmtId="0" fontId="43" fillId="35" borderId="9" applyNumberFormat="0" applyAlignment="0" applyProtection="0"/>
    <xf numFmtId="0" fontId="19" fillId="20" borderId="0" applyNumberFormat="0" applyBorder="0" applyAlignment="0" applyProtection="0"/>
    <xf numFmtId="0" fontId="43" fillId="35" borderId="9" applyNumberFormat="0" applyAlignment="0" applyProtection="0"/>
    <xf numFmtId="0" fontId="19" fillId="20" borderId="0" applyNumberFormat="0" applyBorder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19" fillId="20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10" fontId="42" fillId="17" borderId="11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2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2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5" fillId="0" borderId="0" applyFill="0" applyBorder="0" applyProtection="0">
      <alignment horizontal="left" vertical="top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43" fontId="16" fillId="0" borderId="0" applyFont="0" applyFill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21" borderId="0" applyNumberFormat="0" applyBorder="0" applyAlignment="0" applyProtection="0"/>
    <xf numFmtId="0" fontId="19" fillId="34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1" borderId="0" applyNumberFormat="0" applyBorder="0" applyAlignment="0" applyProtection="0"/>
    <xf numFmtId="0" fontId="19" fillId="31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8" fillId="39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30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1" fillId="0" borderId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20" borderId="0" applyNumberFormat="0" applyBorder="0" applyAlignment="0" applyProtection="0"/>
    <xf numFmtId="0" fontId="18" fillId="25" borderId="0" applyNumberFormat="0" applyBorder="0" applyAlignment="0" applyProtection="0"/>
    <xf numFmtId="0" fontId="18" fillId="20" borderId="0" applyNumberFormat="0" applyBorder="0" applyAlignment="0" applyProtection="0"/>
    <xf numFmtId="0" fontId="18" fillId="40" borderId="0" applyNumberFormat="0" applyBorder="0" applyAlignment="0" applyProtection="0"/>
    <xf numFmtId="0" fontId="18" fillId="20" borderId="0" applyNumberFormat="0" applyBorder="0" applyAlignment="0" applyProtection="0"/>
    <xf numFmtId="0" fontId="18" fillId="41" borderId="0" applyNumberFormat="0" applyBorder="0" applyAlignment="0" applyProtection="0"/>
    <xf numFmtId="0" fontId="18" fillId="20" borderId="0" applyNumberFormat="0" applyBorder="0" applyAlignment="0" applyProtection="0"/>
    <xf numFmtId="0" fontId="18" fillId="28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9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28" fillId="3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3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98" fontId="20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8" fillId="2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30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10" fontId="13" fillId="0" borderId="0" applyFont="0" applyFill="0" applyBorder="0" applyAlignment="0" applyProtection="0"/>
    <xf numFmtId="0" fontId="18" fillId="4" borderId="0" applyNumberFormat="0" applyBorder="0" applyAlignment="0" applyProtection="0"/>
    <xf numFmtId="10" fontId="13" fillId="0" borderId="0" applyFont="0" applyFill="0" applyBorder="0" applyAlignment="0" applyProtection="0"/>
    <xf numFmtId="0" fontId="18" fillId="4" borderId="0" applyNumberFormat="0" applyBorder="0" applyAlignment="0" applyProtection="0"/>
    <xf numFmtId="10" fontId="13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8" fillId="28" borderId="0" applyNumberFormat="0" applyBorder="0" applyAlignment="0" applyProtection="0"/>
    <xf numFmtId="0" fontId="18" fillId="2" borderId="0" applyNumberFormat="0" applyBorder="0" applyAlignment="0" applyProtection="0"/>
    <xf numFmtId="0" fontId="30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3" fillId="0" borderId="13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37" fontId="20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52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53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0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8" fillId="4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8" fillId="42" borderId="0" applyNumberFormat="0" applyBorder="0" applyAlignment="0" applyProtection="0"/>
    <xf numFmtId="0" fontId="30" fillId="4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30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9" borderId="0" applyNumberFormat="0" applyBorder="0" applyAlignment="0" applyProtection="0"/>
    <xf numFmtId="0" fontId="18" fillId="3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3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54" fillId="0" borderId="0"/>
    <xf numFmtId="197" fontId="16" fillId="0" borderId="0"/>
    <xf numFmtId="0" fontId="18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8" fillId="2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0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1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3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8" fillId="41" borderId="0" applyNumberFormat="0" applyBorder="0" applyAlignment="0" applyProtection="0"/>
    <xf numFmtId="0" fontId="11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1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30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43" fontId="11" fillId="0" borderId="0" applyFont="0" applyFill="0" applyBorder="0" applyAlignment="0" applyProtection="0"/>
    <xf numFmtId="0" fontId="18" fillId="7" borderId="0" applyNumberFormat="0" applyBorder="0" applyAlignment="0" applyProtection="0"/>
    <xf numFmtId="43" fontId="19" fillId="0" borderId="0" applyFont="0" applyFill="0" applyBorder="0" applyAlignment="0" applyProtection="0"/>
    <xf numFmtId="0" fontId="18" fillId="7" borderId="0" applyNumberFormat="0" applyBorder="0" applyAlignment="0" applyProtection="0"/>
    <xf numFmtId="43" fontId="16" fillId="0" borderId="0" applyFont="0" applyFill="0" applyBorder="0" applyAlignment="0" applyProtection="0"/>
    <xf numFmtId="0" fontId="18" fillId="7" borderId="0" applyNumberFormat="0" applyBorder="0" applyAlignment="0" applyProtection="0"/>
    <xf numFmtId="43" fontId="11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0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43" fontId="11" fillId="0" borderId="0" applyFont="0" applyFill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8" fillId="29" borderId="0" applyNumberFormat="0" applyBorder="0" applyAlignment="0" applyProtection="0"/>
    <xf numFmtId="43" fontId="11" fillId="0" borderId="0" applyFont="0" applyFill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3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3" fillId="0" borderId="0"/>
    <xf numFmtId="0" fontId="56" fillId="14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25" fillId="13" borderId="0" applyNumberFormat="0" applyBorder="0" applyAlignment="0" applyProtection="0"/>
    <xf numFmtId="0" fontId="56" fillId="14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25" fillId="13" borderId="0" applyNumberFormat="0" applyBorder="0" applyAlignment="0" applyProtection="0"/>
    <xf numFmtId="0" fontId="31" fillId="0" borderId="8" applyNumberFormat="0" applyFill="0" applyAlignment="0" applyProtection="0"/>
    <xf numFmtId="0" fontId="25" fillId="13" borderId="0" applyNumberFormat="0" applyBorder="0" applyAlignment="0" applyProtection="0"/>
    <xf numFmtId="0" fontId="31" fillId="0" borderId="8" applyNumberFormat="0" applyFill="0" applyAlignment="0" applyProtection="0"/>
    <xf numFmtId="0" fontId="25" fillId="13" borderId="0" applyNumberFormat="0" applyBorder="0" applyAlignment="0" applyProtection="0"/>
    <xf numFmtId="0" fontId="60" fillId="32" borderId="0" applyNumberFormat="0" applyBorder="0" applyAlignment="0" applyProtection="0"/>
    <xf numFmtId="0" fontId="61" fillId="3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3" fillId="33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4" fillId="33" borderId="14" applyNumberFormat="0" applyAlignment="0" applyProtection="0"/>
    <xf numFmtId="0" fontId="62" fillId="33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0" fontId="62" fillId="35" borderId="14" applyNumberFormat="0" applyAlignment="0" applyProtection="0"/>
    <xf numFmtId="9" fontId="20" fillId="0" borderId="0" applyFont="0" applyFill="0" applyBorder="0" applyAlignment="0" applyProtection="0"/>
    <xf numFmtId="0" fontId="65" fillId="45" borderId="15" applyNumberFormat="0" applyAlignment="0" applyProtection="0"/>
    <xf numFmtId="9" fontId="66" fillId="0" borderId="0" applyFont="0" applyFill="0" applyBorder="0" applyAlignment="0" applyProtection="0"/>
    <xf numFmtId="0" fontId="65" fillId="45" borderId="15" applyNumberFormat="0" applyAlignment="0" applyProtection="0"/>
    <xf numFmtId="9" fontId="16" fillId="0" borderId="0" applyFont="0" applyFill="0" applyBorder="0" applyAlignment="0" applyProtection="0"/>
    <xf numFmtId="0" fontId="65" fillId="45" borderId="15" applyNumberFormat="0" applyAlignment="0" applyProtection="0"/>
    <xf numFmtId="9" fontId="11" fillId="0" borderId="0" applyFont="0" applyFill="0" applyBorder="0" applyAlignment="0" applyProtection="0"/>
    <xf numFmtId="0" fontId="65" fillId="45" borderId="15" applyNumberFormat="0" applyAlignment="0" applyProtection="0"/>
    <xf numFmtId="9" fontId="11" fillId="0" borderId="0" applyFont="0" applyFill="0" applyBorder="0" applyAlignment="0" applyProtection="0"/>
    <xf numFmtId="0" fontId="65" fillId="45" borderId="15" applyNumberFormat="0" applyAlignment="0" applyProtection="0"/>
    <xf numFmtId="9" fontId="11" fillId="0" borderId="0" applyFill="0" applyBorder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9" fontId="16" fillId="0" borderId="0" applyFont="0" applyFill="0" applyBorder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9" fontId="66" fillId="0" borderId="0" applyFont="0" applyFill="0" applyBorder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7" fillId="46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8" fillId="46" borderId="15" applyNumberFormat="0" applyAlignment="0" applyProtection="0"/>
    <xf numFmtId="0" fontId="65" fillId="46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5" fillId="45" borderId="15" applyNumberFormat="0" applyAlignment="0" applyProtection="0"/>
    <xf numFmtId="0" fontId="69" fillId="38" borderId="0" applyNumberFormat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47" fillId="36" borderId="0" applyNumberFormat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0" fillId="0" borderId="0"/>
    <xf numFmtId="43" fontId="1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7" fillId="0" borderId="0"/>
    <xf numFmtId="191" fontId="6" fillId="0" borderId="0" applyFill="0" applyBorder="0" applyAlignment="0" applyProtection="0"/>
    <xf numFmtId="43" fontId="7" fillId="0" borderId="0" applyFont="0" applyFill="0" applyBorder="0" applyAlignment="0" applyProtection="0"/>
    <xf numFmtId="188" fontId="20" fillId="0" borderId="0" applyFont="0" applyFill="0" applyBorder="0" applyAlignment="0" applyProtection="0"/>
    <xf numFmtId="211" fontId="11" fillId="0" borderId="0" applyFill="0" applyBorder="0" applyAlignment="0" applyProtection="0"/>
    <xf numFmtId="188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1" fillId="0" borderId="0" applyFill="0" applyBorder="0" applyAlignment="0" applyProtection="0"/>
    <xf numFmtId="43" fontId="7" fillId="0" borderId="0" applyFont="0" applyFill="0" applyBorder="0" applyAlignment="0" applyProtection="0"/>
    <xf numFmtId="37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6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39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13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19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19" fillId="0" borderId="0" applyFont="0" applyFill="0" applyBorder="0" applyAlignment="0" applyProtection="0"/>
    <xf numFmtId="37" fontId="20" fillId="0" borderId="0" applyFont="0" applyFill="0" applyBorder="0" applyAlignment="0" applyProtection="0"/>
    <xf numFmtId="190" fontId="21" fillId="0" borderId="0" applyFont="0" applyFill="0" applyBorder="0" applyAlignment="0" applyProtection="0"/>
    <xf numFmtId="211" fontId="71" fillId="0" borderId="0" applyFill="0" applyBorder="0" applyAlignment="0" applyProtection="0"/>
    <xf numFmtId="43" fontId="1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3" fillId="0" borderId="0" applyFont="0" applyFill="0" applyBorder="0" applyAlignment="0" applyProtection="0"/>
    <xf numFmtId="187" fontId="11" fillId="0" borderId="0" applyFill="0" applyBorder="0" applyAlignment="0" applyProtection="0"/>
    <xf numFmtId="203" fontId="11" fillId="0" borderId="0"/>
    <xf numFmtId="0" fontId="17" fillId="0" borderId="0"/>
    <xf numFmtId="0" fontId="17" fillId="0" borderId="0"/>
    <xf numFmtId="203" fontId="11" fillId="0" borderId="0"/>
    <xf numFmtId="0" fontId="24" fillId="0" borderId="7" applyNumberFormat="0" applyFill="0" applyAlignment="0" applyProtection="0"/>
    <xf numFmtId="0" fontId="17" fillId="0" borderId="0"/>
    <xf numFmtId="203" fontId="11" fillId="0" borderId="0"/>
    <xf numFmtId="0" fontId="17" fillId="0" borderId="0"/>
    <xf numFmtId="203" fontId="11" fillId="0" borderId="0"/>
    <xf numFmtId="203" fontId="11" fillId="0" borderId="0"/>
    <xf numFmtId="44" fontId="39" fillId="0" borderId="0" applyFont="0" applyFill="0" applyBorder="0" applyAlignment="0" applyProtection="0"/>
    <xf numFmtId="0" fontId="6" fillId="18" borderId="6" applyNumberFormat="0" applyAlignment="0" applyProtection="0"/>
    <xf numFmtId="192" fontId="11" fillId="0" borderId="0"/>
    <xf numFmtId="197" fontId="16" fillId="0" borderId="0"/>
    <xf numFmtId="197" fontId="16" fillId="0" borderId="0"/>
    <xf numFmtId="194" fontId="11" fillId="0" borderId="0"/>
    <xf numFmtId="196" fontId="11" fillId="0" borderId="0"/>
    <xf numFmtId="196" fontId="11" fillId="0" borderId="0"/>
    <xf numFmtId="196" fontId="11" fillId="0" borderId="0"/>
    <xf numFmtId="196" fontId="11" fillId="0" borderId="0"/>
    <xf numFmtId="207" fontId="11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74" fillId="10" borderId="0" applyNumberFormat="0" applyBorder="0" applyAlignment="0" applyProtection="0"/>
    <xf numFmtId="0" fontId="75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76" fillId="0" borderId="0">
      <alignment horizontal="center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77" fillId="27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78" fillId="27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79" fillId="0" borderId="8" applyNumberFormat="0" applyFill="0" applyAlignment="0" applyProtection="0"/>
    <xf numFmtId="0" fontId="56" fillId="14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56" fillId="14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56" fillId="14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56" fillId="14" borderId="14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80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8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6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8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8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3" fillId="0" borderId="0"/>
    <xf numFmtId="197" fontId="1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0" borderId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" fillId="0" borderId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" fillId="0" borderId="0"/>
    <xf numFmtId="0" fontId="84" fillId="0" borderId="0"/>
    <xf numFmtId="0" fontId="22" fillId="0" borderId="0" applyNumberFormat="0" applyFill="0" applyBorder="0" applyAlignment="0" applyProtection="0"/>
    <xf numFmtId="0" fontId="16" fillId="0" borderId="0"/>
    <xf numFmtId="0" fontId="16" fillId="0" borderId="0"/>
    <xf numFmtId="0" fontId="22" fillId="0" borderId="0" applyNumberForma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6" fillId="0" borderId="0">
      <alignment horizontal="center" textRotation="90"/>
    </xf>
    <xf numFmtId="0" fontId="85" fillId="0" borderId="0" applyNumberFormat="0" applyFill="0" applyBorder="0" applyAlignment="0" applyProtection="0">
      <alignment vertical="top"/>
      <protection locked="0"/>
    </xf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27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43" fillId="33" borderId="9" applyNumberFormat="0" applyAlignment="0" applyProtection="0"/>
    <xf numFmtId="43" fontId="13" fillId="0" borderId="0" applyFont="0" applyFill="0" applyBorder="0" applyAlignment="0" applyProtection="0"/>
    <xf numFmtId="0" fontId="56" fillId="14" borderId="14" applyNumberFormat="0" applyAlignment="0" applyProtection="0"/>
    <xf numFmtId="0" fontId="56" fillId="14" borderId="14" applyNumberFormat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86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51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38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200" fontId="20" fillId="0" borderId="0" applyFont="0" applyFill="0" applyBorder="0" applyAlignment="0" applyProtection="0"/>
    <xf numFmtId="0" fontId="47" fillId="38" borderId="0" applyNumberFormat="0" applyBorder="0" applyAlignment="0" applyProtection="0"/>
    <xf numFmtId="0" fontId="47" fillId="36" borderId="0" applyNumberFormat="0" applyBorder="0" applyAlignment="0" applyProtection="0"/>
    <xf numFmtId="0" fontId="87" fillId="0" borderId="0" applyNumberForma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37" fontId="50" fillId="0" borderId="0"/>
    <xf numFmtId="0" fontId="49" fillId="0" borderId="0"/>
    <xf numFmtId="0" fontId="11" fillId="0" borderId="0"/>
    <xf numFmtId="0" fontId="21" fillId="0" borderId="0"/>
    <xf numFmtId="0" fontId="13" fillId="0" borderId="0"/>
    <xf numFmtId="0" fontId="7" fillId="0" borderId="0"/>
    <xf numFmtId="0" fontId="7" fillId="0" borderId="0"/>
    <xf numFmtId="0" fontId="16" fillId="0" borderId="0"/>
    <xf numFmtId="0" fontId="84" fillId="0" borderId="0"/>
    <xf numFmtId="0" fontId="54" fillId="0" borderId="0"/>
    <xf numFmtId="0" fontId="54" fillId="0" borderId="0"/>
    <xf numFmtId="0" fontId="13" fillId="0" borderId="0"/>
    <xf numFmtId="0" fontId="16" fillId="0" borderId="0"/>
    <xf numFmtId="0" fontId="20" fillId="0" borderId="0"/>
    <xf numFmtId="0" fontId="13" fillId="0" borderId="0"/>
    <xf numFmtId="0" fontId="13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5" fillId="0" borderId="0" applyNumberFormat="0" applyFill="0" applyBorder="0" applyAlignment="0" applyProtection="0"/>
    <xf numFmtId="0" fontId="14" fillId="0" borderId="0"/>
    <xf numFmtId="0" fontId="55" fillId="0" borderId="0" applyNumberFormat="0" applyFill="0" applyBorder="0" applyAlignment="0" applyProtection="0"/>
    <xf numFmtId="0" fontId="88" fillId="0" borderId="0"/>
    <xf numFmtId="0" fontId="6" fillId="0" borderId="0"/>
    <xf numFmtId="0" fontId="84" fillId="0" borderId="0"/>
    <xf numFmtId="0" fontId="46" fillId="0" borderId="0" applyNumberFormat="0" applyFill="0" applyBorder="0" applyAlignment="0" applyProtection="0"/>
    <xf numFmtId="0" fontId="89" fillId="33" borderId="9" applyNumberFormat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33" fillId="0" borderId="0"/>
    <xf numFmtId="0" fontId="13" fillId="0" borderId="0"/>
    <xf numFmtId="0" fontId="20" fillId="0" borderId="0"/>
    <xf numFmtId="0" fontId="16" fillId="0" borderId="0"/>
    <xf numFmtId="0" fontId="20" fillId="0" borderId="0"/>
    <xf numFmtId="0" fontId="84" fillId="0" borderId="0"/>
    <xf numFmtId="0" fontId="90" fillId="0" borderId="0"/>
    <xf numFmtId="0" fontId="33" fillId="0" borderId="0"/>
    <xf numFmtId="0" fontId="16" fillId="0" borderId="0"/>
    <xf numFmtId="0" fontId="20" fillId="0" borderId="0"/>
    <xf numFmtId="0" fontId="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/>
    <xf numFmtId="0" fontId="20" fillId="0" borderId="0"/>
    <xf numFmtId="0" fontId="54" fillId="0" borderId="0"/>
    <xf numFmtId="0" fontId="13" fillId="0" borderId="0"/>
    <xf numFmtId="0" fontId="13" fillId="0" borderId="0"/>
    <xf numFmtId="0" fontId="14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11" fillId="0" borderId="0"/>
    <xf numFmtId="0" fontId="91" fillId="0" borderId="0"/>
    <xf numFmtId="0" fontId="21" fillId="0" borderId="0"/>
    <xf numFmtId="0" fontId="11" fillId="0" borderId="0"/>
    <xf numFmtId="0" fontId="21" fillId="0" borderId="0"/>
    <xf numFmtId="0" fontId="66" fillId="0" borderId="0"/>
    <xf numFmtId="0" fontId="11" fillId="0" borderId="0"/>
    <xf numFmtId="0" fontId="13" fillId="0" borderId="0"/>
    <xf numFmtId="0" fontId="11" fillId="0" borderId="0">
      <protection locked="0"/>
    </xf>
    <xf numFmtId="0" fontId="13" fillId="0" borderId="0"/>
    <xf numFmtId="0" fontId="66" fillId="0" borderId="0"/>
    <xf numFmtId="197" fontId="16" fillId="0" borderId="0"/>
    <xf numFmtId="197" fontId="16" fillId="0" borderId="0"/>
    <xf numFmtId="0" fontId="14" fillId="0" borderId="0"/>
    <xf numFmtId="0" fontId="13" fillId="0" borderId="0"/>
    <xf numFmtId="0" fontId="11" fillId="0" borderId="0"/>
    <xf numFmtId="0" fontId="14" fillId="0" borderId="0"/>
    <xf numFmtId="0" fontId="16" fillId="0" borderId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17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17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21" fillId="0" borderId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92" fillId="33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3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35" borderId="9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35" borderId="9" applyNumberFormat="0" applyAlignment="0" applyProtection="0"/>
    <xf numFmtId="2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0" fontId="3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/>
    <xf numFmtId="0" fontId="46" fillId="0" borderId="0" applyNumberFormat="0" applyFill="0" applyBorder="0" applyAlignment="0" applyProtection="0"/>
    <xf numFmtId="0" fontId="1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7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1" fillId="0" borderId="7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3" fillId="0" borderId="0" applyNumberFormat="0" applyFill="0" applyBorder="0" applyAlignment="0" applyProtection="0"/>
    <xf numFmtId="0" fontId="17" fillId="0" borderId="0"/>
    <xf numFmtId="0" fontId="17" fillId="0" borderId="0"/>
    <xf numFmtId="0" fontId="9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1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39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96" fillId="0" borderId="0" applyFill="0" applyBorder="0" applyAlignment="0" applyProtection="0"/>
    <xf numFmtId="43" fontId="59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21" fillId="0" borderId="0" applyFont="0" applyFill="0" applyBorder="0" applyAlignment="0" applyProtection="0"/>
    <xf numFmtId="0" fontId="65" fillId="46" borderId="15" applyNumberFormat="0" applyAlignment="0" applyProtection="0"/>
    <xf numFmtId="0" fontId="44" fillId="0" borderId="10" applyNumberFormat="0" applyFill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" fillId="0" borderId="13"/>
    <xf numFmtId="0" fontId="13" fillId="0" borderId="13"/>
    <xf numFmtId="0" fontId="13" fillId="0" borderId="13"/>
    <xf numFmtId="0" fontId="19" fillId="0" borderId="0"/>
    <xf numFmtId="0" fontId="13" fillId="0" borderId="13"/>
    <xf numFmtId="0" fontId="25" fillId="32" borderId="0" applyNumberFormat="0" applyBorder="0" applyAlignment="0" applyProtection="0"/>
    <xf numFmtId="0" fontId="62" fillId="33" borderId="14" applyNumberFormat="0" applyAlignment="0" applyProtection="0"/>
    <xf numFmtId="0" fontId="46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11" fillId="0" borderId="0"/>
    <xf numFmtId="0" fontId="11" fillId="0" borderId="0" applyProtection="0"/>
    <xf numFmtId="0" fontId="13" fillId="0" borderId="0"/>
    <xf numFmtId="0" fontId="83" fillId="0" borderId="0"/>
    <xf numFmtId="0" fontId="55" fillId="0" borderId="0">
      <alignment vertical="top"/>
    </xf>
    <xf numFmtId="0" fontId="5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16" fillId="0" borderId="0"/>
    <xf numFmtId="0" fontId="16" fillId="0" borderId="0"/>
    <xf numFmtId="0" fontId="59" fillId="0" borderId="0"/>
    <xf numFmtId="0" fontId="13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6" fillId="0" borderId="0"/>
    <xf numFmtId="0" fontId="16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4" fillId="0" borderId="0"/>
    <xf numFmtId="0" fontId="13" fillId="0" borderId="0"/>
    <xf numFmtId="0" fontId="19" fillId="0" borderId="0"/>
    <xf numFmtId="0" fontId="13" fillId="0" borderId="0"/>
    <xf numFmtId="0" fontId="20" fillId="0" borderId="0"/>
    <xf numFmtId="0" fontId="36" fillId="0" borderId="0"/>
    <xf numFmtId="39" fontId="27" fillId="0" borderId="0"/>
    <xf numFmtId="39" fontId="35" fillId="0" borderId="0"/>
    <xf numFmtId="39" fontId="27" fillId="0" borderId="0"/>
    <xf numFmtId="39" fontId="35" fillId="0" borderId="0"/>
    <xf numFmtId="39" fontId="27" fillId="0" borderId="0"/>
    <xf numFmtId="0" fontId="16" fillId="0" borderId="0"/>
    <xf numFmtId="0" fontId="16" fillId="0" borderId="0"/>
    <xf numFmtId="0" fontId="56" fillId="27" borderId="14" applyNumberFormat="0" applyAlignment="0" applyProtection="0"/>
    <xf numFmtId="0" fontId="47" fillId="38" borderId="0" applyNumberFormat="0" applyBorder="0" applyAlignment="0" applyProtection="0"/>
    <xf numFmtId="0" fontId="58" fillId="44" borderId="0" applyNumberFormat="0" applyBorder="0" applyAlignment="0" applyProtection="0"/>
    <xf numFmtId="0" fontId="24" fillId="0" borderId="7" applyNumberFormat="0" applyFill="0" applyAlignment="0" applyProtection="0"/>
    <xf numFmtId="0" fontId="19" fillId="17" borderId="6" applyNumberFormat="0" applyFont="0" applyAlignment="0" applyProtection="0"/>
    <xf numFmtId="0" fontId="31" fillId="0" borderId="8" applyNumberFormat="0" applyFill="0" applyAlignment="0" applyProtection="0"/>
    <xf numFmtId="0" fontId="23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39" fontId="35" fillId="0" borderId="0"/>
    <xf numFmtId="0" fontId="16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103" fillId="49" borderId="0" applyNumberFormat="0" applyBorder="0" applyAlignment="0" applyProtection="0"/>
    <xf numFmtId="0" fontId="103" fillId="50" borderId="0" applyNumberFormat="0" applyBorder="0" applyAlignment="0" applyProtection="0"/>
    <xf numFmtId="0" fontId="103" fillId="51" borderId="0" applyNumberFormat="0" applyBorder="0" applyAlignment="0" applyProtection="0"/>
    <xf numFmtId="0" fontId="103" fillId="49" borderId="0" applyNumberFormat="0" applyBorder="0" applyAlignment="0" applyProtection="0"/>
    <xf numFmtId="0" fontId="19" fillId="51" borderId="0" applyNumberFormat="0" applyBorder="0" applyAlignment="0" applyProtection="0"/>
    <xf numFmtId="0" fontId="19" fillId="48" borderId="0" applyNumberFormat="0" applyBorder="0" applyAlignment="0" applyProtection="0"/>
    <xf numFmtId="0" fontId="19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03" fillId="51" borderId="0" applyNumberFormat="0" applyBorder="0" applyAlignment="0" applyProtection="0"/>
    <xf numFmtId="0" fontId="103" fillId="48" borderId="0" applyNumberFormat="0" applyBorder="0" applyAlignment="0" applyProtection="0"/>
    <xf numFmtId="0" fontId="103" fillId="53" borderId="0" applyNumberFormat="0" applyBorder="0" applyAlignment="0" applyProtection="0"/>
    <xf numFmtId="0" fontId="103" fillId="54" borderId="0" applyNumberFormat="0" applyBorder="0" applyAlignment="0" applyProtection="0"/>
    <xf numFmtId="0" fontId="103" fillId="51" borderId="0" applyNumberFormat="0" applyBorder="0" applyAlignment="0" applyProtection="0"/>
    <xf numFmtId="0" fontId="103" fillId="49" borderId="0" applyNumberFormat="0" applyBorder="0" applyAlignment="0" applyProtection="0"/>
    <xf numFmtId="0" fontId="18" fillId="51" borderId="0" applyNumberFormat="0" applyBorder="0" applyAlignment="0" applyProtection="0"/>
    <xf numFmtId="0" fontId="18" fillId="55" borderId="0" applyNumberFormat="0" applyBorder="0" applyAlignment="0" applyProtection="0"/>
    <xf numFmtId="0" fontId="18" fillId="56" borderId="0" applyNumberFormat="0" applyBorder="0" applyAlignment="0" applyProtection="0"/>
    <xf numFmtId="0" fontId="18" fillId="54" borderId="0" applyNumberFormat="0" applyBorder="0" applyAlignment="0" applyProtection="0"/>
    <xf numFmtId="0" fontId="18" fillId="51" borderId="0" applyNumberFormat="0" applyBorder="0" applyAlignment="0" applyProtection="0"/>
    <xf numFmtId="0" fontId="18" fillId="48" borderId="0" applyNumberFormat="0" applyBorder="0" applyAlignment="0" applyProtection="0"/>
    <xf numFmtId="0" fontId="106" fillId="51" borderId="0" applyNumberFormat="0" applyBorder="0" applyAlignment="0" applyProtection="0"/>
    <xf numFmtId="0" fontId="106" fillId="55" borderId="0" applyNumberFormat="0" applyBorder="0" applyAlignment="0" applyProtection="0"/>
    <xf numFmtId="0" fontId="106" fillId="56" borderId="0" applyNumberFormat="0" applyBorder="0" applyAlignment="0" applyProtection="0"/>
    <xf numFmtId="0" fontId="106" fillId="54" borderId="0" applyNumberFormat="0" applyBorder="0" applyAlignment="0" applyProtection="0"/>
    <xf numFmtId="0" fontId="106" fillId="51" borderId="0" applyNumberFormat="0" applyBorder="0" applyAlignment="0" applyProtection="0"/>
    <xf numFmtId="0" fontId="106" fillId="48" borderId="0" applyNumberFormat="0" applyBorder="0" applyAlignment="0" applyProtection="0"/>
    <xf numFmtId="0" fontId="18" fillId="58" borderId="0" applyNumberFormat="0" applyBorder="0" applyAlignment="0" applyProtection="0"/>
    <xf numFmtId="0" fontId="18" fillId="55" borderId="0" applyNumberFormat="0" applyBorder="0" applyAlignment="0" applyProtection="0"/>
    <xf numFmtId="0" fontId="18" fillId="56" borderId="0" applyNumberFormat="0" applyBorder="0" applyAlignment="0" applyProtection="0"/>
    <xf numFmtId="0" fontId="18" fillId="59" borderId="0" applyNumberFormat="0" applyBorder="0" applyAlignment="0" applyProtection="0"/>
    <xf numFmtId="0" fontId="18" fillId="57" borderId="0" applyNumberFormat="0" applyBorder="0" applyAlignment="0" applyProtection="0"/>
    <xf numFmtId="0" fontId="18" fillId="60" borderId="0" applyNumberFormat="0" applyBorder="0" applyAlignment="0" applyProtection="0"/>
    <xf numFmtId="0" fontId="25" fillId="61" borderId="0" applyNumberFormat="0" applyBorder="0" applyAlignment="0" applyProtection="0"/>
    <xf numFmtId="0" fontId="121" fillId="52" borderId="14" applyNumberFormat="0" applyAlignment="0" applyProtection="0"/>
    <xf numFmtId="0" fontId="121" fillId="52" borderId="14" applyNumberFormat="0" applyAlignment="0" applyProtection="0"/>
    <xf numFmtId="0" fontId="65" fillId="62" borderId="15" applyNumberFormat="0" applyAlignment="0" applyProtection="0"/>
    <xf numFmtId="43" fontId="6" fillId="0" borderId="0" applyFont="0" applyFill="0" applyBorder="0" applyAlignment="0" applyProtection="0"/>
    <xf numFmtId="19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0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101" fillId="0" borderId="0" applyFont="0" applyFill="0" applyBorder="0" applyAlignment="0" applyProtection="0"/>
    <xf numFmtId="218" fontId="100" fillId="0" borderId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6" fontId="100" fillId="0" borderId="0"/>
    <xf numFmtId="217" fontId="100" fillId="0" borderId="0"/>
    <xf numFmtId="0" fontId="32" fillId="51" borderId="0" applyNumberFormat="0" applyBorder="0" applyAlignment="0" applyProtection="0"/>
    <xf numFmtId="0" fontId="122" fillId="0" borderId="19" applyNumberFormat="0" applyFill="0" applyAlignment="0" applyProtection="0"/>
    <xf numFmtId="0" fontId="123" fillId="0" borderId="20" applyNumberFormat="0" applyFill="0" applyAlignment="0" applyProtection="0"/>
    <xf numFmtId="0" fontId="124" fillId="0" borderId="21" applyNumberFormat="0" applyFill="0" applyAlignment="0" applyProtection="0"/>
    <xf numFmtId="0" fontId="124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56" fillId="53" borderId="14" applyNumberFormat="0" applyAlignment="0" applyProtection="0"/>
    <xf numFmtId="0" fontId="56" fillId="53" borderId="14" applyNumberFormat="0" applyAlignment="0" applyProtection="0"/>
    <xf numFmtId="0" fontId="87" fillId="0" borderId="22" applyNumberFormat="0" applyFill="0" applyAlignment="0" applyProtection="0"/>
    <xf numFmtId="0" fontId="125" fillId="53" borderId="0" applyNumberFormat="0" applyBorder="0" applyAlignment="0" applyProtection="0"/>
    <xf numFmtId="0" fontId="16" fillId="0" borderId="0"/>
    <xf numFmtId="0" fontId="6" fillId="0" borderId="0"/>
    <xf numFmtId="39" fontId="27" fillId="0" borderId="0"/>
    <xf numFmtId="0" fontId="6" fillId="0" borderId="0"/>
    <xf numFmtId="0" fontId="6" fillId="0" borderId="0"/>
    <xf numFmtId="39" fontId="27" fillId="0" borderId="0"/>
    <xf numFmtId="0" fontId="103" fillId="0" borderId="0"/>
    <xf numFmtId="39" fontId="35" fillId="0" borderId="0"/>
    <xf numFmtId="0" fontId="36" fillId="0" borderId="0"/>
    <xf numFmtId="39" fontId="27" fillId="0" borderId="0"/>
    <xf numFmtId="0" fontId="16" fillId="0" borderId="0"/>
    <xf numFmtId="0" fontId="35" fillId="49" borderId="6" applyNumberFormat="0" applyFont="0" applyAlignment="0" applyProtection="0"/>
    <xf numFmtId="0" fontId="35" fillId="49" borderId="6" applyNumberFormat="0" applyFont="0" applyAlignment="0" applyProtection="0"/>
    <xf numFmtId="0" fontId="43" fillId="52" borderId="9" applyNumberFormat="0" applyAlignment="0" applyProtection="0"/>
    <xf numFmtId="0" fontId="43" fillId="52" borderId="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111" fillId="52" borderId="14" applyNumberFormat="0" applyAlignment="0" applyProtection="0"/>
    <xf numFmtId="0" fontId="111" fillId="52" borderId="14" applyNumberFormat="0" applyAlignment="0" applyProtection="0"/>
    <xf numFmtId="0" fontId="10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101" fillId="0" borderId="0" applyFont="0" applyFill="0" applyBorder="0" applyAlignment="0" applyProtection="0"/>
    <xf numFmtId="39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7" fillId="62" borderId="15" applyNumberFormat="0" applyAlignment="0" applyProtection="0"/>
    <xf numFmtId="0" fontId="108" fillId="0" borderId="22" applyNumberFormat="0" applyFill="0" applyAlignment="0" applyProtection="0"/>
    <xf numFmtId="0" fontId="114" fillId="51" borderId="0" applyNumberFormat="0" applyBorder="0" applyAlignment="0" applyProtection="0"/>
    <xf numFmtId="0" fontId="101" fillId="0" borderId="0"/>
    <xf numFmtId="0" fontId="36" fillId="0" borderId="0"/>
    <xf numFmtId="0" fontId="16" fillId="0" borderId="0"/>
    <xf numFmtId="0" fontId="101" fillId="0" borderId="0"/>
    <xf numFmtId="39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5" fillId="53" borderId="14" applyNumberFormat="0" applyAlignment="0" applyProtection="0"/>
    <xf numFmtId="0" fontId="115" fillId="53" borderId="14" applyNumberFormat="0" applyAlignment="0" applyProtection="0"/>
    <xf numFmtId="0" fontId="116" fillId="53" borderId="0" applyNumberFormat="0" applyBorder="0" applyAlignment="0" applyProtection="0"/>
    <xf numFmtId="9" fontId="101" fillId="0" borderId="0" applyFont="0" applyFill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09" fillId="61" borderId="0" applyNumberFormat="0" applyBorder="0" applyAlignment="0" applyProtection="0"/>
    <xf numFmtId="0" fontId="106" fillId="58" borderId="0" applyNumberFormat="0" applyBorder="0" applyAlignment="0" applyProtection="0"/>
    <xf numFmtId="0" fontId="106" fillId="55" borderId="0" applyNumberFormat="0" applyBorder="0" applyAlignment="0" applyProtection="0"/>
    <xf numFmtId="0" fontId="106" fillId="56" borderId="0" applyNumberFormat="0" applyBorder="0" applyAlignment="0" applyProtection="0"/>
    <xf numFmtId="0" fontId="106" fillId="59" borderId="0" applyNumberFormat="0" applyBorder="0" applyAlignment="0" applyProtection="0"/>
    <xf numFmtId="0" fontId="106" fillId="57" borderId="0" applyNumberFormat="0" applyBorder="0" applyAlignment="0" applyProtection="0"/>
    <xf numFmtId="0" fontId="106" fillId="60" borderId="0" applyNumberFormat="0" applyBorder="0" applyAlignment="0" applyProtection="0"/>
    <xf numFmtId="0" fontId="110" fillId="52" borderId="9" applyNumberFormat="0" applyAlignment="0" applyProtection="0"/>
    <xf numFmtId="0" fontId="110" fillId="52" borderId="9" applyNumberFormat="0" applyAlignment="0" applyProtection="0"/>
    <xf numFmtId="0" fontId="101" fillId="49" borderId="6" applyNumberFormat="0" applyFont="0" applyAlignment="0" applyProtection="0"/>
    <xf numFmtId="0" fontId="101" fillId="49" borderId="6" applyNumberFormat="0" applyFont="0" applyAlignment="0" applyProtection="0"/>
    <xf numFmtId="0" fontId="118" fillId="0" borderId="19" applyNumberFormat="0" applyFill="0" applyAlignment="0" applyProtection="0"/>
    <xf numFmtId="0" fontId="119" fillId="0" borderId="20" applyNumberFormat="0" applyFill="0" applyAlignment="0" applyProtection="0"/>
    <xf numFmtId="0" fontId="120" fillId="0" borderId="21" applyNumberFormat="0" applyFill="0" applyAlignment="0" applyProtection="0"/>
    <xf numFmtId="0" fontId="120" fillId="0" borderId="0" applyNumberFormat="0" applyFill="0" applyBorder="0" applyAlignment="0" applyProtection="0"/>
    <xf numFmtId="190" fontId="101" fillId="0" borderId="0" applyFont="0" applyFill="0" applyBorder="0" applyAlignment="0" applyProtection="0"/>
    <xf numFmtId="0" fontId="56" fillId="53" borderId="14" applyNumberFormat="0" applyAlignment="0" applyProtection="0"/>
    <xf numFmtId="0" fontId="6" fillId="0" borderId="0"/>
    <xf numFmtId="190" fontId="101" fillId="0" borderId="0" applyFont="0" applyFill="0" applyBorder="0" applyAlignment="0" applyProtection="0"/>
    <xf numFmtId="0" fontId="56" fillId="53" borderId="14" applyNumberFormat="0" applyAlignment="0" applyProtection="0"/>
    <xf numFmtId="0" fontId="56" fillId="53" borderId="14" applyNumberFormat="0" applyAlignment="0" applyProtection="0"/>
    <xf numFmtId="0" fontId="6" fillId="0" borderId="0"/>
    <xf numFmtId="0" fontId="6" fillId="0" borderId="0"/>
    <xf numFmtId="0" fontId="56" fillId="53" borderId="14" applyNumberFormat="0" applyAlignment="0" applyProtection="0"/>
    <xf numFmtId="190" fontId="101" fillId="0" borderId="0" applyFont="0" applyFill="0" applyBorder="0" applyAlignment="0" applyProtection="0"/>
    <xf numFmtId="0" fontId="2" fillId="0" borderId="0"/>
    <xf numFmtId="0" fontId="128" fillId="64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54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65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51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50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4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66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56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30" fillId="6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69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30" fillId="70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70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60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60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43" borderId="0" applyNumberFormat="0" applyBorder="0" applyAlignment="0" applyProtection="0"/>
    <xf numFmtId="0" fontId="130" fillId="71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5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55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55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1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3" fillId="62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43" fontId="128" fillId="0" borderId="0" applyFont="0" applyFill="0" applyBorder="0" applyAlignment="0" applyProtection="0"/>
    <xf numFmtId="0" fontId="134" fillId="0" borderId="0"/>
    <xf numFmtId="190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6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2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6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6" fillId="0" borderId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6" fillId="0" borderId="0" applyFill="0" applyBorder="0" applyAlignment="0" applyProtection="0"/>
    <xf numFmtId="190" fontId="128" fillId="0" borderId="0" applyFont="0" applyFill="0" applyBorder="0" applyAlignment="0" applyProtection="0"/>
    <xf numFmtId="19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13" fillId="0" borderId="0" applyFont="0" applyFill="0" applyBorder="0" applyAlignment="0" applyProtection="0"/>
    <xf numFmtId="218" fontId="1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12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2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6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6" fillId="0" borderId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201" fontId="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211" fontId="101" fillId="0" borderId="0" applyFill="0" applyBorder="0" applyAlignment="0" applyProtection="0"/>
    <xf numFmtId="43" fontId="1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01" fillId="0" borderId="0" applyFill="0" applyBorder="0" applyAlignment="0" applyProtection="0"/>
    <xf numFmtId="43" fontId="11" fillId="0" borderId="0" applyFont="0" applyFill="0" applyBorder="0" applyAlignment="0" applyProtection="0"/>
    <xf numFmtId="211" fontId="101" fillId="0" borderId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211" fontId="6" fillId="0" borderId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11" fontId="6" fillId="0" borderId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50" fillId="0" borderId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1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128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0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0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0" fontId="134" fillId="0" borderId="0"/>
    <xf numFmtId="0" fontId="134" fillId="0" borderId="0"/>
    <xf numFmtId="44" fontId="147" fillId="0" borderId="0" applyFont="0" applyFill="0" applyBorder="0" applyAlignment="0" applyProtection="0"/>
    <xf numFmtId="0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0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192" fontId="101" fillId="0" borderId="0"/>
    <xf numFmtId="0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0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196" fontId="101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65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0" fontId="136" fillId="8" borderId="0" applyNumberFormat="0" applyBorder="0" applyAlignment="0" applyProtection="0"/>
    <xf numFmtId="38" fontId="137" fillId="33" borderId="0" applyNumberFormat="0" applyBorder="0" applyAlignment="0" applyProtection="0"/>
    <xf numFmtId="0" fontId="137" fillId="35" borderId="0" applyNumberFormat="0" applyBorder="0" applyAlignment="0" applyProtection="0"/>
    <xf numFmtId="14" fontId="129" fillId="22" borderId="24">
      <alignment horizontal="center" vertical="center" wrapText="1"/>
    </xf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81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39" fillId="0" borderId="4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82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5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6" fillId="0" borderId="0">
      <alignment horizontal="center"/>
    </xf>
    <xf numFmtId="0" fontId="76" fillId="0" borderId="0">
      <alignment horizontal="center"/>
    </xf>
    <xf numFmtId="1" fontId="141" fillId="0" borderId="0" applyFont="0" applyFill="0" applyBorder="0" applyAlignment="0" applyProtection="0"/>
    <xf numFmtId="0" fontId="142" fillId="50" borderId="14" applyNumberFormat="0" applyAlignment="0" applyProtection="0"/>
    <xf numFmtId="10" fontId="137" fillId="17" borderId="25" applyNumberFormat="0" applyBorder="0" applyAlignment="0" applyProtection="0"/>
    <xf numFmtId="0" fontId="137" fillId="18" borderId="0" applyNumberFormat="0" applyBorder="0" applyAlignment="0" applyProtection="0"/>
    <xf numFmtId="10" fontId="137" fillId="17" borderId="25" applyNumberFormat="0" applyBorder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1" fontId="13" fillId="0" borderId="0" applyFont="0" applyFill="0" applyBorder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38" fontId="144" fillId="0" borderId="0" applyFont="0" applyFill="0" applyBorder="0" applyAlignment="0" applyProtection="0"/>
    <xf numFmtId="40" fontId="144" fillId="0" borderId="0" applyFont="0" applyFill="0" applyBorder="0" applyAlignment="0" applyProtection="0"/>
    <xf numFmtId="188" fontId="144" fillId="0" borderId="0" applyFont="0" applyFill="0" applyBorder="0" applyAlignment="0" applyProtection="0"/>
    <xf numFmtId="189" fontId="144" fillId="0" borderId="0" applyFont="0" applyFill="0" applyBorder="0" applyAlignment="0" applyProtection="0"/>
    <xf numFmtId="0" fontId="145" fillId="53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53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29" fillId="0" borderId="0"/>
    <xf numFmtId="194" fontId="29" fillId="0" borderId="0"/>
    <xf numFmtId="194" fontId="29" fillId="0" borderId="0"/>
    <xf numFmtId="194" fontId="29" fillId="0" borderId="0"/>
    <xf numFmtId="0" fontId="146" fillId="0" borderId="0"/>
    <xf numFmtId="194" fontId="29" fillId="0" borderId="0"/>
    <xf numFmtId="194" fontId="29" fillId="0" borderId="0"/>
    <xf numFmtId="194" fontId="29" fillId="0" borderId="0"/>
    <xf numFmtId="194" fontId="29" fillId="0" borderId="0"/>
    <xf numFmtId="194" fontId="29" fillId="0" borderId="0"/>
    <xf numFmtId="194" fontId="29" fillId="0" borderId="0"/>
    <xf numFmtId="194" fontId="29" fillId="0" borderId="0"/>
    <xf numFmtId="0" fontId="134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49" fillId="0" borderId="0"/>
    <xf numFmtId="0" fontId="149" fillId="0" borderId="0"/>
    <xf numFmtId="0" fontId="149" fillId="0" borderId="0"/>
    <xf numFmtId="0" fontId="54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0" fillId="0" borderId="0"/>
    <xf numFmtId="0" fontId="152" fillId="0" borderId="0"/>
    <xf numFmtId="0" fontId="152" fillId="0" borderId="0"/>
    <xf numFmtId="0" fontId="153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222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2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3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23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7" fillId="0" borderId="0"/>
    <xf numFmtId="0" fontId="6" fillId="0" borderId="0"/>
    <xf numFmtId="0" fontId="6" fillId="0" borderId="0"/>
    <xf numFmtId="0" fontId="6" fillId="0" borderId="0"/>
    <xf numFmtId="0" fontId="153" fillId="0" borderId="0"/>
    <xf numFmtId="0" fontId="153" fillId="0" borderId="0"/>
    <xf numFmtId="0" fontId="1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13" fillId="0" borderId="0"/>
    <xf numFmtId="0" fontId="101" fillId="0" borderId="0"/>
    <xf numFmtId="0" fontId="101" fillId="0" borderId="0"/>
    <xf numFmtId="0" fontId="101" fillId="0" borderId="0"/>
    <xf numFmtId="0" fontId="148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4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3" fillId="0" borderId="0"/>
    <xf numFmtId="0" fontId="152" fillId="0" borderId="0"/>
    <xf numFmtId="0" fontId="152" fillId="0" borderId="0"/>
    <xf numFmtId="0" fontId="152" fillId="0" borderId="0"/>
    <xf numFmtId="0" fontId="16" fillId="0" borderId="0"/>
    <xf numFmtId="0" fontId="16" fillId="0" borderId="0"/>
    <xf numFmtId="0" fontId="16" fillId="0" borderId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" fillId="0" borderId="0"/>
    <xf numFmtId="0" fontId="1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8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51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3" fillId="0" borderId="0"/>
    <xf numFmtId="0" fontId="101" fillId="0" borderId="0"/>
    <xf numFmtId="0" fontId="54" fillId="0" borderId="0"/>
    <xf numFmtId="0" fontId="54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1" fillId="0" borderId="0"/>
    <xf numFmtId="0" fontId="10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1" fillId="0" borderId="0"/>
    <xf numFmtId="0" fontId="54" fillId="0" borderId="0"/>
    <xf numFmtId="0" fontId="16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01" fillId="0" borderId="0"/>
    <xf numFmtId="0" fontId="101" fillId="0" borderId="0"/>
    <xf numFmtId="0" fontId="101" fillId="0" borderId="0">
      <protection locked="0"/>
    </xf>
    <xf numFmtId="0" fontId="101" fillId="0" borderId="0">
      <protection locked="0"/>
    </xf>
    <xf numFmtId="0" fontId="12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101" fillId="0" borderId="0">
      <protection locked="0"/>
    </xf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11" fillId="0" borderId="0"/>
    <xf numFmtId="0" fontId="11" fillId="0" borderId="0"/>
    <xf numFmtId="197" fontId="16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01" fillId="0" borderId="0"/>
    <xf numFmtId="0" fontId="11" fillId="0" borderId="0"/>
    <xf numFmtId="0" fontId="11" fillId="0" borderId="0"/>
    <xf numFmtId="0" fontId="101" fillId="0" borderId="0"/>
    <xf numFmtId="0" fontId="1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6" fillId="49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18" borderId="6" applyNumberFormat="0" applyAlignment="0" applyProtection="0"/>
    <xf numFmtId="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45" fillId="0" borderId="0" applyFill="0" applyBorder="0" applyProtection="0">
      <alignment horizontal="left" vertical="top"/>
    </xf>
    <xf numFmtId="0" fontId="16" fillId="0" borderId="0"/>
    <xf numFmtId="19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13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4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20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59" fillId="0" borderId="7" applyNumberFormat="0" applyFill="0" applyAlignment="0" applyProtection="0"/>
    <xf numFmtId="0" fontId="142" fillId="50" borderId="14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43" fillId="72" borderId="9" applyNumberFormat="0" applyAlignment="0" applyProtection="0"/>
    <xf numFmtId="0" fontId="92" fillId="72" borderId="9" applyNumberFormat="0" applyAlignment="0" applyProtection="0"/>
    <xf numFmtId="0" fontId="154" fillId="72" borderId="9" applyNumberForma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56" fillId="50" borderId="14" applyNumberFormat="0" applyAlignment="0" applyProtection="0"/>
    <xf numFmtId="0" fontId="77" fillId="50" borderId="14" applyNumberFormat="0" applyAlignment="0" applyProtection="0"/>
    <xf numFmtId="10" fontId="137" fillId="17" borderId="25" applyNumberFormat="0" applyBorder="0" applyAlignment="0" applyProtection="0"/>
    <xf numFmtId="0" fontId="142" fillId="50" borderId="14" applyNumberFormat="0" applyAlignment="0" applyProtection="0"/>
    <xf numFmtId="0" fontId="65" fillId="62" borderId="15" applyNumberFormat="0" applyAlignment="0" applyProtection="0"/>
    <xf numFmtId="0" fontId="133" fillId="62" borderId="15" applyNumberFormat="0" applyAlignment="0" applyProtection="0"/>
    <xf numFmtId="43" fontId="128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196" fontId="128" fillId="0" borderId="0" applyFont="0" applyFill="0" applyBorder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224" fontId="141" fillId="0" borderId="27" applyFont="0" applyFill="0" applyBorder="0" applyAlignment="0" applyProtection="0"/>
    <xf numFmtId="41" fontId="13" fillId="0" borderId="0" applyFont="0" applyFill="0" applyBorder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10" fontId="13" fillId="0" borderId="0" applyFont="0" applyFill="0" applyBorder="0" applyAlignment="0" applyProtection="0"/>
    <xf numFmtId="10" fontId="6" fillId="0" borderId="0" applyFill="0" applyBorder="0" applyAlignment="0" applyProtection="0"/>
    <xf numFmtId="9" fontId="6" fillId="0" borderId="0" applyFill="0" applyBorder="0" applyAlignment="0" applyProtection="0"/>
    <xf numFmtId="9" fontId="148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44" fillId="0" borderId="26" applyNumberFormat="0" applyBorder="0"/>
    <xf numFmtId="1" fontId="13" fillId="0" borderId="12" applyNumberFormat="0" applyFill="0" applyAlignment="0" applyProtection="0">
      <alignment horizontal="center" vertical="center"/>
    </xf>
    <xf numFmtId="0" fontId="13" fillId="0" borderId="28" applyNumberFormat="0" applyFill="0" applyAlignment="0" applyProtection="0"/>
    <xf numFmtId="225" fontId="27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43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229" fontId="13" fillId="0" borderId="0"/>
    <xf numFmtId="0" fontId="158" fillId="0" borderId="0"/>
    <xf numFmtId="0" fontId="16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5" fontId="27" fillId="0" borderId="0"/>
    <xf numFmtId="9" fontId="101" fillId="0" borderId="0" applyFont="0" applyFill="0" applyBorder="0" applyAlignment="0" applyProtection="0"/>
    <xf numFmtId="211" fontId="101" fillId="0" borderId="0" applyFill="0" applyBorder="0" applyAlignment="0" applyProtection="0"/>
    <xf numFmtId="0" fontId="13" fillId="0" borderId="0"/>
    <xf numFmtId="0" fontId="11" fillId="0" borderId="0"/>
    <xf numFmtId="0" fontId="128" fillId="64" borderId="0" applyNumberFormat="0" applyBorder="0" applyAlignment="0" applyProtection="0"/>
    <xf numFmtId="0" fontId="19" fillId="64" borderId="0" applyNumberFormat="0" applyBorder="0" applyAlignment="0" applyProtection="0"/>
    <xf numFmtId="0" fontId="128" fillId="54" borderId="0" applyNumberFormat="0" applyBorder="0" applyAlignment="0" applyProtection="0"/>
    <xf numFmtId="0" fontId="19" fillId="54" borderId="0" applyNumberFormat="0" applyBorder="0" applyAlignment="0" applyProtection="0"/>
    <xf numFmtId="0" fontId="128" fillId="65" borderId="0" applyNumberFormat="0" applyBorder="0" applyAlignment="0" applyProtection="0"/>
    <xf numFmtId="0" fontId="19" fillId="65" borderId="0" applyNumberFormat="0" applyBorder="0" applyAlignment="0" applyProtection="0"/>
    <xf numFmtId="0" fontId="128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51" borderId="0" applyNumberFormat="0" applyBorder="0" applyAlignment="0" applyProtection="0"/>
    <xf numFmtId="0" fontId="19" fillId="51" borderId="0" applyNumberFormat="0" applyBorder="0" applyAlignment="0" applyProtection="0"/>
    <xf numFmtId="0" fontId="128" fillId="50" borderId="0" applyNumberFormat="0" applyBorder="0" applyAlignment="0" applyProtection="0"/>
    <xf numFmtId="0" fontId="19" fillId="50" borderId="0" applyNumberFormat="0" applyBorder="0" applyAlignment="0" applyProtection="0"/>
    <xf numFmtId="0" fontId="128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48" borderId="0" applyNumberFormat="0" applyBorder="0" applyAlignment="0" applyProtection="0"/>
    <xf numFmtId="0" fontId="19" fillId="48" borderId="0" applyNumberFormat="0" applyBorder="0" applyAlignment="0" applyProtection="0"/>
    <xf numFmtId="0" fontId="128" fillId="66" borderId="0" applyNumberFormat="0" applyBorder="0" applyAlignment="0" applyProtection="0"/>
    <xf numFmtId="0" fontId="19" fillId="66" borderId="0" applyNumberFormat="0" applyBorder="0" applyAlignment="0" applyProtection="0"/>
    <xf numFmtId="0" fontId="128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56" borderId="0" applyNumberFormat="0" applyBorder="0" applyAlignment="0" applyProtection="0"/>
    <xf numFmtId="0" fontId="19" fillId="56" borderId="0" applyNumberFormat="0" applyBorder="0" applyAlignment="0" applyProtection="0"/>
    <xf numFmtId="0" fontId="133" fillId="45" borderId="15" applyNumberFormat="0" applyAlignment="0" applyProtection="0"/>
    <xf numFmtId="0" fontId="63" fillId="72" borderId="14" applyNumberFormat="0" applyAlignment="0" applyProtection="0"/>
    <xf numFmtId="0" fontId="6" fillId="18" borderId="6" applyNumberFormat="0" applyAlignment="0" applyProtection="0"/>
    <xf numFmtId="43" fontId="128" fillId="0" borderId="0" applyFont="0" applyFill="0" applyBorder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43" fontId="128" fillId="0" borderId="0" applyFont="0" applyFill="0" applyBorder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43" fontId="128" fillId="0" borderId="0" applyFont="0" applyFill="0" applyBorder="0" applyAlignment="0" applyProtection="0"/>
    <xf numFmtId="224" fontId="141" fillId="0" borderId="30" applyFont="0" applyFill="0" applyBorder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43" fontId="128" fillId="0" borderId="0" applyFont="0" applyFill="0" applyBorder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43" fontId="1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2" fillId="35" borderId="14" applyNumberFormat="0" applyAlignment="0" applyProtection="0"/>
    <xf numFmtId="0" fontId="19" fillId="0" borderId="0"/>
    <xf numFmtId="0" fontId="19" fillId="0" borderId="0"/>
    <xf numFmtId="0" fontId="19" fillId="0" borderId="0"/>
    <xf numFmtId="0" fontId="154" fillId="72" borderId="9" applyNumberFormat="0" applyAlignment="0" applyProtection="0"/>
    <xf numFmtId="0" fontId="92" fillId="72" borderId="9" applyNumberFormat="0" applyAlignment="0" applyProtection="0"/>
    <xf numFmtId="0" fontId="43" fillId="72" borderId="9" applyNumberFormat="0" applyAlignment="0" applyProtection="0"/>
    <xf numFmtId="9" fontId="101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ill="0" applyBorder="0" applyAlignment="0" applyProtection="0"/>
    <xf numFmtId="9" fontId="16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0" fontId="37" fillId="0" borderId="0"/>
    <xf numFmtId="0" fontId="37" fillId="0" borderId="0"/>
    <xf numFmtId="0" fontId="15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59" fillId="0" borderId="7" applyNumberFormat="0" applyFill="0" applyAlignment="0" applyProtection="0"/>
    <xf numFmtId="0" fontId="40" fillId="0" borderId="7" applyNumberFormat="0" applyFill="0" applyAlignment="0" applyProtection="0"/>
    <xf numFmtId="0" fontId="24" fillId="0" borderId="7" applyNumberFormat="0" applyFill="0" applyAlignment="0" applyProtection="0"/>
    <xf numFmtId="0" fontId="16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3" fontId="128" fillId="0" borderId="0" applyFont="0" applyFill="0" applyBorder="0" applyAlignment="0" applyProtection="0"/>
    <xf numFmtId="43" fontId="101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02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190" fontId="1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1" fillId="0" borderId="0"/>
    <xf numFmtId="0" fontId="19" fillId="0" borderId="0"/>
    <xf numFmtId="0" fontId="101" fillId="0" borderId="0" applyProtection="0"/>
    <xf numFmtId="0" fontId="13" fillId="0" borderId="0"/>
    <xf numFmtId="0" fontId="151" fillId="0" borderId="0"/>
    <xf numFmtId="0" fontId="55" fillId="0" borderId="0">
      <alignment vertical="top"/>
    </xf>
    <xf numFmtId="0" fontId="55" fillId="0" borderId="0">
      <alignment vertical="top"/>
    </xf>
    <xf numFmtId="0" fontId="101" fillId="0" borderId="0"/>
    <xf numFmtId="0" fontId="59" fillId="0" borderId="0"/>
    <xf numFmtId="0" fontId="101" fillId="0" borderId="0"/>
    <xf numFmtId="0" fontId="152" fillId="0" borderId="0"/>
    <xf numFmtId="0" fontId="101" fillId="0" borderId="0"/>
    <xf numFmtId="0" fontId="128" fillId="0" borderId="0"/>
    <xf numFmtId="0" fontId="128" fillId="0" borderId="0"/>
    <xf numFmtId="0" fontId="128" fillId="0" borderId="0"/>
    <xf numFmtId="0" fontId="13" fillId="0" borderId="0"/>
    <xf numFmtId="0" fontId="16" fillId="0" borderId="0"/>
    <xf numFmtId="0" fontId="16" fillId="0" borderId="0"/>
    <xf numFmtId="0" fontId="128" fillId="0" borderId="0"/>
    <xf numFmtId="0" fontId="101" fillId="0" borderId="0"/>
    <xf numFmtId="0" fontId="101" fillId="0" borderId="0"/>
    <xf numFmtId="0" fontId="13" fillId="0" borderId="0"/>
    <xf numFmtId="0" fontId="128" fillId="0" borderId="0"/>
    <xf numFmtId="0" fontId="13" fillId="0" borderId="0"/>
    <xf numFmtId="0" fontId="57" fillId="0" borderId="0"/>
    <xf numFmtId="0" fontId="162" fillId="63" borderId="0" applyNumberFormat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3"/>
    <xf numFmtId="0" fontId="13" fillId="0" borderId="13"/>
    <xf numFmtId="0" fontId="13" fillId="0" borderId="13"/>
    <xf numFmtId="0" fontId="13" fillId="0" borderId="13"/>
    <xf numFmtId="190" fontId="2" fillId="0" borderId="0" applyFont="0" applyFill="0" applyBorder="0" applyAlignment="0" applyProtection="0"/>
    <xf numFmtId="0" fontId="6" fillId="18" borderId="6" applyNumberFormat="0" applyAlignment="0" applyProtection="0"/>
    <xf numFmtId="0" fontId="67" fillId="62" borderId="15" applyNumberFormat="0" applyAlignment="0" applyProtection="0"/>
    <xf numFmtId="9" fontId="10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18" borderId="6" applyNumberFormat="0" applyAlignment="0" applyProtection="0"/>
    <xf numFmtId="190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54" fillId="35" borderId="9" applyNumberFormat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28" fillId="64" borderId="0" applyNumberFormat="0" applyBorder="0" applyAlignment="0" applyProtection="0"/>
    <xf numFmtId="0" fontId="128" fillId="54" borderId="0" applyNumberFormat="0" applyBorder="0" applyAlignment="0" applyProtection="0"/>
    <xf numFmtId="0" fontId="128" fillId="65" borderId="0" applyNumberFormat="0" applyBorder="0" applyAlignment="0" applyProtection="0"/>
    <xf numFmtId="0" fontId="128" fillId="61" borderId="0" applyNumberFormat="0" applyBorder="0" applyAlignment="0" applyProtection="0"/>
    <xf numFmtId="0" fontId="128" fillId="51" borderId="0" applyNumberFormat="0" applyBorder="0" applyAlignment="0" applyProtection="0"/>
    <xf numFmtId="0" fontId="128" fillId="50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6" borderId="0" applyNumberFormat="0" applyBorder="0" applyAlignment="0" applyProtection="0"/>
    <xf numFmtId="0" fontId="128" fillId="61" borderId="0" applyNumberFormat="0" applyBorder="0" applyAlignment="0" applyProtection="0"/>
    <xf numFmtId="0" fontId="128" fillId="47" borderId="0" applyNumberFormat="0" applyBorder="0" applyAlignment="0" applyProtection="0"/>
    <xf numFmtId="0" fontId="128" fillId="56" borderId="0" applyNumberFormat="0" applyBorder="0" applyAlignment="0" applyProtection="0"/>
    <xf numFmtId="0" fontId="132" fillId="72" borderId="14" applyNumberFormat="0" applyAlignment="0" applyProtection="0"/>
    <xf numFmtId="0" fontId="16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33" fillId="62" borderId="15" applyNumberFormat="0" applyAlignment="0" applyProtection="0"/>
    <xf numFmtId="0" fontId="143" fillId="0" borderId="10" applyNumberFormat="0" applyFill="0" applyAlignment="0" applyProtection="0"/>
    <xf numFmtId="0" fontId="136" fillId="65" borderId="0" applyNumberFormat="0" applyBorder="0" applyAlignment="0" applyProtection="0"/>
    <xf numFmtId="0" fontId="142" fillId="50" borderId="14" applyNumberFormat="0" applyAlignment="0" applyProtection="0"/>
    <xf numFmtId="0" fontId="145" fillId="53" borderId="0" applyNumberFormat="0" applyBorder="0" applyAlignment="0" applyProtection="0"/>
    <xf numFmtId="0" fontId="159" fillId="0" borderId="7" applyNumberFormat="0" applyFill="0" applyAlignment="0" applyProtection="0"/>
    <xf numFmtId="0" fontId="131" fillId="54" borderId="0" applyNumberFormat="0" applyBorder="0" applyAlignment="0" applyProtection="0"/>
    <xf numFmtId="0" fontId="130" fillId="70" borderId="0" applyNumberFormat="0" applyBorder="0" applyAlignment="0" applyProtection="0"/>
    <xf numFmtId="0" fontId="130" fillId="60" borderId="0" applyNumberFormat="0" applyBorder="0" applyAlignment="0" applyProtection="0"/>
    <xf numFmtId="0" fontId="130" fillId="71" borderId="0" applyNumberFormat="0" applyBorder="0" applyAlignment="0" applyProtection="0"/>
    <xf numFmtId="0" fontId="130" fillId="68" borderId="0" applyNumberFormat="0" applyBorder="0" applyAlignment="0" applyProtection="0"/>
    <xf numFmtId="0" fontId="130" fillId="57" borderId="0" applyNumberFormat="0" applyBorder="0" applyAlignment="0" applyProtection="0"/>
    <xf numFmtId="0" fontId="130" fillId="55" borderId="0" applyNumberFormat="0" applyBorder="0" applyAlignment="0" applyProtection="0"/>
    <xf numFmtId="0" fontId="154" fillId="72" borderId="9" applyNumberFormat="0" applyAlignment="0" applyProtection="0"/>
    <xf numFmtId="0" fontId="128" fillId="49" borderId="6" applyNumberFormat="0" applyFont="0" applyAlignment="0" applyProtection="0"/>
    <xf numFmtId="0" fontId="138" fillId="0" borderId="8" applyNumberFormat="0" applyFill="0" applyAlignment="0" applyProtection="0"/>
    <xf numFmtId="0" fontId="139" fillId="0" borderId="4" applyNumberFormat="0" applyFill="0" applyAlignment="0" applyProtection="0"/>
    <xf numFmtId="0" fontId="140" fillId="0" borderId="5" applyNumberFormat="0" applyFill="0" applyAlignment="0" applyProtection="0"/>
    <xf numFmtId="0" fontId="140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90" fontId="54" fillId="0" borderId="0" applyFont="0" applyFill="0" applyBorder="0" applyAlignment="0" applyProtection="0"/>
    <xf numFmtId="9" fontId="16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28" fillId="66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49" borderId="6" applyNumberFormat="0" applyFont="0" applyAlignment="0" applyProtection="0"/>
    <xf numFmtId="0" fontId="154" fillId="72" borderId="9" applyNumberFormat="0" applyAlignment="0" applyProtection="0"/>
    <xf numFmtId="0" fontId="133" fillId="62" borderId="15" applyNumberFormat="0" applyAlignment="0" applyProtection="0"/>
    <xf numFmtId="0" fontId="132" fillId="72" borderId="14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24" fillId="0" borderId="7" applyNumberFormat="0" applyFill="0" applyAlignment="0" applyProtection="0"/>
    <xf numFmtId="0" fontId="40" fillId="0" borderId="7" applyNumberFormat="0" applyFill="0" applyAlignment="0" applyProtection="0"/>
    <xf numFmtId="0" fontId="159" fillId="0" borderId="7" applyNumberFormat="0" applyFill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2" fillId="72" borderId="14" applyNumberFormat="0" applyAlignment="0" applyProtection="0"/>
    <xf numFmtId="0" fontId="132" fillId="72" borderId="14" applyNumberFormat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3" fillId="0" borderId="28" applyNumberFormat="0" applyFill="0" applyAlignment="0" applyProtection="0"/>
    <xf numFmtId="1" fontId="13" fillId="0" borderId="29" applyNumberFormat="0" applyFill="0" applyAlignment="0" applyProtection="0">
      <alignment horizontal="center" vertical="center"/>
    </xf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190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10" fontId="137" fillId="17" borderId="25" applyNumberFormat="0" applyBorder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3" fillId="45" borderId="15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01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1" fontId="13" fillId="0" borderId="12" applyNumberFormat="0" applyFill="0" applyAlignment="0" applyProtection="0">
      <alignment horizontal="center" vertical="center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101" fillId="0" borderId="0" applyFill="0" applyBorder="0" applyAlignment="0" applyProtection="0"/>
    <xf numFmtId="211" fontId="101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102" fillId="0" borderId="0" applyFill="0" applyBorder="0" applyAlignment="0" applyProtection="0"/>
    <xf numFmtId="190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01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3" fillId="0" borderId="0"/>
    <xf numFmtId="43" fontId="13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0" fontId="128" fillId="64" borderId="0" applyNumberFormat="0" applyBorder="0" applyAlignment="0" applyProtection="0"/>
    <xf numFmtId="0" fontId="128" fillId="54" borderId="0" applyNumberFormat="0" applyBorder="0" applyAlignment="0" applyProtection="0"/>
    <xf numFmtId="0" fontId="128" fillId="65" borderId="0" applyNumberFormat="0" applyBorder="0" applyAlignment="0" applyProtection="0"/>
    <xf numFmtId="0" fontId="128" fillId="61" borderId="0" applyNumberFormat="0" applyBorder="0" applyAlignment="0" applyProtection="0"/>
    <xf numFmtId="0" fontId="128" fillId="51" borderId="0" applyNumberFormat="0" applyBorder="0" applyAlignment="0" applyProtection="0"/>
    <xf numFmtId="0" fontId="128" fillId="50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6" borderId="0" applyNumberFormat="0" applyBorder="0" applyAlignment="0" applyProtection="0"/>
    <xf numFmtId="0" fontId="128" fillId="61" borderId="0" applyNumberFormat="0" applyBorder="0" applyAlignment="0" applyProtection="0"/>
    <xf numFmtId="0" fontId="128" fillId="47" borderId="0" applyNumberFormat="0" applyBorder="0" applyAlignment="0" applyProtection="0"/>
    <xf numFmtId="0" fontId="128" fillId="56" borderId="0" applyNumberFormat="0" applyBorder="0" applyAlignment="0" applyProtection="0"/>
    <xf numFmtId="0" fontId="132" fillId="72" borderId="14" applyNumberFormat="0" applyAlignment="0" applyProtection="0"/>
    <xf numFmtId="0" fontId="16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33" fillId="62" borderId="15" applyNumberFormat="0" applyAlignment="0" applyProtection="0"/>
    <xf numFmtId="0" fontId="143" fillId="0" borderId="10" applyNumberFormat="0" applyFill="0" applyAlignment="0" applyProtection="0"/>
    <xf numFmtId="0" fontId="136" fillId="65" borderId="0" applyNumberFormat="0" applyBorder="0" applyAlignment="0" applyProtection="0"/>
    <xf numFmtId="0" fontId="142" fillId="50" borderId="14" applyNumberFormat="0" applyAlignment="0" applyProtection="0"/>
    <xf numFmtId="0" fontId="145" fillId="53" borderId="0" applyNumberFormat="0" applyBorder="0" applyAlignment="0" applyProtection="0"/>
    <xf numFmtId="0" fontId="159" fillId="0" borderId="7" applyNumberFormat="0" applyFill="0" applyAlignment="0" applyProtection="0"/>
    <xf numFmtId="0" fontId="131" fillId="54" borderId="0" applyNumberFormat="0" applyBorder="0" applyAlignment="0" applyProtection="0"/>
    <xf numFmtId="0" fontId="130" fillId="70" borderId="0" applyNumberFormat="0" applyBorder="0" applyAlignment="0" applyProtection="0"/>
    <xf numFmtId="0" fontId="130" fillId="60" borderId="0" applyNumberFormat="0" applyBorder="0" applyAlignment="0" applyProtection="0"/>
    <xf numFmtId="0" fontId="130" fillId="71" borderId="0" applyNumberFormat="0" applyBorder="0" applyAlignment="0" applyProtection="0"/>
    <xf numFmtId="0" fontId="130" fillId="68" borderId="0" applyNumberFormat="0" applyBorder="0" applyAlignment="0" applyProtection="0"/>
    <xf numFmtId="0" fontId="130" fillId="57" borderId="0" applyNumberFormat="0" applyBorder="0" applyAlignment="0" applyProtection="0"/>
    <xf numFmtId="0" fontId="130" fillId="55" borderId="0" applyNumberFormat="0" applyBorder="0" applyAlignment="0" applyProtection="0"/>
    <xf numFmtId="0" fontId="154" fillId="72" borderId="9" applyNumberFormat="0" applyAlignment="0" applyProtection="0"/>
    <xf numFmtId="0" fontId="128" fillId="49" borderId="6" applyNumberFormat="0" applyFont="0" applyAlignment="0" applyProtection="0"/>
    <xf numFmtId="0" fontId="138" fillId="0" borderId="8" applyNumberFormat="0" applyFill="0" applyAlignment="0" applyProtection="0"/>
    <xf numFmtId="0" fontId="139" fillId="0" borderId="4" applyNumberFormat="0" applyFill="0" applyAlignment="0" applyProtection="0"/>
    <xf numFmtId="0" fontId="140" fillId="0" borderId="5" applyNumberFormat="0" applyFill="0" applyAlignment="0" applyProtection="0"/>
    <xf numFmtId="0" fontId="140" fillId="0" borderId="0" applyNumberFormat="0" applyFill="0" applyBorder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43" fontId="2" fillId="0" borderId="0" applyFont="0" applyFill="0" applyBorder="0" applyAlignment="0" applyProtection="0"/>
    <xf numFmtId="0" fontId="16" fillId="0" borderId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63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6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72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132" fillId="35" borderId="14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65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33" fillId="62" borderId="15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77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56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50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142" fillId="14" borderId="14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16" fillId="49" borderId="6" applyNumberFormat="0" applyFon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6" fillId="18" borderId="6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92" fillId="72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43" fillId="72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72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154" fillId="35" borderId="9" applyNumberFormat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32" fillId="72" borderId="14" applyNumberFormat="0" applyAlignment="0" applyProtection="0"/>
    <xf numFmtId="0" fontId="133" fillId="62" borderId="15" applyNumberFormat="0" applyAlignment="0" applyProtection="0"/>
    <xf numFmtId="0" fontId="142" fillId="50" borderId="14" applyNumberFormat="0" applyAlignment="0" applyProtection="0"/>
    <xf numFmtId="0" fontId="159" fillId="0" borderId="7" applyNumberFormat="0" applyFill="0" applyAlignment="0" applyProtection="0"/>
    <xf numFmtId="0" fontId="154" fillId="72" borderId="9" applyNumberFormat="0" applyAlignment="0" applyProtection="0"/>
    <xf numFmtId="0" fontId="128" fillId="49" borderId="6" applyNumberFormat="0" applyFont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6" fillId="0" borderId="0"/>
  </cellStyleXfs>
  <cellXfs count="587">
    <xf numFmtId="0" fontId="0" fillId="0" borderId="0" xfId="0"/>
    <xf numFmtId="193" fontId="4" fillId="0" borderId="0" xfId="2023" applyNumberFormat="1" applyFont="1"/>
    <xf numFmtId="193" fontId="4" fillId="0" borderId="0" xfId="0" applyNumberFormat="1" applyFont="1"/>
    <xf numFmtId="199" fontId="3" fillId="0" borderId="3" xfId="18" applyNumberFormat="1" applyFont="1" applyFill="1" applyBorder="1" applyAlignment="1">
      <alignment horizontal="right"/>
    </xf>
    <xf numFmtId="0" fontId="4" fillId="0" borderId="0" xfId="1728" applyFont="1"/>
    <xf numFmtId="193" fontId="8" fillId="0" borderId="0" xfId="1775" applyNumberFormat="1" applyFont="1"/>
    <xf numFmtId="193" fontId="9" fillId="0" borderId="0" xfId="1775" applyNumberFormat="1" applyFont="1"/>
    <xf numFmtId="193" fontId="10" fillId="0" borderId="0" xfId="1775" applyNumberFormat="1" applyFont="1"/>
    <xf numFmtId="193" fontId="11" fillId="0" borderId="0" xfId="1775" applyNumberFormat="1" applyFont="1"/>
    <xf numFmtId="193" fontId="11" fillId="0" borderId="0" xfId="2026" applyNumberFormat="1" applyFont="1" applyAlignment="1">
      <alignment horizontal="center"/>
    </xf>
    <xf numFmtId="193" fontId="8" fillId="0" borderId="1" xfId="1775" applyNumberFormat="1" applyFont="1" applyBorder="1" applyAlignment="1">
      <alignment horizontal="centerContinuous"/>
    </xf>
    <xf numFmtId="49" fontId="11" fillId="0" borderId="0" xfId="1775" applyNumberFormat="1" applyFont="1" applyAlignment="1">
      <alignment horizontal="center"/>
    </xf>
    <xf numFmtId="49" fontId="8" fillId="0" borderId="0" xfId="2026" applyNumberFormat="1" applyFont="1" applyAlignment="1">
      <alignment horizontal="center"/>
    </xf>
    <xf numFmtId="193" fontId="11" fillId="0" borderId="0" xfId="1775" applyNumberFormat="1" applyFont="1" applyAlignment="1">
      <alignment horizontal="center"/>
    </xf>
    <xf numFmtId="193" fontId="8" fillId="0" borderId="0" xfId="2026" applyNumberFormat="1" applyFont="1" applyAlignment="1">
      <alignment horizontal="center"/>
    </xf>
    <xf numFmtId="193" fontId="12" fillId="0" borderId="0" xfId="1775" applyNumberFormat="1" applyFont="1"/>
    <xf numFmtId="193" fontId="8" fillId="0" borderId="0" xfId="2026" applyNumberFormat="1" applyFont="1"/>
    <xf numFmtId="193" fontId="11" fillId="0" borderId="0" xfId="2026" applyNumberFormat="1" applyFont="1"/>
    <xf numFmtId="193" fontId="12" fillId="0" borderId="0" xfId="2026" applyNumberFormat="1" applyFont="1"/>
    <xf numFmtId="193" fontId="11" fillId="0" borderId="2" xfId="1775" applyNumberFormat="1" applyFont="1" applyBorder="1"/>
    <xf numFmtId="193" fontId="11" fillId="0" borderId="1" xfId="1775" applyNumberFormat="1" applyFont="1" applyBorder="1"/>
    <xf numFmtId="193" fontId="4" fillId="0" borderId="0" xfId="1724" applyNumberFormat="1" applyFont="1" applyAlignment="1">
      <alignment horizontal="left"/>
    </xf>
    <xf numFmtId="193" fontId="11" fillId="0" borderId="0" xfId="1724" applyNumberFormat="1" applyFont="1" applyAlignment="1">
      <alignment horizontal="left"/>
    </xf>
    <xf numFmtId="193" fontId="8" fillId="0" borderId="0" xfId="1724" applyNumberFormat="1" applyFont="1" applyAlignment="1">
      <alignment horizontal="left"/>
    </xf>
    <xf numFmtId="193" fontId="11" fillId="0" borderId="0" xfId="1724" applyNumberFormat="1" applyFont="1"/>
    <xf numFmtId="193" fontId="8" fillId="0" borderId="0" xfId="1775" applyNumberFormat="1" applyFont="1" applyAlignment="1">
      <alignment horizontal="center"/>
    </xf>
    <xf numFmtId="49" fontId="8" fillId="0" borderId="0" xfId="1775" applyNumberFormat="1" applyFont="1"/>
    <xf numFmtId="49" fontId="8" fillId="0" borderId="0" xfId="1775" applyNumberFormat="1" applyFont="1" applyAlignment="1">
      <alignment horizontal="center"/>
    </xf>
    <xf numFmtId="193" fontId="7" fillId="0" borderId="0" xfId="1724" applyNumberFormat="1" applyFont="1"/>
    <xf numFmtId="49" fontId="11" fillId="0" borderId="0" xfId="1775" applyNumberFormat="1" applyFont="1"/>
    <xf numFmtId="43" fontId="13" fillId="0" borderId="0" xfId="1246" applyFont="1" applyFill="1" applyBorder="1"/>
    <xf numFmtId="193" fontId="11" fillId="0" borderId="1" xfId="2026" applyNumberFormat="1" applyFont="1" applyBorder="1"/>
    <xf numFmtId="193" fontId="10" fillId="0" borderId="0" xfId="2026" applyNumberFormat="1" applyFont="1"/>
    <xf numFmtId="0" fontId="4" fillId="0" borderId="0" xfId="1726" applyFont="1"/>
    <xf numFmtId="39" fontId="4" fillId="0" borderId="0" xfId="2027" applyFont="1"/>
    <xf numFmtId="43" fontId="4" fillId="0" borderId="0" xfId="6" applyFont="1" applyFill="1"/>
    <xf numFmtId="193" fontId="8" fillId="0" borderId="0" xfId="1775" quotePrefix="1" applyNumberFormat="1" applyFont="1"/>
    <xf numFmtId="193" fontId="11" fillId="0" borderId="0" xfId="2026" quotePrefix="1" applyNumberFormat="1" applyFont="1" applyAlignment="1">
      <alignment horizontal="center"/>
    </xf>
    <xf numFmtId="193" fontId="3" fillId="0" borderId="0" xfId="0" applyNumberFormat="1" applyFont="1"/>
    <xf numFmtId="195" fontId="3" fillId="0" borderId="0" xfId="0" applyNumberFormat="1" applyFont="1"/>
    <xf numFmtId="43" fontId="3" fillId="0" borderId="16" xfId="6" applyFont="1" applyFill="1" applyBorder="1"/>
    <xf numFmtId="39" fontId="4" fillId="0" borderId="0" xfId="1726" applyNumberFormat="1" applyFont="1" applyAlignment="1">
      <alignment horizontal="left"/>
    </xf>
    <xf numFmtId="39" fontId="4" fillId="0" borderId="0" xfId="1726" applyNumberFormat="1" applyFont="1"/>
    <xf numFmtId="214" fontId="3" fillId="0" borderId="0" xfId="1246" applyNumberFormat="1" applyFont="1" applyFill="1"/>
    <xf numFmtId="214" fontId="3" fillId="0" borderId="0" xfId="1246" applyNumberFormat="1" applyFont="1" applyFill="1" applyAlignment="1">
      <alignment horizontal="center"/>
    </xf>
    <xf numFmtId="193" fontId="3" fillId="0" borderId="0" xfId="1248" applyNumberFormat="1" applyFont="1" applyFill="1"/>
    <xf numFmtId="193" fontId="3" fillId="0" borderId="0" xfId="1725" applyNumberFormat="1" applyFont="1"/>
    <xf numFmtId="40" fontId="3" fillId="0" borderId="0" xfId="2024" applyNumberFormat="1" applyFont="1"/>
    <xf numFmtId="39" fontId="3" fillId="0" borderId="0" xfId="1248" applyNumberFormat="1" applyFont="1" applyFill="1" applyBorder="1" applyAlignment="1" applyProtection="1"/>
    <xf numFmtId="39" fontId="3" fillId="0" borderId="0" xfId="1257" applyNumberFormat="1" applyFont="1" applyFill="1" applyBorder="1" applyAlignment="1" applyProtection="1"/>
    <xf numFmtId="193" fontId="3" fillId="0" borderId="1" xfId="0" applyNumberFormat="1" applyFont="1" applyBorder="1" applyAlignment="1">
      <alignment horizontal="centerContinuous"/>
    </xf>
    <xf numFmtId="193" fontId="3" fillId="0" borderId="0" xfId="6" applyNumberFormat="1" applyFont="1" applyFill="1"/>
    <xf numFmtId="193" fontId="3" fillId="0" borderId="0" xfId="1248" applyNumberFormat="1" applyFont="1" applyFill="1" applyBorder="1"/>
    <xf numFmtId="193" fontId="3" fillId="0" borderId="0" xfId="1248" applyNumberFormat="1" applyFont="1" applyFill="1" applyAlignment="1"/>
    <xf numFmtId="193" fontId="3" fillId="0" borderId="0" xfId="1248" applyNumberFormat="1" applyFont="1" applyFill="1" applyAlignment="1">
      <alignment horizontal="left" indent="2"/>
    </xf>
    <xf numFmtId="193" fontId="3" fillId="0" borderId="17" xfId="1248" applyNumberFormat="1" applyFont="1" applyFill="1" applyBorder="1"/>
    <xf numFmtId="39" fontId="3" fillId="0" borderId="0" xfId="1726" applyNumberFormat="1" applyFont="1" applyAlignment="1">
      <alignment horizontal="left"/>
    </xf>
    <xf numFmtId="0" fontId="3" fillId="0" borderId="0" xfId="0" applyFont="1" applyAlignment="1">
      <alignment vertical="top"/>
    </xf>
    <xf numFmtId="0" fontId="3" fillId="0" borderId="0" xfId="1248" applyNumberFormat="1" applyFont="1" applyFill="1" applyBorder="1"/>
    <xf numFmtId="193" fontId="3" fillId="0" borderId="17" xfId="1248" applyNumberFormat="1" applyFont="1" applyFill="1" applyBorder="1" applyAlignment="1"/>
    <xf numFmtId="43" fontId="3" fillId="0" borderId="0" xfId="6" applyFont="1" applyFill="1" applyAlignment="1">
      <alignment horizontal="center"/>
    </xf>
    <xf numFmtId="209" fontId="3" fillId="0" borderId="0" xfId="2024" applyNumberFormat="1" applyFont="1"/>
    <xf numFmtId="40" fontId="3" fillId="0" borderId="0" xfId="0" applyNumberFormat="1" applyFont="1"/>
    <xf numFmtId="40" fontId="3" fillId="0" borderId="0" xfId="0" applyNumberFormat="1" applyFont="1" applyAlignment="1">
      <alignment horizontal="center"/>
    </xf>
    <xf numFmtId="10" fontId="3" fillId="0" borderId="0" xfId="18" applyNumberFormat="1" applyFont="1" applyFill="1" applyAlignment="1">
      <alignment horizontal="center"/>
    </xf>
    <xf numFmtId="209" fontId="3" fillId="0" borderId="0" xfId="0" applyNumberFormat="1" applyFont="1"/>
    <xf numFmtId="43" fontId="3" fillId="0" borderId="0" xfId="1246" applyFont="1" applyFill="1" applyBorder="1" applyAlignment="1"/>
    <xf numFmtId="193" fontId="3" fillId="0" borderId="0" xfId="1248" applyNumberFormat="1" applyFont="1" applyFill="1" applyAlignment="1">
      <alignment horizontal="left"/>
    </xf>
    <xf numFmtId="195" fontId="4" fillId="0" borderId="0" xfId="6" applyNumberFormat="1" applyFont="1" applyFill="1" applyBorder="1" applyAlignment="1">
      <alignment horizontal="right" vertical="center"/>
    </xf>
    <xf numFmtId="193" fontId="3" fillId="0" borderId="0" xfId="1724" applyNumberFormat="1" applyFont="1"/>
    <xf numFmtId="193" fontId="3" fillId="0" borderId="0" xfId="1248" applyNumberFormat="1" applyFont="1" applyFill="1" applyBorder="1" applyAlignment="1"/>
    <xf numFmtId="0" fontId="4" fillId="0" borderId="0" xfId="0" applyFont="1"/>
    <xf numFmtId="202" fontId="4" fillId="0" borderId="0" xfId="1728" applyNumberFormat="1" applyFont="1"/>
    <xf numFmtId="202" fontId="4" fillId="0" borderId="2" xfId="1728" applyNumberFormat="1" applyFont="1" applyBorder="1"/>
    <xf numFmtId="195" fontId="4" fillId="0" borderId="16" xfId="6" applyNumberFormat="1" applyFont="1" applyFill="1" applyBorder="1" applyAlignment="1">
      <alignment horizontal="right" vertical="center"/>
    </xf>
    <xf numFmtId="43" fontId="3" fillId="0" borderId="0" xfId="6" applyFont="1" applyFill="1"/>
    <xf numFmtId="214" fontId="3" fillId="0" borderId="1" xfId="1246" applyNumberFormat="1" applyFont="1" applyFill="1" applyBorder="1"/>
    <xf numFmtId="43" fontId="4" fillId="0" borderId="0" xfId="6" applyFont="1" applyFill="1" applyAlignment="1"/>
    <xf numFmtId="40" fontId="3" fillId="0" borderId="0" xfId="0" applyNumberFormat="1" applyFont="1" applyAlignment="1">
      <alignment horizontal="centerContinuous"/>
    </xf>
    <xf numFmtId="40" fontId="3" fillId="0" borderId="0" xfId="0" applyNumberFormat="1" applyFont="1" applyAlignment="1">
      <alignment horizontal="left"/>
    </xf>
    <xf numFmtId="0" fontId="4" fillId="0" borderId="0" xfId="1726" applyFont="1" applyAlignment="1">
      <alignment horizontal="right"/>
    </xf>
    <xf numFmtId="0" fontId="4" fillId="0" borderId="0" xfId="1726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1726" applyFont="1" applyBorder="1" applyAlignment="1">
      <alignment horizontal="center"/>
    </xf>
    <xf numFmtId="0" fontId="97" fillId="0" borderId="0" xfId="1726" applyFont="1"/>
    <xf numFmtId="202" fontId="4" fillId="0" borderId="17" xfId="1728" applyNumberFormat="1" applyFont="1" applyBorder="1"/>
    <xf numFmtId="202" fontId="4" fillId="0" borderId="16" xfId="1728" applyNumberFormat="1" applyFont="1" applyBorder="1"/>
    <xf numFmtId="202" fontId="97" fillId="0" borderId="0" xfId="1726" applyNumberFormat="1" applyFont="1"/>
    <xf numFmtId="43" fontId="3" fillId="0" borderId="0" xfId="6" applyFont="1" applyFill="1" applyBorder="1" applyAlignment="1">
      <alignment horizontal="left"/>
    </xf>
    <xf numFmtId="43" fontId="6" fillId="0" borderId="0" xfId="6" applyFont="1" applyFill="1" applyAlignment="1">
      <alignment horizontal="center"/>
    </xf>
    <xf numFmtId="43" fontId="3" fillId="0" borderId="0" xfId="6" applyFont="1" applyFill="1" applyBorder="1" applyAlignment="1">
      <alignment horizontal="center"/>
    </xf>
    <xf numFmtId="199" fontId="3" fillId="0" borderId="0" xfId="18" applyNumberFormat="1" applyFont="1" applyFill="1" applyBorder="1" applyAlignment="1">
      <alignment horizontal="right"/>
    </xf>
    <xf numFmtId="193" fontId="3" fillId="0" borderId="0" xfId="1246" applyNumberFormat="1" applyFont="1" applyFill="1" applyAlignment="1"/>
    <xf numFmtId="39" fontId="3" fillId="0" borderId="0" xfId="1726" applyNumberFormat="1" applyFont="1"/>
    <xf numFmtId="40" fontId="3" fillId="0" borderId="0" xfId="0" applyNumberFormat="1" applyFont="1" applyAlignment="1">
      <alignment horizontal="right"/>
    </xf>
    <xf numFmtId="39" fontId="3" fillId="0" borderId="1" xfId="1248" applyNumberFormat="1" applyFont="1" applyFill="1" applyBorder="1" applyAlignment="1" applyProtection="1">
      <alignment horizontal="center" wrapText="1"/>
    </xf>
    <xf numFmtId="201" fontId="3" fillId="0" borderId="0" xfId="1248" applyNumberFormat="1" applyFont="1" applyFill="1" applyBorder="1" applyAlignment="1"/>
    <xf numFmtId="190" fontId="3" fillId="0" borderId="0" xfId="1266" applyFont="1" applyFill="1" applyAlignment="1"/>
    <xf numFmtId="190" fontId="3" fillId="0" borderId="0" xfId="1266" applyFont="1" applyFill="1" applyBorder="1" applyAlignment="1"/>
    <xf numFmtId="43" fontId="4" fillId="0" borderId="0" xfId="6" applyFont="1" applyFill="1" applyAlignment="1">
      <alignment horizontal="center"/>
    </xf>
    <xf numFmtId="39" fontId="3" fillId="0" borderId="0" xfId="1266" applyNumberFormat="1" applyFont="1" applyFill="1" applyBorder="1" applyAlignment="1"/>
    <xf numFmtId="195" fontId="3" fillId="0" borderId="0" xfId="1246" applyNumberFormat="1" applyFont="1" applyFill="1" applyAlignment="1"/>
    <xf numFmtId="43" fontId="3" fillId="0" borderId="0" xfId="6" quotePrefix="1" applyFont="1" applyFill="1" applyAlignment="1">
      <alignment horizontal="center"/>
    </xf>
    <xf numFmtId="43" fontId="3" fillId="0" borderId="18" xfId="6" applyFont="1" applyFill="1" applyBorder="1"/>
    <xf numFmtId="43" fontId="3" fillId="0" borderId="0" xfId="6" applyFont="1" applyFill="1" applyBorder="1"/>
    <xf numFmtId="43" fontId="99" fillId="0" borderId="0" xfId="6" applyFont="1" applyFill="1"/>
    <xf numFmtId="209" fontId="3" fillId="0" borderId="0" xfId="1724" applyNumberFormat="1" applyFont="1"/>
    <xf numFmtId="40" fontId="3" fillId="0" borderId="0" xfId="1724" applyNumberFormat="1" applyFont="1"/>
    <xf numFmtId="40" fontId="3" fillId="0" borderId="0" xfId="2025" applyNumberFormat="1" applyFont="1"/>
    <xf numFmtId="40" fontId="3" fillId="0" borderId="0" xfId="2025" applyNumberFormat="1" applyFont="1" applyAlignment="1">
      <alignment horizontal="left"/>
    </xf>
    <xf numFmtId="209" fontId="3" fillId="0" borderId="0" xfId="2025" applyNumberFormat="1" applyFont="1"/>
    <xf numFmtId="40" fontId="3" fillId="0" borderId="1" xfId="2025" applyNumberFormat="1" applyFont="1" applyBorder="1" applyAlignment="1">
      <alignment horizontal="center"/>
    </xf>
    <xf numFmtId="40" fontId="3" fillId="0" borderId="0" xfId="2025" applyNumberFormat="1" applyFont="1" applyAlignment="1">
      <alignment horizontal="right"/>
    </xf>
    <xf numFmtId="40" fontId="3" fillId="0" borderId="0" xfId="1725" applyNumberFormat="1" applyFont="1"/>
    <xf numFmtId="193" fontId="3" fillId="0" borderId="0" xfId="2025" applyNumberFormat="1" applyFont="1"/>
    <xf numFmtId="195" fontId="3" fillId="0" borderId="0" xfId="2025" applyNumberFormat="1" applyFont="1"/>
    <xf numFmtId="193" fontId="3" fillId="0" borderId="1" xfId="2025" applyNumberFormat="1" applyFont="1" applyBorder="1"/>
    <xf numFmtId="209" fontId="3" fillId="0" borderId="0" xfId="1725" applyNumberFormat="1" applyFont="1"/>
    <xf numFmtId="193" fontId="3" fillId="0" borderId="18" xfId="2025" applyNumberFormat="1" applyFont="1" applyBorder="1"/>
    <xf numFmtId="40" fontId="15" fillId="0" borderId="0" xfId="1724" applyNumberFormat="1" applyFont="1"/>
    <xf numFmtId="40" fontId="15" fillId="0" borderId="0" xfId="1725" applyNumberFormat="1" applyFont="1"/>
    <xf numFmtId="209" fontId="15" fillId="0" borderId="0" xfId="1725" applyNumberFormat="1" applyFont="1"/>
    <xf numFmtId="193" fontId="15" fillId="0" borderId="0" xfId="2025" applyNumberFormat="1" applyFont="1"/>
    <xf numFmtId="209" fontId="15" fillId="0" borderId="0" xfId="1724" applyNumberFormat="1" applyFont="1"/>
    <xf numFmtId="43" fontId="3" fillId="0" borderId="0" xfId="1246" applyFont="1" applyFill="1" applyBorder="1"/>
    <xf numFmtId="40" fontId="3" fillId="0" borderId="17" xfId="0" applyNumberFormat="1" applyFont="1" applyBorder="1" applyAlignment="1">
      <alignment horizontal="center"/>
    </xf>
    <xf numFmtId="43" fontId="3" fillId="0" borderId="16" xfId="6" applyFont="1" applyFill="1" applyBorder="1" applyAlignment="1">
      <alignment horizontal="left"/>
    </xf>
    <xf numFmtId="43" fontId="3" fillId="0" borderId="16" xfId="6" applyFont="1" applyFill="1" applyBorder="1" applyAlignment="1">
      <alignment horizontal="center"/>
    </xf>
    <xf numFmtId="214" fontId="3" fillId="0" borderId="0" xfId="1266" applyNumberFormat="1" applyFont="1" applyFill="1" applyBorder="1" applyAlignment="1"/>
    <xf numFmtId="214" fontId="3" fillId="0" borderId="18" xfId="1266" applyNumberFormat="1" applyFont="1" applyFill="1" applyBorder="1" applyAlignment="1"/>
    <xf numFmtId="214" fontId="3" fillId="0" borderId="0" xfId="1266" applyNumberFormat="1" applyFont="1" applyFill="1" applyAlignment="1"/>
    <xf numFmtId="214" fontId="3" fillId="0" borderId="0" xfId="1248" applyNumberFormat="1" applyFont="1" applyFill="1" applyBorder="1" applyAlignment="1" applyProtection="1"/>
    <xf numFmtId="214" fontId="3" fillId="0" borderId="1" xfId="1248" applyNumberFormat="1" applyFont="1" applyFill="1" applyBorder="1" applyAlignment="1" applyProtection="1">
      <alignment horizontal="center" wrapText="1"/>
    </xf>
    <xf numFmtId="43" fontId="3" fillId="0" borderId="16" xfId="1246" applyFont="1" applyFill="1" applyBorder="1" applyAlignment="1"/>
    <xf numFmtId="43" fontId="4" fillId="0" borderId="18" xfId="6" applyFont="1" applyFill="1" applyBorder="1" applyAlignment="1">
      <alignment horizontal="right"/>
    </xf>
    <xf numFmtId="40" fontId="3" fillId="0" borderId="17" xfId="2025" quotePrefix="1" applyNumberFormat="1" applyFont="1" applyBorder="1" applyAlignment="1">
      <alignment horizontal="center"/>
    </xf>
    <xf numFmtId="40" fontId="3" fillId="0" borderId="17" xfId="2025" applyNumberFormat="1" applyFont="1" applyBorder="1" applyAlignment="1">
      <alignment horizontal="center"/>
    </xf>
    <xf numFmtId="40" fontId="3" fillId="0" borderId="17" xfId="1724" applyNumberFormat="1" applyFont="1" applyBorder="1" applyAlignment="1">
      <alignment horizontal="center"/>
    </xf>
    <xf numFmtId="40" fontId="3" fillId="0" borderId="17" xfId="2025" applyNumberFormat="1" applyFont="1" applyBorder="1"/>
    <xf numFmtId="193" fontId="3" fillId="0" borderId="17" xfId="2025" applyNumberFormat="1" applyFont="1" applyBorder="1"/>
    <xf numFmtId="209" fontId="3" fillId="0" borderId="17" xfId="2025" applyNumberFormat="1" applyFont="1" applyBorder="1"/>
    <xf numFmtId="40" fontId="3" fillId="0" borderId="16" xfId="1725" applyNumberFormat="1" applyFont="1" applyBorder="1"/>
    <xf numFmtId="195" fontId="3" fillId="0" borderId="17" xfId="2025" applyNumberFormat="1" applyFont="1" applyBorder="1"/>
    <xf numFmtId="214" fontId="3" fillId="0" borderId="18" xfId="1246" applyNumberFormat="1" applyFont="1" applyFill="1" applyBorder="1"/>
    <xf numFmtId="193" fontId="8" fillId="0" borderId="17" xfId="1775" applyNumberFormat="1" applyFont="1" applyBorder="1" applyAlignment="1">
      <alignment horizontal="centerContinuous"/>
    </xf>
    <xf numFmtId="193" fontId="11" fillId="0" borderId="17" xfId="2026" applyNumberFormat="1" applyFont="1" applyBorder="1"/>
    <xf numFmtId="193" fontId="11" fillId="0" borderId="16" xfId="1775" applyNumberFormat="1" applyFont="1" applyBorder="1"/>
    <xf numFmtId="193" fontId="3" fillId="0" borderId="0" xfId="2024" applyNumberFormat="1" applyFont="1" applyAlignment="1">
      <alignment horizontal="centerContinuous"/>
    </xf>
    <xf numFmtId="39" fontId="3" fillId="0" borderId="0" xfId="2024" quotePrefix="1" applyFont="1" applyAlignment="1">
      <alignment horizontal="centerContinuous"/>
    </xf>
    <xf numFmtId="39" fontId="3" fillId="0" borderId="0" xfId="2024" applyFont="1" applyAlignment="1">
      <alignment horizontal="centerContinuous"/>
    </xf>
    <xf numFmtId="39" fontId="3" fillId="0" borderId="0" xfId="2024" quotePrefix="1" applyFont="1" applyAlignment="1">
      <alignment horizontal="center"/>
    </xf>
    <xf numFmtId="193" fontId="3" fillId="0" borderId="0" xfId="2024" applyNumberFormat="1" applyFont="1"/>
    <xf numFmtId="193" fontId="3" fillId="0" borderId="0" xfId="1730" applyNumberFormat="1" applyFont="1" applyAlignment="1">
      <alignment horizontal="left" indent="3"/>
    </xf>
    <xf numFmtId="193" fontId="3" fillId="0" borderId="0" xfId="2024" applyNumberFormat="1" applyFont="1" applyAlignment="1">
      <alignment horizontal="left" indent="1"/>
    </xf>
    <xf numFmtId="40" fontId="3" fillId="0" borderId="0" xfId="2024" applyNumberFormat="1" applyFont="1" applyAlignment="1">
      <alignment horizontal="left" indent="3"/>
    </xf>
    <xf numFmtId="0" fontId="3" fillId="0" borderId="0" xfId="1736" applyFont="1"/>
    <xf numFmtId="40" fontId="3" fillId="0" borderId="0" xfId="2024" applyNumberFormat="1" applyFont="1" applyAlignment="1">
      <alignment horizontal="left" indent="2"/>
    </xf>
    <xf numFmtId="193" fontId="3" fillId="0" borderId="0" xfId="2024" applyNumberFormat="1" applyFont="1" applyAlignment="1">
      <alignment horizontal="left" indent="3"/>
    </xf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1"/>
    </xf>
    <xf numFmtId="0" fontId="15" fillId="0" borderId="0" xfId="0" applyFont="1"/>
    <xf numFmtId="0" fontId="3" fillId="0" borderId="0" xfId="0" applyFont="1"/>
    <xf numFmtId="0" fontId="3" fillId="0" borderId="0" xfId="0" applyFont="1" applyAlignment="1">
      <alignment horizontal="left" indent="4"/>
    </xf>
    <xf numFmtId="193" fontId="3" fillId="0" borderId="0" xfId="2030" applyNumberFormat="1" applyFont="1" applyAlignment="1">
      <alignment horizontal="left" indent="1"/>
    </xf>
    <xf numFmtId="0" fontId="3" fillId="0" borderId="0" xfId="1725" applyFont="1"/>
    <xf numFmtId="193" fontId="3" fillId="0" borderId="0" xfId="2029" applyNumberFormat="1" applyFont="1"/>
    <xf numFmtId="0" fontId="3" fillId="0" borderId="0" xfId="1253" applyFont="1" applyAlignment="1">
      <alignment horizontal="center"/>
    </xf>
    <xf numFmtId="206" fontId="3" fillId="0" borderId="0" xfId="1253" applyNumberFormat="1" applyFont="1"/>
    <xf numFmtId="193" fontId="3" fillId="0" borderId="0" xfId="0" applyNumberFormat="1" applyFont="1" applyAlignment="1">
      <alignment horizontal="left" indent="4"/>
    </xf>
    <xf numFmtId="39" fontId="3" fillId="0" borderId="0" xfId="1725" applyNumberFormat="1" applyFont="1"/>
    <xf numFmtId="193" fontId="3" fillId="0" borderId="0" xfId="2029" applyNumberFormat="1" applyFont="1" applyAlignment="1">
      <alignment horizontal="left" indent="1"/>
    </xf>
    <xf numFmtId="0" fontId="3" fillId="0" borderId="0" xfId="0" applyFont="1" applyAlignment="1">
      <alignment horizontal="left"/>
    </xf>
    <xf numFmtId="0" fontId="3" fillId="0" borderId="0" xfId="958" applyFont="1"/>
    <xf numFmtId="205" fontId="3" fillId="0" borderId="0" xfId="0" applyNumberFormat="1" applyFont="1" applyAlignment="1">
      <alignment horizontal="center" wrapText="1"/>
    </xf>
    <xf numFmtId="193" fontId="3" fillId="0" borderId="0" xfId="0" applyNumberFormat="1" applyFont="1" applyAlignment="1">
      <alignment horizontal="center"/>
    </xf>
    <xf numFmtId="39" fontId="3" fillId="0" borderId="0" xfId="1726" applyNumberFormat="1" applyFont="1" applyAlignment="1">
      <alignment horizontal="left" indent="1"/>
    </xf>
    <xf numFmtId="40" fontId="3" fillId="0" borderId="0" xfId="0" applyNumberFormat="1" applyFont="1" applyAlignment="1">
      <alignment horizontal="right" vertical="top"/>
    </xf>
    <xf numFmtId="195" fontId="3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4"/>
    </xf>
    <xf numFmtId="0" fontId="3" fillId="0" borderId="0" xfId="0" quotePrefix="1" applyFont="1" applyAlignment="1">
      <alignment horizontal="left"/>
    </xf>
    <xf numFmtId="0" fontId="3" fillId="0" borderId="0" xfId="0" quotePrefix="1" applyFont="1"/>
    <xf numFmtId="0" fontId="3" fillId="0" borderId="0" xfId="1725" applyFont="1" applyAlignment="1">
      <alignment horizontal="left"/>
    </xf>
    <xf numFmtId="0" fontId="5" fillId="0" borderId="0" xfId="0" applyFont="1" applyAlignment="1">
      <alignment horizontal="left"/>
    </xf>
    <xf numFmtId="39" fontId="5" fillId="0" borderId="0" xfId="958" applyNumberFormat="1" applyFont="1" applyAlignment="1">
      <alignment horizontal="center"/>
    </xf>
    <xf numFmtId="0" fontId="5" fillId="0" borderId="0" xfId="0" applyFont="1"/>
    <xf numFmtId="195" fontId="5" fillId="0" borderId="0" xfId="0" applyNumberFormat="1" applyFont="1" applyAlignment="1">
      <alignment horizontal="left" indent="4"/>
    </xf>
    <xf numFmtId="39" fontId="3" fillId="0" borderId="0" xfId="0" applyNumberFormat="1" applyFont="1"/>
    <xf numFmtId="39" fontId="3" fillId="0" borderId="0" xfId="9940" applyNumberFormat="1" applyFont="1"/>
    <xf numFmtId="213" fontId="3" fillId="0" borderId="0" xfId="2029" applyNumberFormat="1" applyFont="1" applyAlignment="1">
      <alignment horizontal="left" indent="1"/>
    </xf>
    <xf numFmtId="0" fontId="3" fillId="0" borderId="0" xfId="9941" applyFont="1" applyAlignment="1">
      <alignment horizontal="left" indent="4"/>
    </xf>
    <xf numFmtId="0" fontId="3" fillId="0" borderId="0" xfId="9941" applyFont="1" applyAlignment="1">
      <alignment horizontal="left" indent="1"/>
    </xf>
    <xf numFmtId="0" fontId="3" fillId="0" borderId="0" xfId="1728" applyFont="1"/>
    <xf numFmtId="0" fontId="3" fillId="0" borderId="0" xfId="9941" applyFont="1"/>
    <xf numFmtId="0" fontId="3" fillId="0" borderId="0" xfId="9941" applyFont="1" applyAlignment="1">
      <alignment horizontal="left"/>
    </xf>
    <xf numFmtId="195" fontId="3" fillId="0" borderId="0" xfId="0" applyNumberFormat="1" applyFont="1" applyAlignment="1">
      <alignment horizontal="left"/>
    </xf>
    <xf numFmtId="193" fontId="3" fillId="0" borderId="0" xfId="0" applyNumberFormat="1" applyFont="1" applyAlignment="1">
      <alignment horizontal="left"/>
    </xf>
    <xf numFmtId="40" fontId="3" fillId="0" borderId="0" xfId="2024" applyNumberFormat="1" applyFont="1" applyAlignment="1">
      <alignment horizontal="left" indent="1"/>
    </xf>
    <xf numFmtId="39" fontId="3" fillId="0" borderId="0" xfId="1728" applyNumberFormat="1" applyFont="1"/>
    <xf numFmtId="0" fontId="3" fillId="0" borderId="0" xfId="1728" applyFont="1" applyAlignment="1">
      <alignment horizontal="left" indent="1"/>
    </xf>
    <xf numFmtId="193" fontId="3" fillId="0" borderId="0" xfId="2029" applyNumberFormat="1" applyFont="1" applyAlignment="1">
      <alignment horizontal="left" indent="3"/>
    </xf>
    <xf numFmtId="193" fontId="3" fillId="0" borderId="0" xfId="2024" applyNumberFormat="1" applyFont="1" applyAlignment="1">
      <alignment horizontal="left"/>
    </xf>
    <xf numFmtId="193" fontId="3" fillId="0" borderId="1" xfId="0" applyNumberFormat="1" applyFont="1" applyBorder="1" applyAlignment="1">
      <alignment horizontal="center"/>
    </xf>
    <xf numFmtId="193" fontId="3" fillId="0" borderId="0" xfId="2024" quotePrefix="1" applyNumberFormat="1" applyFont="1" applyAlignment="1">
      <alignment horizontal="center"/>
    </xf>
    <xf numFmtId="193" fontId="3" fillId="0" borderId="0" xfId="2024" applyNumberFormat="1" applyFont="1" applyAlignment="1">
      <alignment horizontal="center"/>
    </xf>
    <xf numFmtId="193" fontId="3" fillId="0" borderId="0" xfId="0" applyNumberFormat="1" applyFont="1" applyAlignment="1">
      <alignment horizontal="right"/>
    </xf>
    <xf numFmtId="195" fontId="3" fillId="0" borderId="0" xfId="0" applyNumberFormat="1" applyFont="1" applyAlignment="1">
      <alignment horizontal="left" indent="4"/>
    </xf>
    <xf numFmtId="195" fontId="3" fillId="0" borderId="0" xfId="0" applyNumberFormat="1" applyFont="1" applyAlignment="1">
      <alignment horizontal="left" indent="1"/>
    </xf>
    <xf numFmtId="0" fontId="3" fillId="0" borderId="0" xfId="0" applyFont="1" applyAlignment="1">
      <alignment vertical="center"/>
    </xf>
    <xf numFmtId="39" fontId="3" fillId="0" borderId="0" xfId="0" applyNumberFormat="1" applyFont="1" applyAlignment="1">
      <alignment horizontal="right"/>
    </xf>
    <xf numFmtId="193" fontId="3" fillId="0" borderId="0" xfId="2024" applyNumberFormat="1" applyFont="1" applyAlignment="1">
      <alignment horizontal="left" indent="6"/>
    </xf>
    <xf numFmtId="193" fontId="3" fillId="0" borderId="0" xfId="0" applyNumberFormat="1" applyFont="1" applyAlignment="1">
      <alignment horizontal="left" indent="3"/>
    </xf>
    <xf numFmtId="193" fontId="3" fillId="0" borderId="0" xfId="0" applyNumberFormat="1" applyFont="1" applyAlignment="1">
      <alignment horizontal="left" indent="6"/>
    </xf>
    <xf numFmtId="193" fontId="3" fillId="0" borderId="0" xfId="0" applyNumberFormat="1" applyFont="1" applyAlignment="1">
      <alignment horizontal="left" indent="1"/>
    </xf>
    <xf numFmtId="39" fontId="3" fillId="0" borderId="0" xfId="480" applyFont="1" applyAlignment="1">
      <alignment horizontal="left" indent="1"/>
    </xf>
    <xf numFmtId="39" fontId="3" fillId="0" borderId="0" xfId="480" applyFont="1"/>
    <xf numFmtId="195" fontId="3" fillId="0" borderId="0" xfId="0" applyNumberFormat="1" applyFont="1" applyAlignment="1">
      <alignment horizontal="left" indent="3"/>
    </xf>
    <xf numFmtId="193" fontId="3" fillId="0" borderId="0" xfId="2024" quotePrefix="1" applyNumberFormat="1" applyFont="1" applyAlignment="1">
      <alignment horizontal="left" indent="3"/>
    </xf>
    <xf numFmtId="37" fontId="3" fillId="0" borderId="0" xfId="0" applyNumberFormat="1" applyFont="1" applyAlignment="1">
      <alignment horizontal="left" indent="3"/>
    </xf>
    <xf numFmtId="37" fontId="3" fillId="0" borderId="0" xfId="0" applyNumberFormat="1" applyFont="1" applyAlignment="1">
      <alignment horizontal="left" indent="1"/>
    </xf>
    <xf numFmtId="49" fontId="3" fillId="0" borderId="0" xfId="0" applyNumberFormat="1" applyFont="1" applyAlignment="1">
      <alignment horizontal="left"/>
    </xf>
    <xf numFmtId="37" fontId="3" fillId="0" borderId="0" xfId="0" applyNumberFormat="1" applyFont="1"/>
    <xf numFmtId="37" fontId="3" fillId="0" borderId="0" xfId="0" applyNumberFormat="1" applyFont="1" applyAlignment="1">
      <alignment horizontal="center"/>
    </xf>
    <xf numFmtId="193" fontId="3" fillId="0" borderId="0" xfId="0" applyNumberFormat="1" applyFont="1" applyAlignment="1">
      <alignment horizontal="centerContinuous"/>
    </xf>
    <xf numFmtId="193" fontId="15" fillId="0" borderId="0" xfId="0" applyNumberFormat="1" applyFont="1" applyAlignment="1">
      <alignment horizontal="left" indent="3"/>
    </xf>
    <xf numFmtId="195" fontId="164" fillId="0" borderId="0" xfId="0" applyNumberFormat="1" applyFont="1"/>
    <xf numFmtId="195" fontId="164" fillId="0" borderId="0" xfId="0" quotePrefix="1" applyNumberFormat="1" applyFont="1" applyAlignment="1">
      <alignment horizontal="left"/>
    </xf>
    <xf numFmtId="195" fontId="3" fillId="0" borderId="0" xfId="0" quotePrefix="1" applyNumberFormat="1" applyFont="1" applyAlignment="1">
      <alignment horizontal="left"/>
    </xf>
    <xf numFmtId="0" fontId="3" fillId="0" borderId="0" xfId="1724" applyFont="1"/>
    <xf numFmtId="0" fontId="163" fillId="0" borderId="0" xfId="0" applyFont="1"/>
    <xf numFmtId="0" fontId="36" fillId="0" borderId="0" xfId="0" applyFont="1"/>
    <xf numFmtId="0" fontId="165" fillId="0" borderId="0" xfId="0" applyFont="1" applyAlignment="1">
      <alignment horizontal="left" vertical="top" wrapText="1"/>
    </xf>
    <xf numFmtId="0" fontId="165" fillId="0" borderId="0" xfId="0" applyFont="1" applyAlignment="1">
      <alignment horizontal="left"/>
    </xf>
    <xf numFmtId="0" fontId="3" fillId="0" borderId="0" xfId="0" applyFont="1" applyAlignment="1">
      <alignment horizontal="left" vertical="center" indent="3"/>
    </xf>
    <xf numFmtId="193" fontId="15" fillId="0" borderId="0" xfId="2024" applyNumberFormat="1" applyFont="1" applyAlignment="1">
      <alignment horizontal="left" indent="3"/>
    </xf>
    <xf numFmtId="195" fontId="3" fillId="0" borderId="0" xfId="0" quotePrefix="1" applyNumberFormat="1" applyFont="1" applyAlignment="1">
      <alignment horizontal="left" indent="1"/>
    </xf>
    <xf numFmtId="39" fontId="3" fillId="0" borderId="0" xfId="0" applyNumberFormat="1" applyFont="1" applyAlignment="1">
      <alignment horizontal="left" indent="3"/>
    </xf>
    <xf numFmtId="195" fontId="3" fillId="0" borderId="0" xfId="0" applyNumberFormat="1" applyFont="1" applyAlignment="1">
      <alignment horizontal="left" indent="2"/>
    </xf>
    <xf numFmtId="193" fontId="3" fillId="0" borderId="0" xfId="0" applyNumberFormat="1" applyFont="1" applyAlignment="1">
      <alignment horizontal="left" indent="2"/>
    </xf>
    <xf numFmtId="213" fontId="3" fillId="0" borderId="0" xfId="0" applyNumberFormat="1" applyFont="1" applyAlignment="1">
      <alignment horizontal="left" indent="4"/>
    </xf>
    <xf numFmtId="193" fontId="5" fillId="0" borderId="1" xfId="1725" applyNumberFormat="1" applyFont="1" applyBorder="1"/>
    <xf numFmtId="193" fontId="5" fillId="0" borderId="1" xfId="2024" applyNumberFormat="1" applyFont="1" applyBorder="1"/>
    <xf numFmtId="193" fontId="5" fillId="0" borderId="0" xfId="2024" applyNumberFormat="1" applyFont="1"/>
    <xf numFmtId="193" fontId="3" fillId="0" borderId="0" xfId="2024" applyNumberFormat="1" applyFont="1" applyAlignment="1">
      <alignment horizontal="left" indent="4"/>
    </xf>
    <xf numFmtId="193" fontId="3" fillId="0" borderId="1" xfId="1725" applyNumberFormat="1" applyFont="1" applyBorder="1" applyAlignment="1">
      <alignment horizontal="center"/>
    </xf>
    <xf numFmtId="193" fontId="3" fillId="0" borderId="1" xfId="2024" applyNumberFormat="1" applyFont="1" applyBorder="1" applyAlignment="1">
      <alignment horizontal="center"/>
    </xf>
    <xf numFmtId="193" fontId="3" fillId="0" borderId="1" xfId="1725" applyNumberFormat="1" applyFont="1" applyBorder="1"/>
    <xf numFmtId="193" fontId="3" fillId="0" borderId="0" xfId="2023" applyNumberFormat="1" applyFont="1"/>
    <xf numFmtId="193" fontId="3" fillId="0" borderId="0" xfId="1725" applyNumberFormat="1" applyFont="1" applyAlignment="1">
      <alignment horizontal="right"/>
    </xf>
    <xf numFmtId="193" fontId="3" fillId="0" borderId="1" xfId="2024" applyNumberFormat="1" applyFont="1" applyBorder="1"/>
    <xf numFmtId="49" fontId="3" fillId="0" borderId="0" xfId="2024" quotePrefix="1" applyNumberFormat="1" applyFont="1" applyAlignment="1">
      <alignment horizontal="center"/>
    </xf>
    <xf numFmtId="49" fontId="3" fillId="0" borderId="0" xfId="2024" applyNumberFormat="1" applyFont="1" applyAlignment="1">
      <alignment horizontal="center"/>
    </xf>
    <xf numFmtId="193" fontId="3" fillId="0" borderId="0" xfId="2024" quotePrefix="1" applyNumberFormat="1" applyFont="1" applyAlignment="1">
      <alignment horizontal="left"/>
    </xf>
    <xf numFmtId="193" fontId="3" fillId="0" borderId="0" xfId="1725" applyNumberFormat="1" applyFont="1" applyAlignment="1">
      <alignment horizontal="center"/>
    </xf>
    <xf numFmtId="193" fontId="3" fillId="0" borderId="1" xfId="2024" quotePrefix="1" applyNumberFormat="1" applyFont="1" applyBorder="1" applyAlignment="1">
      <alignment horizontal="center"/>
    </xf>
    <xf numFmtId="49" fontId="3" fillId="0" borderId="1" xfId="2024" quotePrefix="1" applyNumberFormat="1" applyFont="1" applyBorder="1" applyAlignment="1">
      <alignment horizontal="center"/>
    </xf>
    <xf numFmtId="193" fontId="4" fillId="0" borderId="0" xfId="1725" applyNumberFormat="1" applyFont="1"/>
    <xf numFmtId="0" fontId="3" fillId="0" borderId="0" xfId="2024" applyNumberFormat="1" applyFont="1" applyAlignment="1">
      <alignment horizontal="center"/>
    </xf>
    <xf numFmtId="193" fontId="3" fillId="0" borderId="17" xfId="1725" applyNumberFormat="1" applyFont="1" applyBorder="1"/>
    <xf numFmtId="193" fontId="3" fillId="0" borderId="0" xfId="2024" quotePrefix="1" applyNumberFormat="1" applyFont="1" applyAlignment="1">
      <alignment horizontal="left" indent="2"/>
    </xf>
    <xf numFmtId="193" fontId="15" fillId="0" borderId="0" xfId="0" applyNumberFormat="1" applyFont="1"/>
    <xf numFmtId="193" fontId="3" fillId="0" borderId="17" xfId="0" applyNumberFormat="1" applyFont="1" applyBorder="1"/>
    <xf numFmtId="193" fontId="3" fillId="0" borderId="0" xfId="2024" applyNumberFormat="1" applyFont="1" applyAlignment="1">
      <alignment horizontal="right"/>
    </xf>
    <xf numFmtId="193" fontId="3" fillId="0" borderId="18" xfId="2024" applyNumberFormat="1" applyFont="1" applyBorder="1"/>
    <xf numFmtId="193" fontId="3" fillId="0" borderId="0" xfId="2024" applyNumberFormat="1" applyFont="1" applyAlignment="1">
      <alignment horizontal="left" indent="2"/>
    </xf>
    <xf numFmtId="193" fontId="3" fillId="0" borderId="0" xfId="1724" applyNumberFormat="1" applyFont="1" applyAlignment="1">
      <alignment horizontal="right"/>
    </xf>
    <xf numFmtId="193" fontId="15" fillId="0" borderId="0" xfId="2024" applyNumberFormat="1" applyFont="1" applyAlignment="1">
      <alignment horizontal="left"/>
    </xf>
    <xf numFmtId="193" fontId="6" fillId="0" borderId="0" xfId="2024" applyNumberFormat="1" applyFont="1" applyAlignment="1">
      <alignment horizontal="center"/>
    </xf>
    <xf numFmtId="193" fontId="6" fillId="0" borderId="0" xfId="2024" applyNumberFormat="1" applyFont="1" applyAlignment="1">
      <alignment horizontal="right"/>
    </xf>
    <xf numFmtId="193" fontId="3" fillId="0" borderId="1" xfId="2024" applyNumberFormat="1" applyFont="1" applyBorder="1" applyAlignment="1">
      <alignment horizontal="right"/>
    </xf>
    <xf numFmtId="195" fontId="3" fillId="0" borderId="0" xfId="2024" applyNumberFormat="1" applyFont="1"/>
    <xf numFmtId="193" fontId="3" fillId="0" borderId="17" xfId="2024" applyNumberFormat="1" applyFont="1" applyBorder="1"/>
    <xf numFmtId="193" fontId="6" fillId="0" borderId="0" xfId="2024" applyNumberFormat="1" applyFont="1"/>
    <xf numFmtId="40" fontId="3" fillId="0" borderId="0" xfId="2024" applyNumberFormat="1" applyFont="1" applyAlignment="1">
      <alignment horizontal="left"/>
    </xf>
    <xf numFmtId="193" fontId="4" fillId="0" borderId="0" xfId="1724" applyNumberFormat="1" applyFont="1" applyAlignment="1">
      <alignment horizontal="right"/>
    </xf>
    <xf numFmtId="193" fontId="3" fillId="0" borderId="0" xfId="0" applyNumberFormat="1" applyFont="1" applyAlignment="1">
      <alignment horizontal="left" indent="5"/>
    </xf>
    <xf numFmtId="195" fontId="3" fillId="0" borderId="0" xfId="2024" applyNumberFormat="1" applyFont="1" applyAlignment="1">
      <alignment horizontal="right"/>
    </xf>
    <xf numFmtId="193" fontId="3" fillId="0" borderId="18" xfId="0" applyNumberFormat="1" applyFont="1" applyBorder="1"/>
    <xf numFmtId="193" fontId="4" fillId="0" borderId="0" xfId="0" applyNumberFormat="1" applyFont="1" applyAlignment="1">
      <alignment horizontal="left" indent="5"/>
    </xf>
    <xf numFmtId="40" fontId="4" fillId="0" borderId="0" xfId="0" applyNumberFormat="1" applyFont="1"/>
    <xf numFmtId="40" fontId="3" fillId="0" borderId="0" xfId="2024" applyNumberFormat="1" applyFont="1" applyAlignment="1">
      <alignment horizontal="center"/>
    </xf>
    <xf numFmtId="209" fontId="3" fillId="0" borderId="0" xfId="2024" applyNumberFormat="1" applyFont="1" applyAlignment="1">
      <alignment horizontal="center"/>
    </xf>
    <xf numFmtId="209" fontId="3" fillId="0" borderId="18" xfId="2024" applyNumberFormat="1" applyFont="1" applyBorder="1"/>
    <xf numFmtId="40" fontId="4" fillId="0" borderId="0" xfId="2024" applyNumberFormat="1" applyFont="1"/>
    <xf numFmtId="40" fontId="4" fillId="0" borderId="0" xfId="2024" applyNumberFormat="1" applyFont="1" applyAlignment="1">
      <alignment horizontal="left"/>
    </xf>
    <xf numFmtId="209" fontId="4" fillId="0" borderId="0" xfId="2024" applyNumberFormat="1" applyFont="1"/>
    <xf numFmtId="40" fontId="4" fillId="0" borderId="0" xfId="0" applyNumberFormat="1" applyFont="1" applyAlignment="1">
      <alignment horizontal="center"/>
    </xf>
    <xf numFmtId="193" fontId="4" fillId="0" borderId="1" xfId="2024" applyNumberFormat="1" applyFont="1" applyBorder="1"/>
    <xf numFmtId="193" fontId="4" fillId="0" borderId="0" xfId="2024" applyNumberFormat="1" applyFont="1"/>
    <xf numFmtId="193" fontId="4" fillId="0" borderId="0" xfId="2024" quotePrefix="1" applyNumberFormat="1" applyFont="1" applyAlignment="1">
      <alignment horizontal="center"/>
    </xf>
    <xf numFmtId="40" fontId="4" fillId="0" borderId="0" xfId="2024" applyNumberFormat="1" applyFont="1" applyAlignment="1">
      <alignment horizontal="left" indent="5"/>
    </xf>
    <xf numFmtId="209" fontId="4" fillId="0" borderId="0" xfId="2024" applyNumberFormat="1" applyFont="1" applyAlignment="1">
      <alignment horizontal="right"/>
    </xf>
    <xf numFmtId="193" fontId="4" fillId="0" borderId="0" xfId="2024" applyNumberFormat="1" applyFont="1" applyAlignment="1">
      <alignment horizontal="left"/>
    </xf>
    <xf numFmtId="212" fontId="3" fillId="0" borderId="0" xfId="0" applyNumberFormat="1" applyFont="1" applyAlignment="1">
      <alignment horizontal="center"/>
    </xf>
    <xf numFmtId="212" fontId="3" fillId="0" borderId="0" xfId="0" applyNumberFormat="1" applyFont="1"/>
    <xf numFmtId="40" fontId="4" fillId="0" borderId="0" xfId="0" applyNumberFormat="1" applyFont="1" applyAlignment="1">
      <alignment horizontal="right"/>
    </xf>
    <xf numFmtId="0" fontId="4" fillId="0" borderId="17" xfId="0" applyFont="1" applyBorder="1"/>
    <xf numFmtId="0" fontId="4" fillId="0" borderId="17" xfId="0" applyFont="1" applyBorder="1" applyAlignment="1">
      <alignment horizontal="center"/>
    </xf>
    <xf numFmtId="0" fontId="167" fillId="0" borderId="0" xfId="0" quotePrefix="1" applyFont="1" applyAlignment="1">
      <alignment horizontal="center"/>
    </xf>
    <xf numFmtId="0" fontId="167" fillId="0" borderId="0" xfId="0" applyFont="1" applyAlignment="1">
      <alignment horizontal="center"/>
    </xf>
    <xf numFmtId="0" fontId="99" fillId="0" borderId="0" xfId="0" applyFont="1"/>
    <xf numFmtId="0" fontId="127" fillId="0" borderId="0" xfId="0" applyFont="1" applyAlignment="1">
      <alignment horizontal="right"/>
    </xf>
    <xf numFmtId="40" fontId="4" fillId="0" borderId="1" xfId="0" quotePrefix="1" applyNumberFormat="1" applyFont="1" applyBorder="1" applyAlignment="1">
      <alignment horizontal="center" wrapText="1"/>
    </xf>
    <xf numFmtId="40" fontId="4" fillId="0" borderId="0" xfId="2024" applyNumberFormat="1" applyFont="1" applyAlignment="1">
      <alignment horizontal="center"/>
    </xf>
    <xf numFmtId="40" fontId="4" fillId="0" borderId="0" xfId="0" quotePrefix="1" applyNumberFormat="1" applyFont="1" applyAlignment="1">
      <alignment wrapText="1"/>
    </xf>
    <xf numFmtId="0" fontId="4" fillId="0" borderId="0" xfId="0" applyFont="1" applyAlignment="1">
      <alignment horizontal="left" indent="3"/>
    </xf>
    <xf numFmtId="209" fontId="4" fillId="0" borderId="18" xfId="2024" applyNumberFormat="1" applyFont="1" applyBorder="1" applyAlignment="1">
      <alignment horizontal="right"/>
    </xf>
    <xf numFmtId="0" fontId="127" fillId="0" borderId="0" xfId="0" applyFont="1" applyAlignment="1">
      <alignment horizontal="center"/>
    </xf>
    <xf numFmtId="0" fontId="167" fillId="0" borderId="0" xfId="0" applyFont="1"/>
    <xf numFmtId="209" fontId="3" fillId="0" borderId="0" xfId="2024" applyNumberFormat="1" applyFont="1" applyAlignment="1">
      <alignment horizontal="right"/>
    </xf>
    <xf numFmtId="40" fontId="4" fillId="0" borderId="0" xfId="0" applyNumberFormat="1" applyFont="1" applyAlignment="1">
      <alignment horizontal="left"/>
    </xf>
    <xf numFmtId="0" fontId="3" fillId="0" borderId="0" xfId="2023" applyFont="1"/>
    <xf numFmtId="40" fontId="163" fillId="0" borderId="0" xfId="2024" applyNumberFormat="1" applyFont="1"/>
    <xf numFmtId="0" fontId="163" fillId="0" borderId="0" xfId="2023" applyFont="1"/>
    <xf numFmtId="0" fontId="163" fillId="0" borderId="0" xfId="2023" applyFont="1" applyAlignment="1">
      <alignment horizontal="left" indent="2"/>
    </xf>
    <xf numFmtId="0" fontId="163" fillId="0" borderId="0" xfId="0" applyFont="1" applyAlignment="1">
      <alignment horizontal="center"/>
    </xf>
    <xf numFmtId="40" fontId="3" fillId="0" borderId="0" xfId="0" applyNumberFormat="1" applyFont="1" applyAlignment="1">
      <alignment horizontal="left" indent="3"/>
    </xf>
    <xf numFmtId="0" fontId="163" fillId="0" borderId="0" xfId="2023" applyFont="1" applyAlignment="1">
      <alignment horizontal="left" indent="3"/>
    </xf>
    <xf numFmtId="0" fontId="163" fillId="0" borderId="0" xfId="2023" applyFont="1" applyAlignment="1">
      <alignment horizontal="left" indent="4"/>
    </xf>
    <xf numFmtId="0" fontId="163" fillId="0" borderId="0" xfId="2023" applyFont="1" applyAlignment="1">
      <alignment horizontal="left" indent="5"/>
    </xf>
    <xf numFmtId="40" fontId="163" fillId="0" borderId="0" xfId="2024" applyNumberFormat="1" applyFont="1" applyAlignment="1">
      <alignment horizontal="left" indent="2"/>
    </xf>
    <xf numFmtId="193" fontId="3" fillId="0" borderId="1" xfId="0" applyNumberFormat="1" applyFont="1" applyBorder="1"/>
    <xf numFmtId="193" fontId="3" fillId="0" borderId="17" xfId="2024" quotePrefix="1" applyNumberFormat="1" applyFont="1" applyBorder="1" applyAlignment="1">
      <alignment horizontal="center"/>
    </xf>
    <xf numFmtId="40" fontId="3" fillId="0" borderId="0" xfId="0" applyNumberFormat="1" applyFont="1" applyAlignment="1">
      <alignment horizontal="left" indent="1"/>
    </xf>
    <xf numFmtId="193" fontId="3" fillId="0" borderId="2" xfId="0" applyNumberFormat="1" applyFont="1" applyBorder="1"/>
    <xf numFmtId="193" fontId="5" fillId="0" borderId="0" xfId="2024" applyNumberFormat="1" applyFont="1" applyAlignment="1">
      <alignment horizontal="left" indent="5"/>
    </xf>
    <xf numFmtId="193" fontId="3" fillId="0" borderId="0" xfId="1702" applyNumberFormat="1" applyFont="1"/>
    <xf numFmtId="193" fontId="3" fillId="0" borderId="0" xfId="2023" applyNumberFormat="1" applyFont="1" applyAlignment="1">
      <alignment horizontal="center"/>
    </xf>
    <xf numFmtId="193" fontId="3" fillId="0" borderId="17" xfId="0" quotePrefix="1" applyNumberFormat="1" applyFont="1" applyBorder="1" applyAlignment="1">
      <alignment horizontal="center"/>
    </xf>
    <xf numFmtId="0" fontId="3" fillId="0" borderId="0" xfId="1728" applyFont="1" applyAlignment="1">
      <alignment horizontal="left" indent="2"/>
    </xf>
    <xf numFmtId="193" fontId="3" fillId="0" borderId="16" xfId="2023" applyNumberFormat="1" applyFont="1" applyBorder="1"/>
    <xf numFmtId="40" fontId="3" fillId="0" borderId="0" xfId="2024" applyNumberFormat="1" applyFont="1" applyAlignment="1">
      <alignment horizontal="left" indent="5"/>
    </xf>
    <xf numFmtId="195" fontId="3" fillId="0" borderId="0" xfId="1728" applyNumberFormat="1" applyFont="1"/>
    <xf numFmtId="0" fontId="3" fillId="0" borderId="0" xfId="1726" applyFont="1"/>
    <xf numFmtId="202" fontId="3" fillId="0" borderId="0" xfId="1728" applyNumberFormat="1" applyFont="1"/>
    <xf numFmtId="195" fontId="3" fillId="0" borderId="0" xfId="0" applyNumberFormat="1" applyFont="1" applyAlignment="1">
      <alignment horizontal="right"/>
    </xf>
    <xf numFmtId="193" fontId="3" fillId="0" borderId="17" xfId="2024" applyNumberFormat="1" applyFont="1" applyBorder="1" applyAlignment="1">
      <alignment horizontal="center"/>
    </xf>
    <xf numFmtId="195" fontId="3" fillId="0" borderId="1" xfId="0" applyNumberFormat="1" applyFont="1" applyBorder="1" applyAlignment="1">
      <alignment horizontal="right"/>
    </xf>
    <xf numFmtId="195" fontId="3" fillId="0" borderId="17" xfId="0" applyNumberFormat="1" applyFont="1" applyBorder="1" applyAlignment="1">
      <alignment horizontal="right"/>
    </xf>
    <xf numFmtId="195" fontId="3" fillId="0" borderId="0" xfId="1726" applyNumberFormat="1" applyFont="1"/>
    <xf numFmtId="0" fontId="3" fillId="0" borderId="0" xfId="0" applyFont="1" applyAlignment="1">
      <alignment horizontal="left" vertical="center"/>
    </xf>
    <xf numFmtId="195" fontId="3" fillId="0" borderId="1" xfId="1728" applyNumberFormat="1" applyFont="1" applyBorder="1"/>
    <xf numFmtId="195" fontId="3" fillId="0" borderId="1" xfId="2024" applyNumberFormat="1" applyFont="1" applyBorder="1"/>
    <xf numFmtId="195" fontId="3" fillId="0" borderId="0" xfId="2023" applyNumberFormat="1" applyFont="1"/>
    <xf numFmtId="0" fontId="15" fillId="0" borderId="0" xfId="1726" applyFont="1"/>
    <xf numFmtId="195" fontId="3" fillId="0" borderId="17" xfId="2023" applyNumberFormat="1" applyFont="1" applyBorder="1"/>
    <xf numFmtId="195" fontId="3" fillId="0" borderId="1" xfId="2023" applyNumberFormat="1" applyFont="1" applyBorder="1"/>
    <xf numFmtId="195" fontId="3" fillId="0" borderId="17" xfId="2024" applyNumberFormat="1" applyFont="1" applyBorder="1"/>
    <xf numFmtId="195" fontId="3" fillId="0" borderId="16" xfId="2023" applyNumberFormat="1" applyFont="1" applyBorder="1"/>
    <xf numFmtId="193" fontId="4" fillId="0" borderId="0" xfId="1724" applyNumberFormat="1" applyFont="1"/>
    <xf numFmtId="193" fontId="4" fillId="0" borderId="0" xfId="1724" applyNumberFormat="1" applyFont="1" applyAlignment="1">
      <alignment horizontal="center"/>
    </xf>
    <xf numFmtId="0" fontId="4" fillId="0" borderId="0" xfId="1724" applyFont="1"/>
    <xf numFmtId="195" fontId="4" fillId="0" borderId="0" xfId="0" applyNumberFormat="1" applyFont="1" applyAlignment="1">
      <alignment horizontal="right"/>
    </xf>
    <xf numFmtId="193" fontId="97" fillId="0" borderId="0" xfId="0" applyNumberFormat="1" applyFont="1"/>
    <xf numFmtId="193" fontId="4" fillId="0" borderId="0" xfId="2024" applyNumberFormat="1" applyFont="1" applyAlignment="1">
      <alignment horizontal="right"/>
    </xf>
    <xf numFmtId="37" fontId="4" fillId="0" borderId="0" xfId="2040" applyNumberFormat="1" applyFont="1"/>
    <xf numFmtId="193" fontId="4" fillId="0" borderId="0" xfId="0" applyNumberFormat="1" applyFont="1" applyAlignment="1">
      <alignment horizontal="right"/>
    </xf>
    <xf numFmtId="193" fontId="4" fillId="0" borderId="18" xfId="0" applyNumberFormat="1" applyFont="1" applyBorder="1"/>
    <xf numFmtId="193" fontId="4" fillId="0" borderId="1" xfId="2023" applyNumberFormat="1" applyFont="1" applyBorder="1"/>
    <xf numFmtId="193" fontId="4" fillId="0" borderId="1" xfId="0" applyNumberFormat="1" applyFont="1" applyBorder="1"/>
    <xf numFmtId="193" fontId="4" fillId="0" borderId="18" xfId="2023" applyNumberFormat="1" applyFont="1" applyBorder="1"/>
    <xf numFmtId="195" fontId="4" fillId="0" borderId="0" xfId="0" applyNumberFormat="1" applyFont="1" applyAlignment="1">
      <alignment horizontal="center"/>
    </xf>
    <xf numFmtId="209" fontId="3" fillId="0" borderId="1" xfId="2024" applyNumberFormat="1" applyFont="1" applyBorder="1"/>
    <xf numFmtId="43" fontId="3" fillId="0" borderId="0" xfId="2111" applyNumberFormat="1" applyFont="1"/>
    <xf numFmtId="193" fontId="4" fillId="0" borderId="0" xfId="2023" applyNumberFormat="1" applyFont="1" applyAlignment="1">
      <alignment horizontal="left" indent="2"/>
    </xf>
    <xf numFmtId="193" fontId="3" fillId="0" borderId="16" xfId="0" applyNumberFormat="1" applyFont="1" applyBorder="1"/>
    <xf numFmtId="40" fontId="4" fillId="0" borderId="0" xfId="2027" applyNumberFormat="1" applyFont="1"/>
    <xf numFmtId="193" fontId="4" fillId="0" borderId="2" xfId="2024" quotePrefix="1" applyNumberFormat="1" applyFont="1" applyBorder="1" applyAlignment="1">
      <alignment horizontal="center"/>
    </xf>
    <xf numFmtId="1" fontId="4" fillId="0" borderId="2" xfId="2024" quotePrefix="1" applyNumberFormat="1" applyFont="1" applyBorder="1" applyAlignment="1">
      <alignment horizontal="center"/>
    </xf>
    <xf numFmtId="204" fontId="4" fillId="0" borderId="0" xfId="0" applyNumberFormat="1" applyFont="1" applyAlignment="1">
      <alignment horizontal="center"/>
    </xf>
    <xf numFmtId="40" fontId="4" fillId="0" borderId="0" xfId="2027" applyNumberFormat="1" applyFont="1" applyAlignment="1">
      <alignment horizontal="left"/>
    </xf>
    <xf numFmtId="0" fontId="4" fillId="0" borderId="0" xfId="1728" applyFont="1" applyAlignment="1">
      <alignment horizontal="left" indent="3"/>
    </xf>
    <xf numFmtId="193" fontId="4" fillId="0" borderId="16" xfId="0" applyNumberFormat="1" applyFont="1" applyBorder="1"/>
    <xf numFmtId="39" fontId="4" fillId="0" borderId="0" xfId="1728" applyNumberFormat="1" applyFont="1"/>
    <xf numFmtId="39" fontId="4" fillId="0" borderId="16" xfId="1728" applyNumberFormat="1" applyFont="1" applyBorder="1"/>
    <xf numFmtId="39" fontId="4" fillId="0" borderId="0" xfId="2024" applyFont="1"/>
    <xf numFmtId="193" fontId="11" fillId="0" borderId="0" xfId="2024" applyNumberFormat="1" applyFont="1" applyAlignment="1">
      <alignment horizontal="center"/>
    </xf>
    <xf numFmtId="40" fontId="4" fillId="0" borderId="0" xfId="2027" applyNumberFormat="1" applyFont="1" applyAlignment="1">
      <alignment horizontal="left" indent="1"/>
    </xf>
    <xf numFmtId="202" fontId="4" fillId="0" borderId="2" xfId="1726" applyNumberFormat="1" applyFont="1" applyBorder="1"/>
    <xf numFmtId="202" fontId="4" fillId="0" borderId="16" xfId="1726" applyNumberFormat="1" applyFont="1" applyBorder="1"/>
    <xf numFmtId="202" fontId="4" fillId="0" borderId="0" xfId="1726" applyNumberFormat="1" applyFont="1"/>
    <xf numFmtId="39" fontId="3" fillId="0" borderId="0" xfId="2027" applyFont="1"/>
    <xf numFmtId="40" fontId="3" fillId="0" borderId="0" xfId="2027" applyNumberFormat="1" applyFont="1"/>
    <xf numFmtId="0" fontId="99" fillId="0" borderId="0" xfId="1728" applyFont="1"/>
    <xf numFmtId="208" fontId="99" fillId="0" borderId="0" xfId="1728" applyNumberFormat="1" applyFont="1"/>
    <xf numFmtId="0" fontId="3" fillId="0" borderId="0" xfId="1726" applyFont="1" applyAlignment="1">
      <alignment horizontal="left"/>
    </xf>
    <xf numFmtId="208" fontId="3" fillId="0" borderId="18" xfId="1726" applyNumberFormat="1" applyFont="1" applyBorder="1"/>
    <xf numFmtId="215" fontId="3" fillId="0" borderId="0" xfId="1726" applyNumberFormat="1" applyFont="1"/>
    <xf numFmtId="208" fontId="3" fillId="0" borderId="0" xfId="1726" applyNumberFormat="1" applyFont="1"/>
    <xf numFmtId="193" fontId="3" fillId="0" borderId="1" xfId="2023" applyNumberFormat="1" applyFont="1" applyBorder="1" applyAlignment="1">
      <alignment horizontal="center"/>
    </xf>
    <xf numFmtId="0" fontId="3" fillId="0" borderId="0" xfId="1728" applyFont="1" applyAlignment="1">
      <alignment horizontal="left" indent="3"/>
    </xf>
    <xf numFmtId="201" fontId="3" fillId="0" borderId="0" xfId="0" applyNumberFormat="1" applyFont="1" applyAlignment="1">
      <alignment horizontal="right"/>
    </xf>
    <xf numFmtId="201" fontId="3" fillId="0" borderId="0" xfId="0" applyNumberFormat="1" applyFont="1"/>
    <xf numFmtId="0" fontId="98" fillId="0" borderId="0" xfId="1726" applyFont="1"/>
    <xf numFmtId="193" fontId="98" fillId="0" borderId="0" xfId="2023" applyNumberFormat="1" applyFont="1"/>
    <xf numFmtId="193" fontId="98" fillId="0" borderId="0" xfId="1724" applyNumberFormat="1" applyFont="1" applyAlignment="1">
      <alignment horizontal="right"/>
    </xf>
    <xf numFmtId="193" fontId="98" fillId="0" borderId="1" xfId="2024" applyNumberFormat="1" applyFont="1" applyBorder="1"/>
    <xf numFmtId="193" fontId="98" fillId="0" borderId="1" xfId="2024" applyNumberFormat="1" applyFont="1" applyBorder="1" applyAlignment="1">
      <alignment horizontal="center"/>
    </xf>
    <xf numFmtId="193" fontId="98" fillId="0" borderId="0" xfId="2024" applyNumberFormat="1" applyFont="1"/>
    <xf numFmtId="0" fontId="98" fillId="0" borderId="0" xfId="2024" quotePrefix="1" applyNumberFormat="1" applyFont="1" applyAlignment="1">
      <alignment horizontal="center"/>
    </xf>
    <xf numFmtId="0" fontId="98" fillId="0" borderId="0" xfId="2024" applyNumberFormat="1" applyFont="1" applyAlignment="1">
      <alignment horizontal="center"/>
    </xf>
    <xf numFmtId="193" fontId="98" fillId="0" borderId="0" xfId="2024" applyNumberFormat="1" applyFont="1" applyAlignment="1">
      <alignment horizontal="center"/>
    </xf>
    <xf numFmtId="193" fontId="98" fillId="0" borderId="0" xfId="0" applyNumberFormat="1" applyFont="1"/>
    <xf numFmtId="193" fontId="98" fillId="0" borderId="1" xfId="2023" applyNumberFormat="1" applyFont="1" applyBorder="1"/>
    <xf numFmtId="193" fontId="3" fillId="0" borderId="1" xfId="2023" applyNumberFormat="1" applyFont="1" applyBorder="1"/>
    <xf numFmtId="193" fontId="99" fillId="0" borderId="0" xfId="2023" applyNumberFormat="1" applyFont="1"/>
    <xf numFmtId="193" fontId="98" fillId="0" borderId="18" xfId="2023" applyNumberFormat="1" applyFont="1" applyBorder="1"/>
    <xf numFmtId="40" fontId="3" fillId="0" borderId="0" xfId="9944" applyNumberFormat="1" applyFont="1"/>
    <xf numFmtId="201" fontId="99" fillId="0" borderId="0" xfId="2023" applyNumberFormat="1" applyFont="1"/>
    <xf numFmtId="201" fontId="3" fillId="0" borderId="0" xfId="2023" applyNumberFormat="1" applyFont="1" applyAlignment="1">
      <alignment horizontal="right"/>
    </xf>
    <xf numFmtId="201" fontId="3" fillId="0" borderId="0" xfId="2023" applyNumberFormat="1" applyFont="1"/>
    <xf numFmtId="193" fontId="3" fillId="0" borderId="0" xfId="1724" applyNumberFormat="1" applyFont="1" applyAlignment="1">
      <alignment horizontal="left"/>
    </xf>
    <xf numFmtId="193" fontId="5" fillId="0" borderId="0" xfId="2023" applyNumberFormat="1" applyFont="1"/>
    <xf numFmtId="0" fontId="3" fillId="0" borderId="0" xfId="1724" applyFont="1" applyAlignment="1">
      <alignment horizontal="left" indent="5"/>
    </xf>
    <xf numFmtId="193" fontId="3" fillId="0" borderId="0" xfId="2023" applyNumberFormat="1" applyFont="1" applyAlignment="1">
      <alignment horizontal="left" indent="5"/>
    </xf>
    <xf numFmtId="39" fontId="3" fillId="0" borderId="0" xfId="2023" applyNumberFormat="1" applyFont="1"/>
    <xf numFmtId="39" fontId="3" fillId="0" borderId="18" xfId="2023" applyNumberFormat="1" applyFont="1" applyBorder="1"/>
    <xf numFmtId="193" fontId="3" fillId="0" borderId="0" xfId="2023" applyNumberFormat="1" applyFont="1" applyAlignment="1">
      <alignment horizontal="left"/>
    </xf>
    <xf numFmtId="193" fontId="3" fillId="0" borderId="0" xfId="1724" applyNumberFormat="1" applyFont="1" applyAlignment="1">
      <alignment horizontal="centerContinuous"/>
    </xf>
    <xf numFmtId="204" fontId="3" fillId="0" borderId="0" xfId="2023" applyNumberFormat="1" applyFont="1" applyAlignment="1">
      <alignment horizontal="center"/>
    </xf>
    <xf numFmtId="39" fontId="3" fillId="0" borderId="1" xfId="2023" applyNumberFormat="1" applyFont="1" applyBorder="1"/>
    <xf numFmtId="193" fontId="3" fillId="0" borderId="0" xfId="1724" applyNumberFormat="1" applyFont="1" applyAlignment="1">
      <alignment vertical="center"/>
    </xf>
    <xf numFmtId="193" fontId="3" fillId="0" borderId="0" xfId="1725" applyNumberFormat="1" applyFont="1" applyAlignment="1">
      <alignment vertical="center"/>
    </xf>
    <xf numFmtId="40" fontId="4" fillId="0" borderId="0" xfId="1998" applyNumberFormat="1" applyFont="1"/>
    <xf numFmtId="193" fontId="99" fillId="0" borderId="0" xfId="2024" applyNumberFormat="1" applyFont="1" applyAlignment="1">
      <alignment horizontal="left"/>
    </xf>
    <xf numFmtId="0" fontId="3" fillId="0" borderId="0" xfId="1998" applyFont="1" applyAlignment="1">
      <alignment horizontal="left"/>
    </xf>
    <xf numFmtId="0" fontId="15" fillId="0" borderId="0" xfId="1998" applyFont="1"/>
    <xf numFmtId="40" fontId="3" fillId="0" borderId="0" xfId="1998" applyNumberFormat="1" applyFont="1"/>
    <xf numFmtId="40" fontId="3" fillId="0" borderId="1" xfId="2024" applyNumberFormat="1" applyFont="1" applyBorder="1" applyAlignment="1">
      <alignment horizontal="center"/>
    </xf>
    <xf numFmtId="0" fontId="5" fillId="0" borderId="0" xfId="1998" applyFont="1" applyAlignment="1">
      <alignment horizontal="left"/>
    </xf>
    <xf numFmtId="0" fontId="3" fillId="0" borderId="0" xfId="0" applyFont="1" applyAlignment="1">
      <alignment horizontal="left" indent="2"/>
    </xf>
    <xf numFmtId="49" fontId="3" fillId="0" borderId="0" xfId="2024" quotePrefix="1" applyNumberFormat="1" applyFont="1" applyAlignment="1">
      <alignment horizontal="center" vertical="center"/>
    </xf>
    <xf numFmtId="214" fontId="4" fillId="0" borderId="0" xfId="2024" applyNumberFormat="1" applyFont="1"/>
    <xf numFmtId="214" fontId="3" fillId="0" borderId="0" xfId="2024" applyNumberFormat="1" applyFont="1"/>
    <xf numFmtId="0" fontId="3" fillId="0" borderId="0" xfId="1998" applyFont="1" applyAlignment="1">
      <alignment horizontal="left" indent="3"/>
    </xf>
    <xf numFmtId="193" fontId="3" fillId="0" borderId="0" xfId="1998" applyNumberFormat="1" applyFont="1"/>
    <xf numFmtId="209" fontId="3" fillId="0" borderId="0" xfId="1998" applyNumberFormat="1" applyFont="1"/>
    <xf numFmtId="0" fontId="3" fillId="0" borderId="0" xfId="1998" applyFont="1"/>
    <xf numFmtId="40" fontId="3" fillId="0" borderId="0" xfId="2024" quotePrefix="1" applyNumberFormat="1" applyFont="1" applyAlignment="1">
      <alignment horizontal="center"/>
    </xf>
    <xf numFmtId="39" fontId="3" fillId="0" borderId="0" xfId="2024" applyFont="1"/>
    <xf numFmtId="209" fontId="6" fillId="0" borderId="0" xfId="2024" applyNumberFormat="1" applyFont="1" applyAlignment="1">
      <alignment horizontal="center"/>
    </xf>
    <xf numFmtId="193" fontId="4" fillId="0" borderId="0" xfId="1998" applyNumberFormat="1" applyFont="1"/>
    <xf numFmtId="40" fontId="3" fillId="0" borderId="0" xfId="1998" applyNumberFormat="1" applyFont="1" applyAlignment="1">
      <alignment horizontal="center"/>
    </xf>
    <xf numFmtId="193" fontId="3" fillId="0" borderId="0" xfId="1998" applyNumberFormat="1" applyFont="1" applyAlignment="1">
      <alignment horizontal="left"/>
    </xf>
    <xf numFmtId="193" fontId="3" fillId="0" borderId="0" xfId="1998" applyNumberFormat="1" applyFont="1" applyAlignment="1">
      <alignment horizontal="left" indent="1"/>
    </xf>
    <xf numFmtId="209" fontId="4" fillId="0" borderId="0" xfId="1998" applyNumberFormat="1" applyFont="1"/>
    <xf numFmtId="40" fontId="4" fillId="0" borderId="1" xfId="1998" applyNumberFormat="1" applyFont="1" applyBorder="1"/>
    <xf numFmtId="193" fontId="3" fillId="0" borderId="1" xfId="2024" quotePrefix="1" applyNumberFormat="1" applyFont="1" applyBorder="1" applyAlignment="1">
      <alignment horizontal="center" wrapText="1"/>
    </xf>
    <xf numFmtId="40" fontId="4" fillId="0" borderId="0" xfId="2024" applyNumberFormat="1" applyFont="1" applyAlignment="1">
      <alignment horizontal="left" indent="1"/>
    </xf>
    <xf numFmtId="214" fontId="3" fillId="0" borderId="0" xfId="1998" applyNumberFormat="1" applyFont="1"/>
    <xf numFmtId="0" fontId="4" fillId="0" borderId="0" xfId="2024" applyNumberFormat="1" applyFont="1"/>
    <xf numFmtId="214" fontId="4" fillId="0" borderId="18" xfId="2024" applyNumberFormat="1" applyFont="1" applyBorder="1"/>
    <xf numFmtId="214" fontId="4" fillId="0" borderId="0" xfId="2024" applyNumberFormat="1" applyFont="1" applyAlignment="1">
      <alignment horizontal="center"/>
    </xf>
    <xf numFmtId="214" fontId="3" fillId="0" borderId="0" xfId="1724" applyNumberFormat="1" applyFont="1" applyAlignment="1">
      <alignment horizontal="right"/>
    </xf>
    <xf numFmtId="214" fontId="3" fillId="0" borderId="1" xfId="2024" applyNumberFormat="1" applyFont="1" applyBorder="1" applyAlignment="1">
      <alignment horizontal="center"/>
    </xf>
    <xf numFmtId="214" fontId="3" fillId="0" borderId="0" xfId="2024" applyNumberFormat="1" applyFont="1" applyAlignment="1">
      <alignment horizontal="center"/>
    </xf>
    <xf numFmtId="214" fontId="3" fillId="0" borderId="1" xfId="2024" quotePrefix="1" applyNumberFormat="1" applyFont="1" applyBorder="1" applyAlignment="1">
      <alignment horizontal="center" wrapText="1"/>
    </xf>
    <xf numFmtId="214" fontId="3" fillId="0" borderId="0" xfId="2024" quotePrefix="1" applyNumberFormat="1" applyFont="1" applyAlignment="1">
      <alignment horizontal="center"/>
    </xf>
    <xf numFmtId="214" fontId="3" fillId="0" borderId="1" xfId="2024" quotePrefix="1" applyNumberFormat="1" applyFont="1" applyBorder="1" applyAlignment="1">
      <alignment horizontal="center"/>
    </xf>
    <xf numFmtId="214" fontId="4" fillId="0" borderId="0" xfId="1998" applyNumberFormat="1" applyFont="1"/>
    <xf numFmtId="214" fontId="3" fillId="0" borderId="0" xfId="1998" applyNumberFormat="1" applyFont="1" applyAlignment="1">
      <alignment horizontal="center"/>
    </xf>
    <xf numFmtId="40" fontId="97" fillId="0" borderId="0" xfId="2024" applyNumberFormat="1" applyFont="1" applyAlignment="1">
      <alignment horizontal="left" indent="1"/>
    </xf>
    <xf numFmtId="214" fontId="3" fillId="0" borderId="0" xfId="1724" applyNumberFormat="1" applyFont="1"/>
    <xf numFmtId="0" fontId="3" fillId="0" borderId="0" xfId="0" applyFont="1" applyAlignment="1">
      <alignment horizontal="right"/>
    </xf>
    <xf numFmtId="0" fontId="3" fillId="0" borderId="0" xfId="1725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 indent="2"/>
    </xf>
    <xf numFmtId="214" fontId="3" fillId="0" borderId="0" xfId="1725" applyNumberFormat="1" applyFont="1"/>
    <xf numFmtId="214" fontId="3" fillId="0" borderId="0" xfId="0" applyNumberFormat="1" applyFont="1"/>
    <xf numFmtId="214" fontId="3" fillId="0" borderId="0" xfId="0" applyNumberFormat="1" applyFont="1" applyAlignment="1">
      <alignment horizontal="right"/>
    </xf>
    <xf numFmtId="214" fontId="3" fillId="0" borderId="0" xfId="1725" applyNumberFormat="1" applyFont="1" applyAlignment="1">
      <alignment horizontal="center"/>
    </xf>
    <xf numFmtId="214" fontId="3" fillId="0" borderId="1" xfId="0" applyNumberFormat="1" applyFont="1" applyBorder="1" applyAlignment="1">
      <alignment horizontal="center" wrapText="1"/>
    </xf>
    <xf numFmtId="39" fontId="4" fillId="0" borderId="0" xfId="1998" applyNumberFormat="1" applyFont="1"/>
    <xf numFmtId="0" fontId="4" fillId="0" borderId="0" xfId="1998" applyFont="1" applyAlignment="1">
      <alignment vertical="top"/>
    </xf>
    <xf numFmtId="193" fontId="3" fillId="0" borderId="16" xfId="2023" applyNumberFormat="1" applyFont="1" applyBorder="1" applyAlignment="1">
      <alignment horizontal="center"/>
    </xf>
    <xf numFmtId="39" fontId="3" fillId="0" borderId="0" xfId="1724" applyNumberFormat="1" applyFont="1"/>
    <xf numFmtId="39" fontId="3" fillId="0" borderId="0" xfId="1724" applyNumberFormat="1" applyFont="1" applyAlignment="1">
      <alignment horizontal="center"/>
    </xf>
    <xf numFmtId="193" fontId="3" fillId="0" borderId="0" xfId="1726" applyNumberFormat="1" applyFont="1"/>
    <xf numFmtId="193" fontId="3" fillId="0" borderId="0" xfId="1726" applyNumberFormat="1" applyFont="1" applyAlignment="1">
      <alignment horizontal="right"/>
    </xf>
    <xf numFmtId="214" fontId="3" fillId="0" borderId="0" xfId="1726" applyNumberFormat="1" applyFont="1"/>
    <xf numFmtId="193" fontId="3" fillId="0" borderId="0" xfId="1726" applyNumberFormat="1" applyFont="1" applyAlignment="1">
      <alignment horizontal="left"/>
    </xf>
    <xf numFmtId="214" fontId="3" fillId="0" borderId="1" xfId="1726" applyNumberFormat="1" applyFont="1" applyBorder="1"/>
    <xf numFmtId="214" fontId="3" fillId="0" borderId="0" xfId="1726" applyNumberFormat="1" applyFont="1" applyAlignment="1">
      <alignment horizontal="center"/>
    </xf>
    <xf numFmtId="214" fontId="3" fillId="0" borderId="18" xfId="1726" applyNumberFormat="1" applyFont="1" applyBorder="1"/>
    <xf numFmtId="0" fontId="3" fillId="0" borderId="0" xfId="2008" applyFont="1"/>
    <xf numFmtId="39" fontId="3" fillId="0" borderId="0" xfId="2008" applyNumberFormat="1" applyFont="1"/>
    <xf numFmtId="39" fontId="3" fillId="0" borderId="0" xfId="2008" applyNumberFormat="1" applyFont="1" applyAlignment="1">
      <alignment horizontal="right"/>
    </xf>
    <xf numFmtId="193" fontId="4" fillId="0" borderId="0" xfId="1248" applyNumberFormat="1" applyFont="1" applyFill="1"/>
    <xf numFmtId="195" fontId="3" fillId="0" borderId="18" xfId="2023" applyNumberFormat="1" applyFont="1" applyBorder="1"/>
    <xf numFmtId="39" fontId="3" fillId="0" borderId="1" xfId="1726" applyNumberFormat="1" applyFont="1" applyBorder="1" applyAlignment="1">
      <alignment horizontal="center"/>
    </xf>
    <xf numFmtId="39" fontId="3" fillId="0" borderId="0" xfId="1726" applyNumberFormat="1" applyFont="1" applyAlignment="1">
      <alignment horizontal="center"/>
    </xf>
    <xf numFmtId="43" fontId="99" fillId="0" borderId="16" xfId="6" applyFont="1" applyFill="1" applyBorder="1" applyAlignment="1">
      <alignment horizontal="left"/>
    </xf>
    <xf numFmtId="193" fontId="3" fillId="0" borderId="0" xfId="1775" applyNumberFormat="1" applyFont="1"/>
    <xf numFmtId="193" fontId="3" fillId="0" borderId="0" xfId="1775" quotePrefix="1" applyNumberFormat="1" applyFont="1"/>
    <xf numFmtId="193" fontId="4" fillId="0" borderId="0" xfId="1775" applyNumberFormat="1" applyFont="1"/>
    <xf numFmtId="193" fontId="3" fillId="0" borderId="0" xfId="2026" quotePrefix="1" applyNumberFormat="1" applyFont="1" applyAlignment="1">
      <alignment horizontal="right"/>
    </xf>
    <xf numFmtId="193" fontId="3" fillId="0" borderId="1" xfId="1775" applyNumberFormat="1" applyFont="1" applyBorder="1" applyAlignment="1">
      <alignment horizontal="centerContinuous"/>
    </xf>
    <xf numFmtId="193" fontId="3" fillId="0" borderId="0" xfId="1775" applyNumberFormat="1" applyFont="1" applyAlignment="1">
      <alignment horizontal="center"/>
    </xf>
    <xf numFmtId="49" fontId="3" fillId="0" borderId="0" xfId="1775" quotePrefix="1" applyNumberFormat="1" applyFont="1" applyAlignment="1">
      <alignment horizontal="center"/>
    </xf>
    <xf numFmtId="49" fontId="3" fillId="0" borderId="0" xfId="2026" applyNumberFormat="1" applyFont="1" applyAlignment="1">
      <alignment horizontal="center"/>
    </xf>
    <xf numFmtId="49" fontId="3" fillId="0" borderId="0" xfId="1775" applyNumberFormat="1" applyFont="1" applyAlignment="1">
      <alignment horizontal="center"/>
    </xf>
    <xf numFmtId="2" fontId="3" fillId="0" borderId="0" xfId="1775" quotePrefix="1" applyNumberFormat="1" applyFont="1" applyAlignment="1">
      <alignment horizontal="center"/>
    </xf>
    <xf numFmtId="214" fontId="3" fillId="0" borderId="0" xfId="1775" applyNumberFormat="1" applyFont="1"/>
    <xf numFmtId="214" fontId="3" fillId="0" borderId="0" xfId="2026" applyNumberFormat="1" applyFont="1"/>
    <xf numFmtId="193" fontId="3" fillId="0" borderId="0" xfId="2026" applyNumberFormat="1" applyFont="1"/>
    <xf numFmtId="214" fontId="3" fillId="0" borderId="2" xfId="1775" applyNumberFormat="1" applyFont="1" applyBorder="1"/>
    <xf numFmtId="214" fontId="3" fillId="0" borderId="2" xfId="2026" applyNumberFormat="1" applyFont="1" applyBorder="1"/>
    <xf numFmtId="214" fontId="3" fillId="0" borderId="1" xfId="2026" applyNumberFormat="1" applyFont="1" applyBorder="1"/>
    <xf numFmtId="214" fontId="3" fillId="0" borderId="17" xfId="2026" applyNumberFormat="1" applyFont="1" applyBorder="1"/>
    <xf numFmtId="214" fontId="3" fillId="0" borderId="18" xfId="1775" applyNumberFormat="1" applyFont="1" applyBorder="1"/>
    <xf numFmtId="193" fontId="3" fillId="0" borderId="0" xfId="1725" applyNumberFormat="1" applyFont="1" applyAlignment="1">
      <alignment horizontal="left" indent="4"/>
    </xf>
    <xf numFmtId="214" fontId="4" fillId="0" borderId="0" xfId="2023" applyNumberFormat="1" applyFont="1"/>
    <xf numFmtId="214" fontId="4" fillId="0" borderId="18" xfId="2023" applyNumberFormat="1" applyFont="1" applyBorder="1"/>
    <xf numFmtId="0" fontId="3" fillId="0" borderId="0" xfId="2024" quotePrefix="1" applyNumberFormat="1" applyFont="1" applyAlignment="1">
      <alignment horizontal="center"/>
    </xf>
    <xf numFmtId="193" fontId="3" fillId="0" borderId="0" xfId="0" quotePrefix="1" applyNumberFormat="1" applyFont="1"/>
    <xf numFmtId="0" fontId="3" fillId="0" borderId="1" xfId="0" applyFont="1" applyBorder="1" applyAlignment="1">
      <alignment horizontal="center" vertical="center"/>
    </xf>
    <xf numFmtId="209" fontId="3" fillId="0" borderId="0" xfId="1248" applyNumberFormat="1" applyFont="1" applyFill="1" applyAlignment="1"/>
    <xf numFmtId="209" fontId="4" fillId="0" borderId="0" xfId="0" applyNumberFormat="1" applyFont="1"/>
    <xf numFmtId="193" fontId="4" fillId="0" borderId="1" xfId="2024" applyNumberFormat="1" applyFont="1" applyBorder="1" applyAlignment="1">
      <alignment horizontal="center"/>
    </xf>
    <xf numFmtId="209" fontId="4" fillId="0" borderId="1" xfId="2024" applyNumberFormat="1" applyFont="1" applyBorder="1" applyAlignment="1">
      <alignment horizontal="right"/>
    </xf>
    <xf numFmtId="209" fontId="4" fillId="0" borderId="18" xfId="2024" applyNumberFormat="1" applyFont="1" applyBorder="1"/>
    <xf numFmtId="0" fontId="4" fillId="0" borderId="0" xfId="0" applyFont="1" applyAlignment="1">
      <alignment vertical="top"/>
    </xf>
    <xf numFmtId="39" fontId="4" fillId="0" borderId="0" xfId="0" applyNumberFormat="1" applyFont="1"/>
    <xf numFmtId="43" fontId="4" fillId="0" borderId="0" xfId="6" applyFont="1" applyFill="1" applyBorder="1" applyAlignment="1">
      <alignment horizontal="right"/>
    </xf>
    <xf numFmtId="0" fontId="4" fillId="0" borderId="1" xfId="1726" applyFont="1" applyBorder="1" applyAlignment="1">
      <alignment horizontal="center"/>
    </xf>
    <xf numFmtId="193" fontId="4" fillId="0" borderId="0" xfId="2024" applyNumberFormat="1" applyFont="1" applyAlignment="1">
      <alignment horizontal="center"/>
    </xf>
    <xf numFmtId="193" fontId="4" fillId="0" borderId="0" xfId="0" applyNumberFormat="1" applyFont="1" applyAlignment="1">
      <alignment horizontal="center"/>
    </xf>
    <xf numFmtId="193" fontId="3" fillId="0" borderId="0" xfId="2026" applyNumberFormat="1" applyFont="1" applyAlignment="1">
      <alignment horizontal="center"/>
    </xf>
    <xf numFmtId="193" fontId="3" fillId="0" borderId="1" xfId="1775" applyNumberFormat="1" applyFont="1" applyBorder="1" applyAlignment="1">
      <alignment horizontal="center"/>
    </xf>
    <xf numFmtId="193" fontId="3" fillId="0" borderId="0" xfId="1724" applyNumberFormat="1" applyFont="1" applyAlignment="1">
      <alignment horizontal="center"/>
    </xf>
    <xf numFmtId="0" fontId="3" fillId="0" borderId="0" xfId="0" applyFont="1" applyAlignment="1">
      <alignment horizontal="center"/>
    </xf>
    <xf numFmtId="214" fontId="3" fillId="0" borderId="0" xfId="0" applyNumberFormat="1" applyFont="1" applyAlignment="1">
      <alignment horizontal="center"/>
    </xf>
    <xf numFmtId="214" fontId="4" fillId="0" borderId="1" xfId="2024" applyNumberFormat="1" applyFont="1" applyBorder="1" applyAlignment="1">
      <alignment horizontal="center"/>
    </xf>
    <xf numFmtId="193" fontId="98" fillId="0" borderId="0" xfId="1725" applyNumberFormat="1" applyFont="1"/>
    <xf numFmtId="39" fontId="98" fillId="0" borderId="0" xfId="1726" applyNumberFormat="1" applyFont="1"/>
    <xf numFmtId="39" fontId="98" fillId="0" borderId="0" xfId="1726" applyNumberFormat="1" applyFont="1" applyAlignment="1">
      <alignment horizontal="center"/>
    </xf>
    <xf numFmtId="214" fontId="168" fillId="0" borderId="0" xfId="2026" applyNumberFormat="1" applyFont="1"/>
    <xf numFmtId="195" fontId="3" fillId="0" borderId="0" xfId="2026" applyNumberFormat="1" applyFont="1"/>
    <xf numFmtId="39" fontId="3" fillId="0" borderId="0" xfId="2028" applyFont="1" applyAlignment="1">
      <alignment horizontal="left"/>
    </xf>
    <xf numFmtId="40" fontId="4" fillId="0" borderId="0" xfId="0" quotePrefix="1" applyNumberFormat="1" applyFont="1" applyAlignment="1">
      <alignment horizontal="center" wrapText="1"/>
    </xf>
    <xf numFmtId="0" fontId="169" fillId="0" borderId="0" xfId="9943" applyFont="1"/>
    <xf numFmtId="193" fontId="3" fillId="0" borderId="0" xfId="0" applyNumberFormat="1" applyFont="1" applyAlignment="1">
      <alignment horizontal="center"/>
    </xf>
    <xf numFmtId="195" fontId="3" fillId="0" borderId="0" xfId="0" applyNumberFormat="1" applyFont="1" applyAlignment="1">
      <alignment horizontal="center"/>
    </xf>
    <xf numFmtId="193" fontId="3" fillId="0" borderId="1" xfId="0" applyNumberFormat="1" applyFont="1" applyBorder="1" applyAlignment="1">
      <alignment horizontal="center"/>
    </xf>
    <xf numFmtId="193" fontId="3" fillId="0" borderId="1" xfId="2024" applyNumberFormat="1" applyFont="1" applyBorder="1" applyAlignment="1">
      <alignment horizontal="center"/>
    </xf>
    <xf numFmtId="193" fontId="4" fillId="0" borderId="0" xfId="2024" applyNumberFormat="1" applyFont="1" applyAlignment="1">
      <alignment horizontal="center"/>
    </xf>
    <xf numFmtId="0" fontId="127" fillId="0" borderId="0" xfId="0" applyFont="1" applyAlignment="1">
      <alignment horizontal="center"/>
    </xf>
    <xf numFmtId="0" fontId="127" fillId="0" borderId="1" xfId="0" applyFont="1" applyBorder="1" applyAlignment="1">
      <alignment horizontal="center"/>
    </xf>
    <xf numFmtId="0" fontId="99" fillId="0" borderId="17" xfId="0" applyFont="1" applyBorder="1" applyAlignment="1">
      <alignment horizontal="center"/>
    </xf>
    <xf numFmtId="40" fontId="4" fillId="0" borderId="0" xfId="0" quotePrefix="1" applyNumberFormat="1" applyFont="1" applyAlignment="1">
      <alignment horizontal="center"/>
    </xf>
    <xf numFmtId="40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0" fontId="4" fillId="0" borderId="1" xfId="2024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99" fillId="0" borderId="0" xfId="0" applyFont="1" applyAlignment="1">
      <alignment horizontal="center"/>
    </xf>
    <xf numFmtId="193" fontId="3" fillId="0" borderId="0" xfId="2024" applyNumberFormat="1" applyFont="1" applyAlignment="1">
      <alignment horizontal="center"/>
    </xf>
    <xf numFmtId="193" fontId="3" fillId="0" borderId="0" xfId="2023" applyNumberFormat="1" applyFont="1" applyAlignment="1">
      <alignment horizontal="center"/>
    </xf>
    <xf numFmtId="40" fontId="3" fillId="0" borderId="0" xfId="1724" applyNumberFormat="1" applyFont="1" applyAlignment="1">
      <alignment horizontal="center"/>
    </xf>
    <xf numFmtId="40" fontId="3" fillId="0" borderId="0" xfId="0" applyNumberFormat="1" applyFont="1" applyAlignment="1">
      <alignment horizontal="center"/>
    </xf>
    <xf numFmtId="193" fontId="4" fillId="0" borderId="0" xfId="2023" applyNumberFormat="1" applyFont="1" applyAlignment="1">
      <alignment horizontal="center"/>
    </xf>
    <xf numFmtId="0" fontId="4" fillId="0" borderId="1" xfId="1726" applyFont="1" applyBorder="1" applyAlignment="1">
      <alignment horizontal="center"/>
    </xf>
    <xf numFmtId="193" fontId="4" fillId="0" borderId="0" xfId="0" applyNumberFormat="1" applyFont="1" applyAlignment="1">
      <alignment horizontal="center"/>
    </xf>
    <xf numFmtId="193" fontId="4" fillId="0" borderId="1" xfId="2024" applyNumberFormat="1" applyFont="1" applyBorder="1" applyAlignment="1">
      <alignment horizontal="center"/>
    </xf>
    <xf numFmtId="193" fontId="3" fillId="0" borderId="0" xfId="2026" quotePrefix="1" applyNumberFormat="1" applyFont="1" applyAlignment="1">
      <alignment horizontal="center"/>
    </xf>
    <xf numFmtId="193" fontId="3" fillId="0" borderId="0" xfId="2026" applyNumberFormat="1" applyFont="1" applyAlignment="1">
      <alignment horizontal="center"/>
    </xf>
    <xf numFmtId="193" fontId="3" fillId="0" borderId="1" xfId="1775" applyNumberFormat="1" applyFont="1" applyBorder="1" applyAlignment="1">
      <alignment horizontal="center"/>
    </xf>
    <xf numFmtId="193" fontId="3" fillId="0" borderId="0" xfId="1724" applyNumberFormat="1" applyFont="1" applyAlignment="1">
      <alignment horizontal="center"/>
    </xf>
    <xf numFmtId="0" fontId="3" fillId="0" borderId="17" xfId="1725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1725" applyFont="1" applyBorder="1" applyAlignment="1">
      <alignment horizontal="center"/>
    </xf>
    <xf numFmtId="214" fontId="3" fillId="0" borderId="1" xfId="1725" applyNumberFormat="1" applyFont="1" applyBorder="1" applyAlignment="1">
      <alignment horizontal="center"/>
    </xf>
    <xf numFmtId="214" fontId="3" fillId="0" borderId="17" xfId="1725" applyNumberFormat="1" applyFont="1" applyBorder="1" applyAlignment="1">
      <alignment horizontal="center"/>
    </xf>
    <xf numFmtId="214" fontId="3" fillId="0" borderId="2" xfId="0" applyNumberFormat="1" applyFont="1" applyBorder="1" applyAlignment="1">
      <alignment horizontal="center" vertical="center"/>
    </xf>
    <xf numFmtId="214" fontId="3" fillId="0" borderId="0" xfId="0" applyNumberFormat="1" applyFont="1" applyAlignment="1">
      <alignment horizontal="center" vertical="center"/>
    </xf>
    <xf numFmtId="214" fontId="3" fillId="0" borderId="1" xfId="0" applyNumberFormat="1" applyFont="1" applyBorder="1" applyAlignment="1">
      <alignment horizontal="center" vertical="center"/>
    </xf>
    <xf numFmtId="214" fontId="3" fillId="0" borderId="0" xfId="0" applyNumberFormat="1" applyFont="1" applyAlignment="1">
      <alignment horizontal="center"/>
    </xf>
    <xf numFmtId="214" fontId="3" fillId="0" borderId="1" xfId="0" applyNumberFormat="1" applyFont="1" applyBorder="1" applyAlignment="1">
      <alignment horizontal="center"/>
    </xf>
    <xf numFmtId="0" fontId="3" fillId="0" borderId="1" xfId="1998" applyFont="1" applyBorder="1" applyAlignment="1">
      <alignment horizontal="center"/>
    </xf>
    <xf numFmtId="214" fontId="4" fillId="0" borderId="1" xfId="2024" applyNumberFormat="1" applyFont="1" applyBorder="1" applyAlignment="1">
      <alignment horizontal="center"/>
    </xf>
    <xf numFmtId="193" fontId="8" fillId="0" borderId="0" xfId="2026" quotePrefix="1" applyNumberFormat="1" applyFont="1" applyAlignment="1">
      <alignment horizontal="center"/>
    </xf>
    <xf numFmtId="193" fontId="8" fillId="0" borderId="0" xfId="2026" applyNumberFormat="1" applyFont="1" applyAlignment="1">
      <alignment horizontal="center"/>
    </xf>
    <xf numFmtId="193" fontId="8" fillId="0" borderId="1" xfId="1775" applyNumberFormat="1" applyFont="1" applyBorder="1" applyAlignment="1">
      <alignment horizontal="center"/>
    </xf>
    <xf numFmtId="193" fontId="11" fillId="0" borderId="1" xfId="1775" applyNumberFormat="1" applyFont="1" applyBorder="1" applyAlignment="1">
      <alignment horizontal="center"/>
    </xf>
  </cellXfs>
  <cellStyles count="9945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2" xfId="2231"/>
    <cellStyle name="20% - Accent1 3 2 2" xfId="7948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2" xfId="2300"/>
    <cellStyle name="20% - Accent2 3 2 2" xfId="7950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2" xfId="2369"/>
    <cellStyle name="20% - Accent3 3 2 2" xfId="7952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2" xfId="2438"/>
    <cellStyle name="20% - Accent4 3 2 2" xfId="7954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2" xfId="2507"/>
    <cellStyle name="20% - Accent5 3 2 2" xfId="7956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2" xfId="2576"/>
    <cellStyle name="20% - Accent6 3 2 2" xfId="7958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2" xfId="2657"/>
    <cellStyle name="40% - Accent1 3 2 2" xfId="7960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2" xfId="2726"/>
    <cellStyle name="40% - Accent2 3 2 2" xfId="7962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2" xfId="2795"/>
    <cellStyle name="40% - Accent3 3 2 2" xfId="7964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2" xfId="2864"/>
    <cellStyle name="40% - Accent4 3 2 2" xfId="7966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2" xfId="2933"/>
    <cellStyle name="40% - Accent5 3 2 2" xfId="7968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2" xfId="3002"/>
    <cellStyle name="40% - Accent6 3 2 2" xfId="7970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2" xfId="3083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2" xfId="3152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2" xfId="3221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2" xfId="3290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2" xfId="3359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2" xfId="3428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2" xfId="3509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2" xfId="3578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2" xfId="3647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2" xfId="3716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2" xfId="3785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2" xfId="3854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2" xfId="3923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3" xfId="9482"/>
    <cellStyle name="Calculation 10 3" xfId="3960"/>
    <cellStyle name="Calculation 10 3 2" xfId="8425"/>
    <cellStyle name="Calculation 10 3 3" xfId="9483"/>
    <cellStyle name="Calculation 10 4" xfId="8647"/>
    <cellStyle name="Calculation 10 5" xfId="3958"/>
    <cellStyle name="Calculation 11" xfId="1137"/>
    <cellStyle name="Calculation 11 2" xfId="3962"/>
    <cellStyle name="Calculation 11 2 2" xfId="8426"/>
    <cellStyle name="Calculation 11 2 3" xfId="9484"/>
    <cellStyle name="Calculation 11 3" xfId="3963"/>
    <cellStyle name="Calculation 11 3 2" xfId="8427"/>
    <cellStyle name="Calculation 11 3 3" xfId="9485"/>
    <cellStyle name="Calculation 11 4" xfId="8646"/>
    <cellStyle name="Calculation 11 5" xfId="3961"/>
    <cellStyle name="Calculation 12" xfId="1138"/>
    <cellStyle name="Calculation 12 2" xfId="3965"/>
    <cellStyle name="Calculation 12 2 2" xfId="8428"/>
    <cellStyle name="Calculation 12 2 3" xfId="9486"/>
    <cellStyle name="Calculation 12 3" xfId="3966"/>
    <cellStyle name="Calculation 12 3 2" xfId="8429"/>
    <cellStyle name="Calculation 12 3 3" xfId="9487"/>
    <cellStyle name="Calculation 12 4" xfId="8645"/>
    <cellStyle name="Calculation 12 5" xfId="3964"/>
    <cellStyle name="Calculation 13" xfId="1139"/>
    <cellStyle name="Calculation 13 2" xfId="3968"/>
    <cellStyle name="Calculation 13 2 2" xfId="8430"/>
    <cellStyle name="Calculation 13 2 3" xfId="9488"/>
    <cellStyle name="Calculation 13 3" xfId="3969"/>
    <cellStyle name="Calculation 13 3 2" xfId="8431"/>
    <cellStyle name="Calculation 13 3 3" xfId="9489"/>
    <cellStyle name="Calculation 13 4" xfId="8644"/>
    <cellStyle name="Calculation 13 5" xfId="3967"/>
    <cellStyle name="Calculation 14" xfId="1140"/>
    <cellStyle name="Calculation 14 2" xfId="3971"/>
    <cellStyle name="Calculation 14 2 2" xfId="8432"/>
    <cellStyle name="Calculation 14 2 3" xfId="9490"/>
    <cellStyle name="Calculation 14 3" xfId="3972"/>
    <cellStyle name="Calculation 14 3 2" xfId="8433"/>
    <cellStyle name="Calculation 14 3 3" xfId="9491"/>
    <cellStyle name="Calculation 14 4" xfId="7696"/>
    <cellStyle name="Calculation 14 5" xfId="3970"/>
    <cellStyle name="Calculation 15" xfId="1142"/>
    <cellStyle name="Calculation 15 2" xfId="3974"/>
    <cellStyle name="Calculation 15 2 2" xfId="8434"/>
    <cellStyle name="Calculation 15 2 3" xfId="9492"/>
    <cellStyle name="Calculation 15 3" xfId="3975"/>
    <cellStyle name="Calculation 15 3 2" xfId="8435"/>
    <cellStyle name="Calculation 15 3 3" xfId="9493"/>
    <cellStyle name="Calculation 15 4" xfId="7695"/>
    <cellStyle name="Calculation 15 5" xfId="3973"/>
    <cellStyle name="Calculation 16" xfId="1144"/>
    <cellStyle name="Calculation 16 2" xfId="3977"/>
    <cellStyle name="Calculation 16 2 2" xfId="8436"/>
    <cellStyle name="Calculation 16 2 3" xfId="9494"/>
    <cellStyle name="Calculation 16 3" xfId="3978"/>
    <cellStyle name="Calculation 16 3 2" xfId="8437"/>
    <cellStyle name="Calculation 16 3 3" xfId="9495"/>
    <cellStyle name="Calculation 16 4" xfId="7694"/>
    <cellStyle name="Calculation 16 5" xfId="3976"/>
    <cellStyle name="Calculation 17" xfId="1146"/>
    <cellStyle name="Calculation 17 2" xfId="3980"/>
    <cellStyle name="Calculation 17 2 2" xfId="8438"/>
    <cellStyle name="Calculation 17 2 3" xfId="9496"/>
    <cellStyle name="Calculation 17 3" xfId="3981"/>
    <cellStyle name="Calculation 17 3 2" xfId="8439"/>
    <cellStyle name="Calculation 17 3 3" xfId="9497"/>
    <cellStyle name="Calculation 17 4" xfId="7693"/>
    <cellStyle name="Calculation 17 5" xfId="3979"/>
    <cellStyle name="Calculation 18" xfId="1148"/>
    <cellStyle name="Calculation 18 2" xfId="3983"/>
    <cellStyle name="Calculation 18 2 2" xfId="8440"/>
    <cellStyle name="Calculation 18 2 3" xfId="9498"/>
    <cellStyle name="Calculation 18 3" xfId="3984"/>
    <cellStyle name="Calculation 18 3 2" xfId="8441"/>
    <cellStyle name="Calculation 18 3 3" xfId="9499"/>
    <cellStyle name="Calculation 18 4" xfId="7692"/>
    <cellStyle name="Calculation 18 5" xfId="3982"/>
    <cellStyle name="Calculation 19" xfId="1150"/>
    <cellStyle name="Calculation 19 2" xfId="3986"/>
    <cellStyle name="Calculation 19 2 2" xfId="8442"/>
    <cellStyle name="Calculation 19 2 3" xfId="9500"/>
    <cellStyle name="Calculation 19 3" xfId="3987"/>
    <cellStyle name="Calculation 19 3 2" xfId="8443"/>
    <cellStyle name="Calculation 19 3 3" xfId="9501"/>
    <cellStyle name="Calculation 19 4" xfId="7691"/>
    <cellStyle name="Calculation 19 5" xfId="3985"/>
    <cellStyle name="Calculation 2" xfId="1151"/>
    <cellStyle name="Calculation 2 10" xfId="3989"/>
    <cellStyle name="Calculation 2 10 2" xfId="8444"/>
    <cellStyle name="Calculation 2 10 3" xfId="9502"/>
    <cellStyle name="Calculation 2 11" xfId="3990"/>
    <cellStyle name="Calculation 2 11 2" xfId="8445"/>
    <cellStyle name="Calculation 2 11 3" xfId="9503"/>
    <cellStyle name="Calculation 2 12" xfId="7690"/>
    <cellStyle name="Calculation 2 13" xfId="3988"/>
    <cellStyle name="Calculation 2 2" xfId="2086"/>
    <cellStyle name="Calculation 2 2 2" xfId="7972"/>
    <cellStyle name="Calculation 2 2 3" xfId="3991"/>
    <cellStyle name="Calculation 2 3" xfId="3992"/>
    <cellStyle name="Calculation 2 3 2" xfId="8446"/>
    <cellStyle name="Calculation 2 3 3" xfId="9504"/>
    <cellStyle name="Calculation 2 4" xfId="3993"/>
    <cellStyle name="Calculation 2 4 2" xfId="8447"/>
    <cellStyle name="Calculation 2 4 3" xfId="9505"/>
    <cellStyle name="Calculation 2 5" xfId="3994"/>
    <cellStyle name="Calculation 2 5 2" xfId="8448"/>
    <cellStyle name="Calculation 2 5 3" xfId="9506"/>
    <cellStyle name="Calculation 2 6" xfId="3995"/>
    <cellStyle name="Calculation 2 6 2" xfId="8449"/>
    <cellStyle name="Calculation 2 6 3" xfId="9507"/>
    <cellStyle name="Calculation 2 7" xfId="3996"/>
    <cellStyle name="Calculation 2 7 2" xfId="8450"/>
    <cellStyle name="Calculation 2 7 3" xfId="9508"/>
    <cellStyle name="Calculation 2 8" xfId="3997"/>
    <cellStyle name="Calculation 2 8 2" xfId="8451"/>
    <cellStyle name="Calculation 2 8 3" xfId="9509"/>
    <cellStyle name="Calculation 2 9" xfId="3998"/>
    <cellStyle name="Calculation 2 9 2" xfId="8452"/>
    <cellStyle name="Calculation 2 9 3" xfId="9510"/>
    <cellStyle name="Calculation 20" xfId="1141"/>
    <cellStyle name="Calculation 20 2" xfId="4000"/>
    <cellStyle name="Calculation 20 2 2" xfId="8453"/>
    <cellStyle name="Calculation 20 2 3" xfId="9511"/>
    <cellStyle name="Calculation 20 3" xfId="4001"/>
    <cellStyle name="Calculation 20 3 2" xfId="8454"/>
    <cellStyle name="Calculation 20 3 3" xfId="9512"/>
    <cellStyle name="Calculation 20 4" xfId="7689"/>
    <cellStyle name="Calculation 20 5" xfId="3999"/>
    <cellStyle name="Calculation 21" xfId="1143"/>
    <cellStyle name="Calculation 21 2" xfId="4003"/>
    <cellStyle name="Calculation 21 2 2" xfId="8455"/>
    <cellStyle name="Calculation 21 2 3" xfId="9513"/>
    <cellStyle name="Calculation 21 3" xfId="4004"/>
    <cellStyle name="Calculation 21 3 2" xfId="8456"/>
    <cellStyle name="Calculation 21 3 3" xfId="9514"/>
    <cellStyle name="Calculation 21 4" xfId="7688"/>
    <cellStyle name="Calculation 21 5" xfId="4002"/>
    <cellStyle name="Calculation 22" xfId="1145"/>
    <cellStyle name="Calculation 22 2" xfId="4006"/>
    <cellStyle name="Calculation 22 2 2" xfId="8457"/>
    <cellStyle name="Calculation 22 2 3" xfId="9515"/>
    <cellStyle name="Calculation 22 3" xfId="4007"/>
    <cellStyle name="Calculation 22 3 2" xfId="8458"/>
    <cellStyle name="Calculation 22 3 3" xfId="9516"/>
    <cellStyle name="Calculation 22 4" xfId="7687"/>
    <cellStyle name="Calculation 22 5" xfId="4005"/>
    <cellStyle name="Calculation 23" xfId="1147"/>
    <cellStyle name="Calculation 23 2" xfId="4009"/>
    <cellStyle name="Calculation 23 2 2" xfId="8459"/>
    <cellStyle name="Calculation 23 2 3" xfId="9517"/>
    <cellStyle name="Calculation 23 3" xfId="4010"/>
    <cellStyle name="Calculation 23 3 2" xfId="8460"/>
    <cellStyle name="Calculation 23 3 3" xfId="9518"/>
    <cellStyle name="Calculation 23 4" xfId="7686"/>
    <cellStyle name="Calculation 23 5" xfId="4008"/>
    <cellStyle name="Calculation 24" xfId="1149"/>
    <cellStyle name="Calculation 24 2" xfId="4012"/>
    <cellStyle name="Calculation 24 2 2" xfId="8461"/>
    <cellStyle name="Calculation 24 2 3" xfId="9519"/>
    <cellStyle name="Calculation 24 3" xfId="4013"/>
    <cellStyle name="Calculation 24 3 2" xfId="8462"/>
    <cellStyle name="Calculation 24 3 3" xfId="9520"/>
    <cellStyle name="Calculation 24 4" xfId="8643"/>
    <cellStyle name="Calculation 24 5" xfId="4011"/>
    <cellStyle name="Calculation 25" xfId="1153"/>
    <cellStyle name="Calculation 25 2" xfId="4015"/>
    <cellStyle name="Calculation 25 2 2" xfId="8463"/>
    <cellStyle name="Calculation 25 2 3" xfId="9521"/>
    <cellStyle name="Calculation 25 3" xfId="4016"/>
    <cellStyle name="Calculation 25 3 2" xfId="8464"/>
    <cellStyle name="Calculation 25 3 3" xfId="9522"/>
    <cellStyle name="Calculation 25 4" xfId="8642"/>
    <cellStyle name="Calculation 25 5" xfId="4014"/>
    <cellStyle name="Calculation 26" xfId="1155"/>
    <cellStyle name="Calculation 26 2" xfId="4018"/>
    <cellStyle name="Calculation 26 2 2" xfId="8465"/>
    <cellStyle name="Calculation 26 2 3" xfId="9523"/>
    <cellStyle name="Calculation 26 3" xfId="4019"/>
    <cellStyle name="Calculation 26 3 2" xfId="8466"/>
    <cellStyle name="Calculation 26 3 3" xfId="9524"/>
    <cellStyle name="Calculation 26 4" xfId="8641"/>
    <cellStyle name="Calculation 26 5" xfId="4017"/>
    <cellStyle name="Calculation 27" xfId="1157"/>
    <cellStyle name="Calculation 27 2" xfId="4021"/>
    <cellStyle name="Calculation 27 2 2" xfId="8467"/>
    <cellStyle name="Calculation 27 2 3" xfId="9525"/>
    <cellStyle name="Calculation 27 3" xfId="4022"/>
    <cellStyle name="Calculation 27 3 2" xfId="8468"/>
    <cellStyle name="Calculation 27 3 3" xfId="9526"/>
    <cellStyle name="Calculation 27 4" xfId="8640"/>
    <cellStyle name="Calculation 27 5" xfId="4020"/>
    <cellStyle name="Calculation 28" xfId="1159"/>
    <cellStyle name="Calculation 28 2" xfId="4024"/>
    <cellStyle name="Calculation 28 2 2" xfId="8469"/>
    <cellStyle name="Calculation 28 2 3" xfId="9527"/>
    <cellStyle name="Calculation 28 3" xfId="4025"/>
    <cellStyle name="Calculation 28 3 2" xfId="8470"/>
    <cellStyle name="Calculation 28 3 3" xfId="9528"/>
    <cellStyle name="Calculation 28 4" xfId="8639"/>
    <cellStyle name="Calculation 28 5" xfId="4023"/>
    <cellStyle name="Calculation 29" xfId="1161"/>
    <cellStyle name="Calculation 29 2" xfId="4027"/>
    <cellStyle name="Calculation 29 2 2" xfId="8471"/>
    <cellStyle name="Calculation 29 2 3" xfId="9529"/>
    <cellStyle name="Calculation 29 3" xfId="4028"/>
    <cellStyle name="Calculation 29 3 2" xfId="8472"/>
    <cellStyle name="Calculation 29 3 3" xfId="9530"/>
    <cellStyle name="Calculation 29 4" xfId="8638"/>
    <cellStyle name="Calculation 29 5" xfId="4026"/>
    <cellStyle name="Calculation 3" xfId="1162"/>
    <cellStyle name="Calculation 3 10" xfId="4030"/>
    <cellStyle name="Calculation 3 10 2" xfId="8473"/>
    <cellStyle name="Calculation 3 10 3" xfId="9531"/>
    <cellStyle name="Calculation 3 11" xfId="4031"/>
    <cellStyle name="Calculation 3 11 2" xfId="8474"/>
    <cellStyle name="Calculation 3 11 3" xfId="9532"/>
    <cellStyle name="Calculation 3 12" xfId="8637"/>
    <cellStyle name="Calculation 3 13" xfId="4029"/>
    <cellStyle name="Calculation 3 2" xfId="4032"/>
    <cellStyle name="Calculation 3 2 2" xfId="8524"/>
    <cellStyle name="Calculation 3 3" xfId="4033"/>
    <cellStyle name="Calculation 3 3 2" xfId="8475"/>
    <cellStyle name="Calculation 3 3 3" xfId="9533"/>
    <cellStyle name="Calculation 3 4" xfId="4034"/>
    <cellStyle name="Calculation 3 4 2" xfId="8476"/>
    <cellStyle name="Calculation 3 4 3" xfId="9534"/>
    <cellStyle name="Calculation 3 5" xfId="4035"/>
    <cellStyle name="Calculation 3 5 2" xfId="8477"/>
    <cellStyle name="Calculation 3 5 3" xfId="9535"/>
    <cellStyle name="Calculation 3 6" xfId="4036"/>
    <cellStyle name="Calculation 3 6 2" xfId="8478"/>
    <cellStyle name="Calculation 3 6 3" xfId="9536"/>
    <cellStyle name="Calculation 3 7" xfId="4037"/>
    <cellStyle name="Calculation 3 7 2" xfId="8479"/>
    <cellStyle name="Calculation 3 7 3" xfId="9537"/>
    <cellStyle name="Calculation 3 8" xfId="4038"/>
    <cellStyle name="Calculation 3 8 2" xfId="8480"/>
    <cellStyle name="Calculation 3 8 3" xfId="9538"/>
    <cellStyle name="Calculation 3 9" xfId="4039"/>
    <cellStyle name="Calculation 3 9 2" xfId="8481"/>
    <cellStyle name="Calculation 3 9 3" xfId="9539"/>
    <cellStyle name="Calculation 30" xfId="1152"/>
    <cellStyle name="Calculation 30 2" xfId="4041"/>
    <cellStyle name="Calculation 30 2 2" xfId="8482"/>
    <cellStyle name="Calculation 30 2 3" xfId="9540"/>
    <cellStyle name="Calculation 30 3" xfId="4042"/>
    <cellStyle name="Calculation 30 3 2" xfId="8483"/>
    <cellStyle name="Calculation 30 3 3" xfId="9541"/>
    <cellStyle name="Calculation 30 4" xfId="8010"/>
    <cellStyle name="Calculation 30 5" xfId="4040"/>
    <cellStyle name="Calculation 31" xfId="1154"/>
    <cellStyle name="Calculation 31 2" xfId="4044"/>
    <cellStyle name="Calculation 31 2 2" xfId="8484"/>
    <cellStyle name="Calculation 31 2 3" xfId="9542"/>
    <cellStyle name="Calculation 31 3" xfId="4045"/>
    <cellStyle name="Calculation 31 3 2" xfId="8485"/>
    <cellStyle name="Calculation 31 3 3" xfId="9543"/>
    <cellStyle name="Calculation 31 4" xfId="8636"/>
    <cellStyle name="Calculation 31 5" xfId="4043"/>
    <cellStyle name="Calculation 32" xfId="1156"/>
    <cellStyle name="Calculation 32 2" xfId="4047"/>
    <cellStyle name="Calculation 32 2 2" xfId="8486"/>
    <cellStyle name="Calculation 32 2 3" xfId="9544"/>
    <cellStyle name="Calculation 32 3" xfId="4048"/>
    <cellStyle name="Calculation 32 3 2" xfId="8487"/>
    <cellStyle name="Calculation 32 3 3" xfId="9545"/>
    <cellStyle name="Calculation 32 4" xfId="8635"/>
    <cellStyle name="Calculation 32 5" xfId="4046"/>
    <cellStyle name="Calculation 33" xfId="1158"/>
    <cellStyle name="Calculation 33 2" xfId="4050"/>
    <cellStyle name="Calculation 33 2 2" xfId="8488"/>
    <cellStyle name="Calculation 33 2 3" xfId="9546"/>
    <cellStyle name="Calculation 33 3" xfId="4051"/>
    <cellStyle name="Calculation 33 3 2" xfId="8489"/>
    <cellStyle name="Calculation 33 3 3" xfId="9547"/>
    <cellStyle name="Calculation 33 4" xfId="7685"/>
    <cellStyle name="Calculation 33 5" xfId="4049"/>
    <cellStyle name="Calculation 34" xfId="1160"/>
    <cellStyle name="Calculation 34 2" xfId="4053"/>
    <cellStyle name="Calculation 34 2 2" xfId="8490"/>
    <cellStyle name="Calculation 34 2 3" xfId="9548"/>
    <cellStyle name="Calculation 34 3" xfId="4054"/>
    <cellStyle name="Calculation 34 3 2" xfId="8491"/>
    <cellStyle name="Calculation 34 3 3" xfId="9549"/>
    <cellStyle name="Calculation 34 4" xfId="7684"/>
    <cellStyle name="Calculation 34 5" xfId="4052"/>
    <cellStyle name="Calculation 35" xfId="1164"/>
    <cellStyle name="Calculation 35 2" xfId="4056"/>
    <cellStyle name="Calculation 35 2 2" xfId="8492"/>
    <cellStyle name="Calculation 35 2 3" xfId="9550"/>
    <cellStyle name="Calculation 35 3" xfId="4057"/>
    <cellStyle name="Calculation 35 3 2" xfId="8493"/>
    <cellStyle name="Calculation 35 3 3" xfId="9551"/>
    <cellStyle name="Calculation 35 4" xfId="7683"/>
    <cellStyle name="Calculation 35 5" xfId="4055"/>
    <cellStyle name="Calculation 36" xfId="1165"/>
    <cellStyle name="Calculation 36 2" xfId="4059"/>
    <cellStyle name="Calculation 36 2 2" xfId="8494"/>
    <cellStyle name="Calculation 36 2 3" xfId="9552"/>
    <cellStyle name="Calculation 36 3" xfId="4060"/>
    <cellStyle name="Calculation 36 3 2" xfId="8495"/>
    <cellStyle name="Calculation 36 3 3" xfId="9553"/>
    <cellStyle name="Calculation 36 4" xfId="7682"/>
    <cellStyle name="Calculation 36 5" xfId="4058"/>
    <cellStyle name="Calculation 37" xfId="1166"/>
    <cellStyle name="Calculation 37 2" xfId="4062"/>
    <cellStyle name="Calculation 37 2 2" xfId="8496"/>
    <cellStyle name="Calculation 37 2 3" xfId="9554"/>
    <cellStyle name="Calculation 37 3" xfId="4063"/>
    <cellStyle name="Calculation 37 3 2" xfId="8497"/>
    <cellStyle name="Calculation 37 3 3" xfId="9555"/>
    <cellStyle name="Calculation 37 4" xfId="7681"/>
    <cellStyle name="Calculation 37 5" xfId="4061"/>
    <cellStyle name="Calculation 38" xfId="1167"/>
    <cellStyle name="Calculation 38 2" xfId="4065"/>
    <cellStyle name="Calculation 38 2 2" xfId="8498"/>
    <cellStyle name="Calculation 38 2 3" xfId="9556"/>
    <cellStyle name="Calculation 38 3" xfId="4066"/>
    <cellStyle name="Calculation 38 3 2" xfId="8499"/>
    <cellStyle name="Calculation 38 3 3" xfId="9557"/>
    <cellStyle name="Calculation 38 4" xfId="7680"/>
    <cellStyle name="Calculation 38 5" xfId="4064"/>
    <cellStyle name="Calculation 39" xfId="1168"/>
    <cellStyle name="Calculation 39 2" xfId="4068"/>
    <cellStyle name="Calculation 39 2 2" xfId="8500"/>
    <cellStyle name="Calculation 39 2 3" xfId="9558"/>
    <cellStyle name="Calculation 39 3" xfId="4069"/>
    <cellStyle name="Calculation 39 3 2" xfId="8501"/>
    <cellStyle name="Calculation 39 3 3" xfId="9559"/>
    <cellStyle name="Calculation 39 4" xfId="7679"/>
    <cellStyle name="Calculation 39 5" xfId="4067"/>
    <cellStyle name="Calculation 4" xfId="1169"/>
    <cellStyle name="Calculation 4 2" xfId="4071"/>
    <cellStyle name="Calculation 4 2 2" xfId="8502"/>
    <cellStyle name="Calculation 4 2 3" xfId="9560"/>
    <cellStyle name="Calculation 4 3" xfId="4072"/>
    <cellStyle name="Calculation 4 3 2" xfId="8503"/>
    <cellStyle name="Calculation 4 3 3" xfId="9561"/>
    <cellStyle name="Calculation 4 4" xfId="7678"/>
    <cellStyle name="Calculation 4 5" xfId="4070"/>
    <cellStyle name="Calculation 40" xfId="1163"/>
    <cellStyle name="Calculation 40 2" xfId="8504"/>
    <cellStyle name="Calculation 40 3" xfId="9562"/>
    <cellStyle name="Calculation 40 4" xfId="4073"/>
    <cellStyle name="Calculation 41" xfId="2085"/>
    <cellStyle name="Calculation 41 2" xfId="8505"/>
    <cellStyle name="Calculation 41 3" xfId="9563"/>
    <cellStyle name="Calculation 41 4" xfId="4074"/>
    <cellStyle name="Calculation 42" xfId="4075"/>
    <cellStyle name="Calculation 42 2" xfId="8506"/>
    <cellStyle name="Calculation 42 3" xfId="9564"/>
    <cellStyle name="Calculation 43" xfId="4076"/>
    <cellStyle name="Calculation 43 2" xfId="8507"/>
    <cellStyle name="Calculation 43 3" xfId="9565"/>
    <cellStyle name="Calculation 44" xfId="4077"/>
    <cellStyle name="Calculation 44 2" xfId="8508"/>
    <cellStyle name="Calculation 44 3" xfId="9566"/>
    <cellStyle name="Calculation 45" xfId="4078"/>
    <cellStyle name="Calculation 45 2" xfId="8509"/>
    <cellStyle name="Calculation 45 3" xfId="9567"/>
    <cellStyle name="Calculation 46" xfId="4079"/>
    <cellStyle name="Calculation 46 2" xfId="8510"/>
    <cellStyle name="Calculation 46 3" xfId="9568"/>
    <cellStyle name="Calculation 47" xfId="4080"/>
    <cellStyle name="Calculation 47 2" xfId="8511"/>
    <cellStyle name="Calculation 47 3" xfId="9569"/>
    <cellStyle name="Calculation 48" xfId="4081"/>
    <cellStyle name="Calculation 48 2" xfId="8512"/>
    <cellStyle name="Calculation 48 3" xfId="9570"/>
    <cellStyle name="Calculation 49" xfId="4082"/>
    <cellStyle name="Calculation 49 2" xfId="8513"/>
    <cellStyle name="Calculation 49 3" xfId="9571"/>
    <cellStyle name="Calculation 5" xfId="1170"/>
    <cellStyle name="Calculation 5 2" xfId="4084"/>
    <cellStyle name="Calculation 5 2 2" xfId="8514"/>
    <cellStyle name="Calculation 5 2 3" xfId="9572"/>
    <cellStyle name="Calculation 5 3" xfId="4085"/>
    <cellStyle name="Calculation 5 3 2" xfId="8515"/>
    <cellStyle name="Calculation 5 3 3" xfId="9573"/>
    <cellStyle name="Calculation 5 4" xfId="7677"/>
    <cellStyle name="Calculation 5 5" xfId="4083"/>
    <cellStyle name="Calculation 50" xfId="8525"/>
    <cellStyle name="Calculation 51" xfId="3957"/>
    <cellStyle name="Calculation 6" xfId="1171"/>
    <cellStyle name="Calculation 6 2" xfId="4087"/>
    <cellStyle name="Calculation 6 2 2" xfId="8516"/>
    <cellStyle name="Calculation 6 2 3" xfId="9574"/>
    <cellStyle name="Calculation 6 3" xfId="4088"/>
    <cellStyle name="Calculation 6 3 2" xfId="8517"/>
    <cellStyle name="Calculation 6 3 3" xfId="9575"/>
    <cellStyle name="Calculation 6 4" xfId="7676"/>
    <cellStyle name="Calculation 6 5" xfId="4086"/>
    <cellStyle name="Calculation 7" xfId="1172"/>
    <cellStyle name="Calculation 7 2" xfId="4090"/>
    <cellStyle name="Calculation 7 2 2" xfId="8518"/>
    <cellStyle name="Calculation 7 2 3" xfId="9576"/>
    <cellStyle name="Calculation 7 3" xfId="4091"/>
    <cellStyle name="Calculation 7 3 2" xfId="8519"/>
    <cellStyle name="Calculation 7 3 3" xfId="9577"/>
    <cellStyle name="Calculation 7 4" xfId="7675"/>
    <cellStyle name="Calculation 7 5" xfId="4089"/>
    <cellStyle name="Calculation 8" xfId="1173"/>
    <cellStyle name="Calculation 8 2" xfId="4093"/>
    <cellStyle name="Calculation 8 2 2" xfId="8520"/>
    <cellStyle name="Calculation 8 2 3" xfId="9578"/>
    <cellStyle name="Calculation 8 3" xfId="4094"/>
    <cellStyle name="Calculation 8 3 2" xfId="8521"/>
    <cellStyle name="Calculation 8 3 3" xfId="9579"/>
    <cellStyle name="Calculation 8 4" xfId="8634"/>
    <cellStyle name="Calculation 8 5" xfId="4092"/>
    <cellStyle name="Calculation 9" xfId="1174"/>
    <cellStyle name="Calculation 9 2" xfId="4096"/>
    <cellStyle name="Calculation 9 2 2" xfId="8522"/>
    <cellStyle name="Calculation 9 2 3" xfId="9580"/>
    <cellStyle name="Calculation 9 3" xfId="4097"/>
    <cellStyle name="Calculation 9 3 2" xfId="8523"/>
    <cellStyle name="Calculation 9 3 3" xfId="9581"/>
    <cellStyle name="Calculation 9 4" xfId="8633"/>
    <cellStyle name="Calculation 9 5" xfId="4095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2" xfId="4153"/>
    <cellStyle name="Check Cell 3 2 2" xfId="7638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1" xfId="4207"/>
    <cellStyle name="Comma 10 11 2" xfId="8527"/>
    <cellStyle name="Comma 10 12" xfId="4208"/>
    <cellStyle name="Comma 10 12 2" xfId="8528"/>
    <cellStyle name="Comma 10 13" xfId="4209"/>
    <cellStyle name="Comma 10 13 2" xfId="9434"/>
    <cellStyle name="Comma 10 14" xfId="4205"/>
    <cellStyle name="Comma 10 2" xfId="1224"/>
    <cellStyle name="Comma 10 3" xfId="4210"/>
    <cellStyle name="Comma 10 3 2" xfId="7974"/>
    <cellStyle name="Comma 10 4" xfId="4211"/>
    <cellStyle name="Comma 10 4 2" xfId="8529"/>
    <cellStyle name="Comma 10 5" xfId="4212"/>
    <cellStyle name="Comma 10 5 2" xfId="8530"/>
    <cellStyle name="Comma 10 6" xfId="4213"/>
    <cellStyle name="Comma 10 6 2" xfId="8531"/>
    <cellStyle name="Comma 10 7" xfId="4214"/>
    <cellStyle name="Comma 10 7 2" xfId="8532"/>
    <cellStyle name="Comma 10 8" xfId="4215"/>
    <cellStyle name="Comma 10 8 2" xfId="8533"/>
    <cellStyle name="Comma 10 9" xfId="4216"/>
    <cellStyle name="Comma 10 9 2" xfId="8534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3" xfId="4239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1" xfId="7147"/>
    <cellStyle name="Comma 2 12" xfId="4316"/>
    <cellStyle name="Comma 2 2" xfId="1247"/>
    <cellStyle name="Comma 2 2 10" xfId="4319"/>
    <cellStyle name="Comma 2 2 11" xfId="4320"/>
    <cellStyle name="Comma 2 2 12" xfId="4321"/>
    <cellStyle name="Comma 2 2 13" xfId="4322"/>
    <cellStyle name="Comma 2 2 14" xfId="4318"/>
    <cellStyle name="Comma 2 2 2" xfId="1248"/>
    <cellStyle name="Comma 2 2 2 2" xfId="1249"/>
    <cellStyle name="Comma 2 2 2 2 2" xfId="4323"/>
    <cellStyle name="Comma 2 2 2 3" xfId="1250"/>
    <cellStyle name="Comma 2 2 2 3 2" xfId="4324"/>
    <cellStyle name="Comma 2 2 2 4" xfId="2088"/>
    <cellStyle name="Comma 2 2 3" xfId="1251"/>
    <cellStyle name="Comma 2 2 3 2" xfId="4325"/>
    <cellStyle name="Comma 2 2 4" xfId="1252"/>
    <cellStyle name="Comma 2 2 4 2" xfId="4326"/>
    <cellStyle name="Comma 2 2 5" xfId="1254"/>
    <cellStyle name="Comma 2 2 5 2" xfId="4327"/>
    <cellStyle name="Comma 2 2 6" xfId="4328"/>
    <cellStyle name="Comma 2 2 7" xfId="4329"/>
    <cellStyle name="Comma 2 2 8" xfId="4330"/>
    <cellStyle name="Comma 2 2 9" xfId="4331"/>
    <cellStyle name="Comma 2 2_ทะเบียนที่ดิน" xfId="1256"/>
    <cellStyle name="Comma 2 3" xfId="1257"/>
    <cellStyle name="Comma 2 3 10" xfId="4333"/>
    <cellStyle name="Comma 2 3 11" xfId="4334"/>
    <cellStyle name="Comma 2 3 12" xfId="4335"/>
    <cellStyle name="Comma 2 3 13" xfId="4332"/>
    <cellStyle name="Comma 2 3 2" xfId="1259"/>
    <cellStyle name="Comma 2 3 2 2" xfId="2089"/>
    <cellStyle name="Comma 2 3 3" xfId="1261"/>
    <cellStyle name="Comma 2 3 4" xfId="1263"/>
    <cellStyle name="Comma 2 3 5" xfId="4336"/>
    <cellStyle name="Comma 2 3 6" xfId="4337"/>
    <cellStyle name="Comma 2 3 7" xfId="4338"/>
    <cellStyle name="Comma 2 3 8" xfId="4339"/>
    <cellStyle name="Comma 2 3 9" xfId="4340"/>
    <cellStyle name="Comma 2 4" xfId="1264"/>
    <cellStyle name="Comma 2 4 10" xfId="4342"/>
    <cellStyle name="Comma 2 4 11" xfId="4343"/>
    <cellStyle name="Comma 2 4 12" xfId="4341"/>
    <cellStyle name="Comma 2 4 2" xfId="2090"/>
    <cellStyle name="Comma 2 4 2 2" xfId="4344"/>
    <cellStyle name="Comma 2 4 3" xfId="4345"/>
    <cellStyle name="Comma 2 4 4" xfId="4346"/>
    <cellStyle name="Comma 2 4 5" xfId="4347"/>
    <cellStyle name="Comma 2 4 6" xfId="4348"/>
    <cellStyle name="Comma 2 4 7" xfId="4349"/>
    <cellStyle name="Comma 2 4 8" xfId="4350"/>
    <cellStyle name="Comma 2 4 9" xfId="4351"/>
    <cellStyle name="Comma 2 5" xfId="1265"/>
    <cellStyle name="Comma 2 5 10" xfId="4353"/>
    <cellStyle name="Comma 2 5 11" xfId="4354"/>
    <cellStyle name="Comma 2 5 12" xfId="4355"/>
    <cellStyle name="Comma 2 5 13" xfId="4352"/>
    <cellStyle name="Comma 2 5 2" xfId="162"/>
    <cellStyle name="Comma 2 5 2 2" xfId="568"/>
    <cellStyle name="Comma 2 5 3" xfId="4356"/>
    <cellStyle name="Comma 2 5 4" xfId="4357"/>
    <cellStyle name="Comma 2 5 5" xfId="4358"/>
    <cellStyle name="Comma 2 5 6" xfId="4359"/>
    <cellStyle name="Comma 2 5 7" xfId="4360"/>
    <cellStyle name="Comma 2 5 8" xfId="4361"/>
    <cellStyle name="Comma 2 5 9" xfId="4362"/>
    <cellStyle name="Comma 2 6" xfId="1266"/>
    <cellStyle name="Comma 2 6 2" xfId="4364"/>
    <cellStyle name="Comma 2 6 2 2" xfId="8122"/>
    <cellStyle name="Comma 2 6 3" xfId="4365"/>
    <cellStyle name="Comma 2 6 3 2" xfId="8535"/>
    <cellStyle name="Comma 2 6 4" xfId="4363"/>
    <cellStyle name="Comma 2 7" xfId="4366"/>
    <cellStyle name="Comma 2 7 2" xfId="7641"/>
    <cellStyle name="Comma 2 8" xfId="4367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3" xfId="4382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3" xfId="4393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1" xfId="4406"/>
    <cellStyle name="Comma 3 12" xfId="4407"/>
    <cellStyle name="Comma 3 13" xfId="4408"/>
    <cellStyle name="Comma 3 14" xfId="4409"/>
    <cellStyle name="Comma 3 15" xfId="7148"/>
    <cellStyle name="Comma 3 16" xfId="4404"/>
    <cellStyle name="Comma 3 2" xfId="1280"/>
    <cellStyle name="Comma 3 2 10" xfId="4411"/>
    <cellStyle name="Comma 3 2 11" xfId="4412"/>
    <cellStyle name="Comma 3 2 12" xfId="4413"/>
    <cellStyle name="Comma 3 2 13" xfId="4410"/>
    <cellStyle name="Comma 3 2 2" xfId="1281"/>
    <cellStyle name="Comma 3 2 2 2" xfId="1282"/>
    <cellStyle name="Comma 3 2 2 2 2" xfId="4415"/>
    <cellStyle name="Comma 3 2 2 3" xfId="4416"/>
    <cellStyle name="Comma 3 2 2 4" xfId="4417"/>
    <cellStyle name="Comma 3 2 2 5" xfId="4414"/>
    <cellStyle name="Comma 3 2 3" xfId="1283"/>
    <cellStyle name="Comma 3 2 4" xfId="4418"/>
    <cellStyle name="Comma 3 2 5" xfId="4419"/>
    <cellStyle name="Comma 3 2 6" xfId="4420"/>
    <cellStyle name="Comma 3 2 7" xfId="4421"/>
    <cellStyle name="Comma 3 2 8" xfId="4422"/>
    <cellStyle name="Comma 3 2 9" xfId="4423"/>
    <cellStyle name="Comma 3 3" xfId="1284"/>
    <cellStyle name="Comma 3 3 2" xfId="1285"/>
    <cellStyle name="Comma 3 3 2 2" xfId="4425"/>
    <cellStyle name="Comma 3 3 3" xfId="4426"/>
    <cellStyle name="Comma 3 3 4" xfId="4424"/>
    <cellStyle name="Comma 3 4" xfId="1286"/>
    <cellStyle name="Comma 3 4 2" xfId="4428"/>
    <cellStyle name="Comma 3 4 3" xfId="4427"/>
    <cellStyle name="Comma 3 5" xfId="2091"/>
    <cellStyle name="Comma 3 5 2" xfId="4429"/>
    <cellStyle name="Comma 3 6" xfId="4430"/>
    <cellStyle name="Comma 3 7" xfId="4431"/>
    <cellStyle name="Comma 3 8" xfId="4432"/>
    <cellStyle name="Comma 3 9" xfId="4433"/>
    <cellStyle name="Comma 3_ประหน้าecl-19-4-54(แพน)" xfId="1287"/>
    <cellStyle name="Comma 30" xfId="1269"/>
    <cellStyle name="Comma 30 2" xfId="1288"/>
    <cellStyle name="Comma 30 2 2" xfId="4435"/>
    <cellStyle name="Comma 30 3" xfId="4434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4" xfId="4437"/>
    <cellStyle name="Comma 33" xfId="1275"/>
    <cellStyle name="Comma 33 2" xfId="4438"/>
    <cellStyle name="Comma 34" xfId="1277"/>
    <cellStyle name="Comma 34 2" xfId="1290"/>
    <cellStyle name="Comma 34 2 2" xfId="1291"/>
    <cellStyle name="Comma 34 2 2 2" xfId="8124"/>
    <cellStyle name="Comma 34 2 2 3" xfId="4440"/>
    <cellStyle name="Comma 34 2 3" xfId="7988"/>
    <cellStyle name="Comma 34 2 4" xfId="4439"/>
    <cellStyle name="Comma 35" xfId="1293"/>
    <cellStyle name="Comma 35 2" xfId="1294"/>
    <cellStyle name="Comma 35 3" xfId="4441"/>
    <cellStyle name="Comma 35 4" xfId="4442"/>
    <cellStyle name="Comma 35 5" xfId="4443"/>
    <cellStyle name="Comma 35 6" xfId="4444"/>
    <cellStyle name="Comma 36" xfId="1296"/>
    <cellStyle name="Comma 36 2" xfId="1297"/>
    <cellStyle name="Comma 36 3" xfId="4445"/>
    <cellStyle name="Comma 37" xfId="1298"/>
    <cellStyle name="Comma 37 2" xfId="4447"/>
    <cellStyle name="Comma 37 3" xfId="4446"/>
    <cellStyle name="Comma 38" xfId="1299"/>
    <cellStyle name="Comma 39" xfId="1300"/>
    <cellStyle name="Comma 39 2" xfId="4449"/>
    <cellStyle name="Comma 39 2 2" xfId="8557"/>
    <cellStyle name="Comma 39 3" xfId="4450"/>
    <cellStyle name="Comma 39 3 2" xfId="8558"/>
    <cellStyle name="Comma 39 4" xfId="8120"/>
    <cellStyle name="Comma 39 5" xfId="4448"/>
    <cellStyle name="Comma 4" xfId="1301"/>
    <cellStyle name="Comma 4 10" xfId="4451"/>
    <cellStyle name="Comma 4 11" xfId="4452"/>
    <cellStyle name="Comma 4 12" xfId="4453"/>
    <cellStyle name="Comma 4 12 2" xfId="8561"/>
    <cellStyle name="Comma 4 13" xfId="4454"/>
    <cellStyle name="Comma 4 13 2" xfId="8562"/>
    <cellStyle name="Comma 4 2" xfId="1304"/>
    <cellStyle name="Comma 4 2 10" xfId="4456"/>
    <cellStyle name="Comma 4 2 11" xfId="4457"/>
    <cellStyle name="Comma 4 2 12" xfId="4455"/>
    <cellStyle name="Comma 4 2 2" xfId="4458"/>
    <cellStyle name="Comma 4 2 3" xfId="4459"/>
    <cellStyle name="Comma 4 2 4" xfId="4460"/>
    <cellStyle name="Comma 4 2 5" xfId="4461"/>
    <cellStyle name="Comma 4 2 6" xfId="4462"/>
    <cellStyle name="Comma 4 2 7" xfId="4463"/>
    <cellStyle name="Comma 4 2 8" xfId="4464"/>
    <cellStyle name="Comma 4 2 9" xfId="4465"/>
    <cellStyle name="Comma 4 3" xfId="1307"/>
    <cellStyle name="Comma 4 4" xfId="1310"/>
    <cellStyle name="Comma 4 4 2" xfId="8125"/>
    <cellStyle name="Comma 4 4 3" xfId="4466"/>
    <cellStyle name="Comma 4 5" xfId="1313"/>
    <cellStyle name="Comma 4 5 2" xfId="7993"/>
    <cellStyle name="Comma 4 5 3" xfId="4467"/>
    <cellStyle name="Comma 4 6" xfId="2092"/>
    <cellStyle name="Comma 4 6 2" xfId="4468"/>
    <cellStyle name="Comma 4 7" xfId="4469"/>
    <cellStyle name="Comma 4 8" xfId="4470"/>
    <cellStyle name="Comma 4 9" xfId="4471"/>
    <cellStyle name="Comma 40" xfId="1292"/>
    <cellStyle name="Comma 40 2" xfId="4472"/>
    <cellStyle name="Comma 41" xfId="1295"/>
    <cellStyle name="Comma 41 2" xfId="4473"/>
    <cellStyle name="Comma 42" xfId="4474"/>
    <cellStyle name="Comma 42 2" xfId="8169"/>
    <cellStyle name="Comma 43" xfId="4475"/>
    <cellStyle name="Comma 44" xfId="4476"/>
    <cellStyle name="Comma 44 2" xfId="9433"/>
    <cellStyle name="Comma 45" xfId="7134"/>
    <cellStyle name="Comma 46" xfId="1314"/>
    <cellStyle name="Comma 47" xfId="4477"/>
    <cellStyle name="Comma 48" xfId="7142"/>
    <cellStyle name="Comma 49" xfId="4478"/>
    <cellStyle name="Comma 5" xfId="1315"/>
    <cellStyle name="Comma 5 10" xfId="4480"/>
    <cellStyle name="Comma 5 11" xfId="4481"/>
    <cellStyle name="Comma 5 12" xfId="4482"/>
    <cellStyle name="Comma 5 13" xfId="4483"/>
    <cellStyle name="Comma 5 14" xfId="4479"/>
    <cellStyle name="Comma 5 2" xfId="1031"/>
    <cellStyle name="Comma 5 2 10" xfId="4485"/>
    <cellStyle name="Comma 5 2 11" xfId="4486"/>
    <cellStyle name="Comma 5 2 12" xfId="4487"/>
    <cellStyle name="Comma 5 2 13" xfId="4484"/>
    <cellStyle name="Comma 5 2 2" xfId="4488"/>
    <cellStyle name="Comma 5 2 3" xfId="4489"/>
    <cellStyle name="Comma 5 2 4" xfId="4490"/>
    <cellStyle name="Comma 5 2 5" xfId="4491"/>
    <cellStyle name="Comma 5 2 6" xfId="4492"/>
    <cellStyle name="Comma 5 2 7" xfId="4493"/>
    <cellStyle name="Comma 5 2 8" xfId="4494"/>
    <cellStyle name="Comma 5 2 9" xfId="4495"/>
    <cellStyle name="Comma 5 3" xfId="1033"/>
    <cellStyle name="Comma 5 3 2" xfId="7997"/>
    <cellStyle name="Comma 5 3 3" xfId="4496"/>
    <cellStyle name="Comma 5 4" xfId="1035"/>
    <cellStyle name="Comma 5 5" xfId="1037"/>
    <cellStyle name="Comma 5 5 2" xfId="4497"/>
    <cellStyle name="Comma 5 6" xfId="2093"/>
    <cellStyle name="Comma 5 6 2" xfId="4498"/>
    <cellStyle name="Comma 5 7" xfId="4499"/>
    <cellStyle name="Comma 5 8" xfId="4500"/>
    <cellStyle name="Comma 5 9" xfId="4501"/>
    <cellStyle name="Comma 50" xfId="4502"/>
    <cellStyle name="Comma 51" xfId="9480"/>
    <cellStyle name="Comma 52" xfId="4203"/>
    <cellStyle name="Comma 53" xfId="1316"/>
    <cellStyle name="Comma 53 2" xfId="4503"/>
    <cellStyle name="Comma 6" xfId="1317"/>
    <cellStyle name="Comma 6 10" xfId="4505"/>
    <cellStyle name="Comma 6 11" xfId="4506"/>
    <cellStyle name="Comma 6 12" xfId="4507"/>
    <cellStyle name="Comma 6 13" xfId="4508"/>
    <cellStyle name="Comma 6 14" xfId="4504"/>
    <cellStyle name="Comma 6 2" xfId="1318"/>
    <cellStyle name="Comma 6 2 10" xfId="4510"/>
    <cellStyle name="Comma 6 2 11" xfId="4511"/>
    <cellStyle name="Comma 6 2 12" xfId="4512"/>
    <cellStyle name="Comma 6 2 13" xfId="4509"/>
    <cellStyle name="Comma 6 2 2" xfId="4513"/>
    <cellStyle name="Comma 6 2 3" xfId="4514"/>
    <cellStyle name="Comma 6 2 4" xfId="4515"/>
    <cellStyle name="Comma 6 2 5" xfId="4516"/>
    <cellStyle name="Comma 6 2 6" xfId="4517"/>
    <cellStyle name="Comma 6 2 7" xfId="4518"/>
    <cellStyle name="Comma 6 2 8" xfId="4519"/>
    <cellStyle name="Comma 6 2 9" xfId="4520"/>
    <cellStyle name="Comma 6 3" xfId="1319"/>
    <cellStyle name="Comma 6 3 2" xfId="4522"/>
    <cellStyle name="Comma 6 3 3" xfId="4521"/>
    <cellStyle name="Comma 6 4" xfId="1320"/>
    <cellStyle name="Comma 6 5" xfId="2094"/>
    <cellStyle name="Comma 6 5 2" xfId="4523"/>
    <cellStyle name="Comma 6 6" xfId="4524"/>
    <cellStyle name="Comma 6 7" xfId="4525"/>
    <cellStyle name="Comma 6 8" xfId="4526"/>
    <cellStyle name="Comma 6 9" xfId="4527"/>
    <cellStyle name="Comma 7" xfId="1321"/>
    <cellStyle name="Comma 7 10" xfId="2194"/>
    <cellStyle name="Comma 7 10 2" xfId="4529"/>
    <cellStyle name="Comma 7 11" xfId="4530"/>
    <cellStyle name="Comma 7 12" xfId="4531"/>
    <cellStyle name="Comma 7 13" xfId="4532"/>
    <cellStyle name="Comma 7 14" xfId="4533"/>
    <cellStyle name="Comma 7 15" xfId="4534"/>
    <cellStyle name="Comma 7 15 2" xfId="8580"/>
    <cellStyle name="Comma 7 16" xfId="4535"/>
    <cellStyle name="Comma 7 16 2" xfId="8581"/>
    <cellStyle name="Comma 7 17" xfId="4528"/>
    <cellStyle name="Comma 7 2" xfId="1322"/>
    <cellStyle name="Comma 7 2 10" xfId="4537"/>
    <cellStyle name="Comma 7 2 11" xfId="4538"/>
    <cellStyle name="Comma 7 2 12" xfId="4539"/>
    <cellStyle name="Comma 7 2 13" xfId="4536"/>
    <cellStyle name="Comma 7 2 2" xfId="1323"/>
    <cellStyle name="Comma 7 2 2 2" xfId="4541"/>
    <cellStyle name="Comma 7 2 2 3" xfId="4540"/>
    <cellStyle name="Comma 7 2 3" xfId="4542"/>
    <cellStyle name="Comma 7 2 4" xfId="4543"/>
    <cellStyle name="Comma 7 2 5" xfId="4544"/>
    <cellStyle name="Comma 7 2 6" xfId="4545"/>
    <cellStyle name="Comma 7 2 7" xfId="4546"/>
    <cellStyle name="Comma 7 2 8" xfId="4547"/>
    <cellStyle name="Comma 7 2 9" xfId="4548"/>
    <cellStyle name="Comma 7 2_Lead -  NU 31-3-54" xfId="1325"/>
    <cellStyle name="Comma 7 3" xfId="1326"/>
    <cellStyle name="Comma 7 3 10" xfId="4550"/>
    <cellStyle name="Comma 7 3 11" xfId="4551"/>
    <cellStyle name="Comma 7 3 12" xfId="4549"/>
    <cellStyle name="Comma 7 3 2" xfId="4552"/>
    <cellStyle name="Comma 7 3 3" xfId="4553"/>
    <cellStyle name="Comma 7 3 4" xfId="4554"/>
    <cellStyle name="Comma 7 3 5" xfId="4555"/>
    <cellStyle name="Comma 7 3 6" xfId="4556"/>
    <cellStyle name="Comma 7 3 7" xfId="4557"/>
    <cellStyle name="Comma 7 3 8" xfId="4558"/>
    <cellStyle name="Comma 7 3 9" xfId="4559"/>
    <cellStyle name="Comma 7 4" xfId="1327"/>
    <cellStyle name="Comma 7 4 2" xfId="8126"/>
    <cellStyle name="Comma 7 4 3" xfId="4560"/>
    <cellStyle name="Comma 7 5" xfId="1328"/>
    <cellStyle name="Comma 7 5 2" xfId="8127"/>
    <cellStyle name="Comma 7 5 3" xfId="4561"/>
    <cellStyle name="Comma 7 6" xfId="1329"/>
    <cellStyle name="Comma 7 6 2" xfId="7998"/>
    <cellStyle name="Comma 7 6 3" xfId="4562"/>
    <cellStyle name="Comma 7 7" xfId="2095"/>
    <cellStyle name="Comma 7 7 2" xfId="8118"/>
    <cellStyle name="Comma 7 7 3" xfId="4563"/>
    <cellStyle name="Comma 7 8" xfId="2185"/>
    <cellStyle name="Comma 7 8 2" xfId="4564"/>
    <cellStyle name="Comma 7 9" xfId="2188"/>
    <cellStyle name="Comma 7 9 2" xfId="4565"/>
    <cellStyle name="Comma 7_PRE-BUILTQ1-54" xfId="1330"/>
    <cellStyle name="Comma 8" xfId="1331"/>
    <cellStyle name="Comma 8 10" xfId="4567"/>
    <cellStyle name="Comma 8 11" xfId="4568"/>
    <cellStyle name="Comma 8 12" xfId="4569"/>
    <cellStyle name="Comma 8 13" xfId="4570"/>
    <cellStyle name="Comma 8 14" xfId="4566"/>
    <cellStyle name="Comma 8 2" xfId="1332"/>
    <cellStyle name="Comma 8 2 10" xfId="4572"/>
    <cellStyle name="Comma 8 2 10 2" xfId="8582"/>
    <cellStyle name="Comma 8 2 11" xfId="4573"/>
    <cellStyle name="Comma 8 2 11 2" xfId="8583"/>
    <cellStyle name="Comma 8 2 12" xfId="4571"/>
    <cellStyle name="Comma 8 2 2" xfId="4574"/>
    <cellStyle name="Comma 8 2 2 2" xfId="7999"/>
    <cellStyle name="Comma 8 2 3" xfId="4575"/>
    <cellStyle name="Comma 8 2 3 2" xfId="8584"/>
    <cellStyle name="Comma 8 2 4" xfId="4576"/>
    <cellStyle name="Comma 8 2 4 2" xfId="8585"/>
    <cellStyle name="Comma 8 2 5" xfId="4577"/>
    <cellStyle name="Comma 8 2 5 2" xfId="8586"/>
    <cellStyle name="Comma 8 2 6" xfId="4578"/>
    <cellStyle name="Comma 8 2 6 2" xfId="8587"/>
    <cellStyle name="Comma 8 2 7" xfId="4579"/>
    <cellStyle name="Comma 8 2 7 2" xfId="8588"/>
    <cellStyle name="Comma 8 2 8" xfId="4580"/>
    <cellStyle name="Comma 8 2 8 2" xfId="8589"/>
    <cellStyle name="Comma 8 2 9" xfId="4581"/>
    <cellStyle name="Comma 8 2 9 2" xfId="8590"/>
    <cellStyle name="Comma 8 3" xfId="1333"/>
    <cellStyle name="Comma 8 4" xfId="1334"/>
    <cellStyle name="Comma 8 5" xfId="4582"/>
    <cellStyle name="Comma 8 6" xfId="4583"/>
    <cellStyle name="Comma 8 7" xfId="4584"/>
    <cellStyle name="Comma 8 8" xfId="4585"/>
    <cellStyle name="Comma 8 9" xfId="4586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2" xfId="1336"/>
    <cellStyle name="Comma 9 2 10" xfId="4592"/>
    <cellStyle name="Comma 9 2 11" xfId="4593"/>
    <cellStyle name="Comma 9 2 12" xfId="4591"/>
    <cellStyle name="Comma 9 2 2" xfId="4594"/>
    <cellStyle name="Comma 9 2 3" xfId="4595"/>
    <cellStyle name="Comma 9 2 4" xfId="4596"/>
    <cellStyle name="Comma 9 2 5" xfId="4597"/>
    <cellStyle name="Comma 9 2 6" xfId="4598"/>
    <cellStyle name="Comma 9 2 7" xfId="4599"/>
    <cellStyle name="Comma 9 2 8" xfId="4600"/>
    <cellStyle name="Comma 9 2 9" xfId="4601"/>
    <cellStyle name="Comma 9 3" xfId="1337"/>
    <cellStyle name="Comma 9 4" xfId="4602"/>
    <cellStyle name="Comma 9 5" xfId="4603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3" xfId="4634"/>
    <cellStyle name="Currency 3" xfId="2098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2" xfId="4786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10" xfId="1597"/>
    <cellStyle name="Input 10 2" xfId="5103"/>
    <cellStyle name="Input 10 2 2" xfId="8648"/>
    <cellStyle name="Input 10 2 3" xfId="9610"/>
    <cellStyle name="Input 10 3" xfId="5104"/>
    <cellStyle name="Input 10 3 2" xfId="8649"/>
    <cellStyle name="Input 10 3 3" xfId="9611"/>
    <cellStyle name="Input 10 4" xfId="8615"/>
    <cellStyle name="Input 10 5" xfId="5102"/>
    <cellStyle name="Input 11" xfId="1598"/>
    <cellStyle name="Input 11 2" xfId="5106"/>
    <cellStyle name="Input 11 2 2" xfId="8650"/>
    <cellStyle name="Input 11 2 3" xfId="9612"/>
    <cellStyle name="Input 11 3" xfId="5107"/>
    <cellStyle name="Input 11 3 2" xfId="8651"/>
    <cellStyle name="Input 11 3 3" xfId="9613"/>
    <cellStyle name="Input 11 4" xfId="8614"/>
    <cellStyle name="Input 11 5" xfId="5105"/>
    <cellStyle name="Input 12" xfId="1599"/>
    <cellStyle name="Input 12 2" xfId="5109"/>
    <cellStyle name="Input 12 2 2" xfId="8652"/>
    <cellStyle name="Input 12 2 3" xfId="9614"/>
    <cellStyle name="Input 12 3" xfId="5110"/>
    <cellStyle name="Input 12 3 2" xfId="8653"/>
    <cellStyle name="Input 12 3 3" xfId="9615"/>
    <cellStyle name="Input 12 4" xfId="7655"/>
    <cellStyle name="Input 12 5" xfId="5108"/>
    <cellStyle name="Input 13" xfId="1600"/>
    <cellStyle name="Input 13 2" xfId="5112"/>
    <cellStyle name="Input 13 2 2" xfId="8654"/>
    <cellStyle name="Input 13 2 3" xfId="9616"/>
    <cellStyle name="Input 13 3" xfId="5113"/>
    <cellStyle name="Input 13 3 2" xfId="8655"/>
    <cellStyle name="Input 13 3 3" xfId="9617"/>
    <cellStyle name="Input 13 4" xfId="8613"/>
    <cellStyle name="Input 13 5" xfId="5111"/>
    <cellStyle name="Input 14" xfId="1601"/>
    <cellStyle name="Input 14 2" xfId="5115"/>
    <cellStyle name="Input 14 2 2" xfId="8656"/>
    <cellStyle name="Input 14 2 3" xfId="9618"/>
    <cellStyle name="Input 14 3" xfId="5116"/>
    <cellStyle name="Input 14 3 2" xfId="8657"/>
    <cellStyle name="Input 14 3 3" xfId="9619"/>
    <cellStyle name="Input 14 4" xfId="8612"/>
    <cellStyle name="Input 14 5" xfId="5114"/>
    <cellStyle name="Input 15" xfId="1603"/>
    <cellStyle name="Input 15 2" xfId="5118"/>
    <cellStyle name="Input 15 2 2" xfId="8658"/>
    <cellStyle name="Input 15 2 3" xfId="9620"/>
    <cellStyle name="Input 15 3" xfId="5119"/>
    <cellStyle name="Input 15 3 2" xfId="8659"/>
    <cellStyle name="Input 15 3 3" xfId="9621"/>
    <cellStyle name="Input 15 4" xfId="8611"/>
    <cellStyle name="Input 15 5" xfId="5117"/>
    <cellStyle name="Input 16" xfId="1605"/>
    <cellStyle name="Input 16 2" xfId="5121"/>
    <cellStyle name="Input 16 2 2" xfId="8660"/>
    <cellStyle name="Input 16 2 3" xfId="9622"/>
    <cellStyle name="Input 16 3" xfId="5122"/>
    <cellStyle name="Input 16 3 2" xfId="8661"/>
    <cellStyle name="Input 16 3 3" xfId="9623"/>
    <cellStyle name="Input 16 4" xfId="8610"/>
    <cellStyle name="Input 16 5" xfId="5120"/>
    <cellStyle name="Input 17" xfId="1607"/>
    <cellStyle name="Input 17 2" xfId="5124"/>
    <cellStyle name="Input 17 2 2" xfId="8662"/>
    <cellStyle name="Input 17 2 3" xfId="9624"/>
    <cellStyle name="Input 17 3" xfId="5125"/>
    <cellStyle name="Input 17 3 2" xfId="8663"/>
    <cellStyle name="Input 17 3 3" xfId="9625"/>
    <cellStyle name="Input 17 4" xfId="8609"/>
    <cellStyle name="Input 17 5" xfId="5123"/>
    <cellStyle name="Input 18" xfId="1609"/>
    <cellStyle name="Input 18 2" xfId="5127"/>
    <cellStyle name="Input 18 2 2" xfId="8664"/>
    <cellStyle name="Input 18 2 3" xfId="9626"/>
    <cellStyle name="Input 18 3" xfId="5128"/>
    <cellStyle name="Input 18 3 2" xfId="8665"/>
    <cellStyle name="Input 18 3 3" xfId="9627"/>
    <cellStyle name="Input 18 4" xfId="7654"/>
    <cellStyle name="Input 18 5" xfId="5126"/>
    <cellStyle name="Input 19" xfId="1611"/>
    <cellStyle name="Input 19 2" xfId="5130"/>
    <cellStyle name="Input 19 2 2" xfId="8666"/>
    <cellStyle name="Input 19 2 3" xfId="9628"/>
    <cellStyle name="Input 19 3" xfId="5131"/>
    <cellStyle name="Input 19 3 2" xfId="8667"/>
    <cellStyle name="Input 19 3 3" xfId="9629"/>
    <cellStyle name="Input 19 4" xfId="8006"/>
    <cellStyle name="Input 19 5" xfId="5129"/>
    <cellStyle name="Input 2" xfId="1426"/>
    <cellStyle name="Input 2 10" xfId="5133"/>
    <cellStyle name="Input 2 10 2" xfId="8668"/>
    <cellStyle name="Input 2 10 3" xfId="9630"/>
    <cellStyle name="Input 2 11" xfId="5134"/>
    <cellStyle name="Input 2 11 2" xfId="8669"/>
    <cellStyle name="Input 2 11 3" xfId="9631"/>
    <cellStyle name="Input 2 12" xfId="8608"/>
    <cellStyle name="Input 2 13" xfId="5132"/>
    <cellStyle name="Input 2 2" xfId="2108"/>
    <cellStyle name="Input 2 2 2" xfId="7635"/>
    <cellStyle name="Input 2 2 3" xfId="5135"/>
    <cellStyle name="Input 2 3" xfId="5136"/>
    <cellStyle name="Input 2 3 2" xfId="8670"/>
    <cellStyle name="Input 2 3 3" xfId="9632"/>
    <cellStyle name="Input 2 4" xfId="5137"/>
    <cellStyle name="Input 2 4 2" xfId="8671"/>
    <cellStyle name="Input 2 4 3" xfId="9633"/>
    <cellStyle name="Input 2 5" xfId="5138"/>
    <cellStyle name="Input 2 5 2" xfId="8672"/>
    <cellStyle name="Input 2 5 3" xfId="9634"/>
    <cellStyle name="Input 2 6" xfId="5139"/>
    <cellStyle name="Input 2 6 2" xfId="8673"/>
    <cellStyle name="Input 2 6 3" xfId="9635"/>
    <cellStyle name="Input 2 7" xfId="5140"/>
    <cellStyle name="Input 2 7 2" xfId="8674"/>
    <cellStyle name="Input 2 7 3" xfId="9636"/>
    <cellStyle name="Input 2 8" xfId="5141"/>
    <cellStyle name="Input 2 8 2" xfId="8675"/>
    <cellStyle name="Input 2 8 3" xfId="9637"/>
    <cellStyle name="Input 2 9" xfId="5142"/>
    <cellStyle name="Input 2 9 2" xfId="8676"/>
    <cellStyle name="Input 2 9 3" xfId="9638"/>
    <cellStyle name="Input 20" xfId="1602"/>
    <cellStyle name="Input 20 2" xfId="5144"/>
    <cellStyle name="Input 20 2 2" xfId="8677"/>
    <cellStyle name="Input 20 2 3" xfId="9639"/>
    <cellStyle name="Input 20 3" xfId="5145"/>
    <cellStyle name="Input 20 3 2" xfId="8678"/>
    <cellStyle name="Input 20 3 3" xfId="9640"/>
    <cellStyle name="Input 20 4" xfId="8607"/>
    <cellStyle name="Input 20 5" xfId="5143"/>
    <cellStyle name="Input 21" xfId="1604"/>
    <cellStyle name="Input 21 2" xfId="5147"/>
    <cellStyle name="Input 21 2 2" xfId="8679"/>
    <cellStyle name="Input 21 2 3" xfId="9641"/>
    <cellStyle name="Input 21 3" xfId="5148"/>
    <cellStyle name="Input 21 3 2" xfId="8680"/>
    <cellStyle name="Input 21 3 3" xfId="9642"/>
    <cellStyle name="Input 21 4" xfId="8606"/>
    <cellStyle name="Input 21 5" xfId="5146"/>
    <cellStyle name="Input 22" xfId="1606"/>
    <cellStyle name="Input 22 2" xfId="5150"/>
    <cellStyle name="Input 22 2 2" xfId="8681"/>
    <cellStyle name="Input 22 2 3" xfId="9643"/>
    <cellStyle name="Input 22 3" xfId="5151"/>
    <cellStyle name="Input 22 3 2" xfId="8682"/>
    <cellStyle name="Input 22 3 3" xfId="9644"/>
    <cellStyle name="Input 22 4" xfId="8605"/>
    <cellStyle name="Input 22 5" xfId="5149"/>
    <cellStyle name="Input 23" xfId="1608"/>
    <cellStyle name="Input 23 2" xfId="5153"/>
    <cellStyle name="Input 23 2 2" xfId="8683"/>
    <cellStyle name="Input 23 2 3" xfId="9645"/>
    <cellStyle name="Input 23 3" xfId="5154"/>
    <cellStyle name="Input 23 3 2" xfId="8684"/>
    <cellStyle name="Input 23 3 3" xfId="9646"/>
    <cellStyle name="Input 23 4" xfId="8001"/>
    <cellStyle name="Input 23 5" xfId="5152"/>
    <cellStyle name="Input 24" xfId="1610"/>
    <cellStyle name="Input 24 2" xfId="5156"/>
    <cellStyle name="Input 24 2 2" xfId="8685"/>
    <cellStyle name="Input 24 2 3" xfId="9647"/>
    <cellStyle name="Input 24 3" xfId="5157"/>
    <cellStyle name="Input 24 3 2" xfId="8686"/>
    <cellStyle name="Input 24 3 3" xfId="9648"/>
    <cellStyle name="Input 24 4" xfId="8005"/>
    <cellStyle name="Input 24 5" xfId="5155"/>
    <cellStyle name="Input 25" xfId="1613"/>
    <cellStyle name="Input 25 2" xfId="5159"/>
    <cellStyle name="Input 25 2 2" xfId="8687"/>
    <cellStyle name="Input 25 2 3" xfId="9649"/>
    <cellStyle name="Input 25 3" xfId="5160"/>
    <cellStyle name="Input 25 3 2" xfId="8688"/>
    <cellStyle name="Input 25 3 3" xfId="9650"/>
    <cellStyle name="Input 25 4" xfId="8004"/>
    <cellStyle name="Input 25 5" xfId="5158"/>
    <cellStyle name="Input 26" xfId="1615"/>
    <cellStyle name="Input 26 2" xfId="5162"/>
    <cellStyle name="Input 26 2 2" xfId="8689"/>
    <cellStyle name="Input 26 2 3" xfId="9651"/>
    <cellStyle name="Input 26 3" xfId="5163"/>
    <cellStyle name="Input 26 3 2" xfId="8690"/>
    <cellStyle name="Input 26 3 3" xfId="9652"/>
    <cellStyle name="Input 26 4" xfId="8003"/>
    <cellStyle name="Input 26 5" xfId="5161"/>
    <cellStyle name="Input 27" xfId="1617"/>
    <cellStyle name="Input 27 2" xfId="5165"/>
    <cellStyle name="Input 27 2 2" xfId="8691"/>
    <cellStyle name="Input 27 2 3" xfId="9653"/>
    <cellStyle name="Input 27 3" xfId="5166"/>
    <cellStyle name="Input 27 3 2" xfId="8692"/>
    <cellStyle name="Input 27 3 3" xfId="9654"/>
    <cellStyle name="Input 27 4" xfId="8604"/>
    <cellStyle name="Input 27 5" xfId="5164"/>
    <cellStyle name="Input 28" xfId="1619"/>
    <cellStyle name="Input 28 2" xfId="5168"/>
    <cellStyle name="Input 28 2 2" xfId="8693"/>
    <cellStyle name="Input 28 2 3" xfId="9655"/>
    <cellStyle name="Input 28 3" xfId="5169"/>
    <cellStyle name="Input 28 3 2" xfId="8694"/>
    <cellStyle name="Input 28 3 3" xfId="9656"/>
    <cellStyle name="Input 28 4" xfId="8603"/>
    <cellStyle name="Input 28 5" xfId="5167"/>
    <cellStyle name="Input 29" xfId="1621"/>
    <cellStyle name="Input 29 2" xfId="5171"/>
    <cellStyle name="Input 29 2 2" xfId="8695"/>
    <cellStyle name="Input 29 2 3" xfId="9657"/>
    <cellStyle name="Input 29 3" xfId="5172"/>
    <cellStyle name="Input 29 3 2" xfId="8696"/>
    <cellStyle name="Input 29 3 3" xfId="9658"/>
    <cellStyle name="Input 29 4" xfId="8602"/>
    <cellStyle name="Input 29 5" xfId="5170"/>
    <cellStyle name="Input 3" xfId="1429"/>
    <cellStyle name="Input 3 10" xfId="5174"/>
    <cellStyle name="Input 3 10 2" xfId="8697"/>
    <cellStyle name="Input 3 10 3" xfId="9659"/>
    <cellStyle name="Input 3 11" xfId="5175"/>
    <cellStyle name="Input 3 11 2" xfId="8698"/>
    <cellStyle name="Input 3 11 3" xfId="9660"/>
    <cellStyle name="Input 3 12" xfId="8601"/>
    <cellStyle name="Input 3 13" xfId="5173"/>
    <cellStyle name="Input 3 2" xfId="5176"/>
    <cellStyle name="Input 3 2 2" xfId="7634"/>
    <cellStyle name="Input 3 3" xfId="5177"/>
    <cellStyle name="Input 3 3 2" xfId="8699"/>
    <cellStyle name="Input 3 3 3" xfId="9661"/>
    <cellStyle name="Input 3 4" xfId="5178"/>
    <cellStyle name="Input 3 4 2" xfId="8700"/>
    <cellStyle name="Input 3 4 3" xfId="9662"/>
    <cellStyle name="Input 3 5" xfId="5179"/>
    <cellStyle name="Input 3 5 2" xfId="8701"/>
    <cellStyle name="Input 3 5 3" xfId="9663"/>
    <cellStyle name="Input 3 6" xfId="5180"/>
    <cellStyle name="Input 3 6 2" xfId="8702"/>
    <cellStyle name="Input 3 6 3" xfId="9664"/>
    <cellStyle name="Input 3 7" xfId="5181"/>
    <cellStyle name="Input 3 7 2" xfId="8703"/>
    <cellStyle name="Input 3 7 3" xfId="9665"/>
    <cellStyle name="Input 3 8" xfId="5182"/>
    <cellStyle name="Input 3 8 2" xfId="8704"/>
    <cellStyle name="Input 3 8 3" xfId="9666"/>
    <cellStyle name="Input 3 9" xfId="5183"/>
    <cellStyle name="Input 3 9 2" xfId="8705"/>
    <cellStyle name="Input 3 9 3" xfId="9667"/>
    <cellStyle name="Input 30" xfId="1612"/>
    <cellStyle name="Input 30 2" xfId="5185"/>
    <cellStyle name="Input 30 2 2" xfId="8706"/>
    <cellStyle name="Input 30 2 3" xfId="9668"/>
    <cellStyle name="Input 30 3" xfId="5186"/>
    <cellStyle name="Input 30 3 2" xfId="8707"/>
    <cellStyle name="Input 30 3 3" xfId="9669"/>
    <cellStyle name="Input 30 4" xfId="8600"/>
    <cellStyle name="Input 30 5" xfId="5184"/>
    <cellStyle name="Input 31" xfId="1614"/>
    <cellStyle name="Input 31 2" xfId="5188"/>
    <cellStyle name="Input 31 2 2" xfId="8708"/>
    <cellStyle name="Input 31 2 3" xfId="9670"/>
    <cellStyle name="Input 31 3" xfId="5189"/>
    <cellStyle name="Input 31 3 2" xfId="8709"/>
    <cellStyle name="Input 31 3 3" xfId="9671"/>
    <cellStyle name="Input 31 4" xfId="8599"/>
    <cellStyle name="Input 31 5" xfId="5187"/>
    <cellStyle name="Input 32" xfId="1616"/>
    <cellStyle name="Input 32 2" xfId="5191"/>
    <cellStyle name="Input 32 2 2" xfId="8710"/>
    <cellStyle name="Input 32 2 3" xfId="9672"/>
    <cellStyle name="Input 32 3" xfId="5192"/>
    <cellStyle name="Input 32 3 2" xfId="8711"/>
    <cellStyle name="Input 32 3 3" xfId="9673"/>
    <cellStyle name="Input 32 4" xfId="8598"/>
    <cellStyle name="Input 32 5" xfId="5190"/>
    <cellStyle name="Input 33" xfId="1618"/>
    <cellStyle name="Input 33 2" xfId="5194"/>
    <cellStyle name="Input 33 2 2" xfId="8712"/>
    <cellStyle name="Input 33 2 3" xfId="9674"/>
    <cellStyle name="Input 33 3" xfId="5195"/>
    <cellStyle name="Input 33 3 2" xfId="8713"/>
    <cellStyle name="Input 33 3 3" xfId="9675"/>
    <cellStyle name="Input 33 4" xfId="8002"/>
    <cellStyle name="Input 33 5" xfId="5193"/>
    <cellStyle name="Input 34" xfId="1620"/>
    <cellStyle name="Input 34 2" xfId="5197"/>
    <cellStyle name="Input 34 2 2" xfId="8714"/>
    <cellStyle name="Input 34 2 3" xfId="9676"/>
    <cellStyle name="Input 34 3" xfId="5198"/>
    <cellStyle name="Input 34 3 2" xfId="8715"/>
    <cellStyle name="Input 34 3 3" xfId="9677"/>
    <cellStyle name="Input 34 4" xfId="8597"/>
    <cellStyle name="Input 34 5" xfId="5196"/>
    <cellStyle name="Input 35" xfId="1623"/>
    <cellStyle name="Input 35 2" xfId="5200"/>
    <cellStyle name="Input 35 2 2" xfId="8716"/>
    <cellStyle name="Input 35 2 3" xfId="9678"/>
    <cellStyle name="Input 35 3" xfId="5201"/>
    <cellStyle name="Input 35 3 2" xfId="8717"/>
    <cellStyle name="Input 35 3 3" xfId="9679"/>
    <cellStyle name="Input 35 4" xfId="8596"/>
    <cellStyle name="Input 35 5" xfId="5199"/>
    <cellStyle name="Input 36" xfId="1624"/>
    <cellStyle name="Input 36 2" xfId="5203"/>
    <cellStyle name="Input 36 2 2" xfId="8718"/>
    <cellStyle name="Input 36 2 3" xfId="9680"/>
    <cellStyle name="Input 36 3" xfId="5204"/>
    <cellStyle name="Input 36 3 2" xfId="8719"/>
    <cellStyle name="Input 36 3 3" xfId="9681"/>
    <cellStyle name="Input 36 4" xfId="7653"/>
    <cellStyle name="Input 36 5" xfId="5202"/>
    <cellStyle name="Input 37" xfId="1625"/>
    <cellStyle name="Input 37 2" xfId="5206"/>
    <cellStyle name="Input 37 2 2" xfId="8720"/>
    <cellStyle name="Input 37 2 3" xfId="9682"/>
    <cellStyle name="Input 37 3" xfId="5207"/>
    <cellStyle name="Input 37 3 2" xfId="8721"/>
    <cellStyle name="Input 37 3 3" xfId="9683"/>
    <cellStyle name="Input 37 4" xfId="8595"/>
    <cellStyle name="Input 37 5" xfId="5205"/>
    <cellStyle name="Input 38" xfId="1628"/>
    <cellStyle name="Input 38 2" xfId="5209"/>
    <cellStyle name="Input 38 2 2" xfId="8722"/>
    <cellStyle name="Input 38 2 3" xfId="9684"/>
    <cellStyle name="Input 38 3" xfId="5210"/>
    <cellStyle name="Input 38 3 2" xfId="8723"/>
    <cellStyle name="Input 38 3 3" xfId="9685"/>
    <cellStyle name="Input 38 4" xfId="8594"/>
    <cellStyle name="Input 38 5" xfId="5208"/>
    <cellStyle name="Input 39" xfId="1629"/>
    <cellStyle name="Input 39 2" xfId="5212"/>
    <cellStyle name="Input 39 2 2" xfId="8724"/>
    <cellStyle name="Input 39 2 3" xfId="9686"/>
    <cellStyle name="Input 39 3" xfId="5213"/>
    <cellStyle name="Input 39 3 2" xfId="8725"/>
    <cellStyle name="Input 39 3 3" xfId="9687"/>
    <cellStyle name="Input 39 4" xfId="8593"/>
    <cellStyle name="Input 39 5" xfId="5211"/>
    <cellStyle name="Input 4" xfId="1433"/>
    <cellStyle name="Input 4 2" xfId="5215"/>
    <cellStyle name="Input 4 2 2" xfId="8726"/>
    <cellStyle name="Input 4 2 3" xfId="9688"/>
    <cellStyle name="Input 4 3" xfId="5216"/>
    <cellStyle name="Input 4 3 2" xfId="8727"/>
    <cellStyle name="Input 4 3 3" xfId="9689"/>
    <cellStyle name="Input 4 4" xfId="8592"/>
    <cellStyle name="Input 4 5" xfId="5214"/>
    <cellStyle name="Input 40" xfId="1622"/>
    <cellStyle name="Input 40 2" xfId="8728"/>
    <cellStyle name="Input 40 3" xfId="9690"/>
    <cellStyle name="Input 40 4" xfId="5217"/>
    <cellStyle name="Input 41" xfId="2107"/>
    <cellStyle name="Input 41 2" xfId="8729"/>
    <cellStyle name="Input 41 3" xfId="9691"/>
    <cellStyle name="Input 41 4" xfId="5218"/>
    <cellStyle name="Input 42" xfId="2186"/>
    <cellStyle name="Input 42 2" xfId="8730"/>
    <cellStyle name="Input 42 3" xfId="9692"/>
    <cellStyle name="Input 42 4" xfId="5219"/>
    <cellStyle name="Input 43" xfId="2189"/>
    <cellStyle name="Input 43 2" xfId="8731"/>
    <cellStyle name="Input 43 3" xfId="9693"/>
    <cellStyle name="Input 43 4" xfId="5220"/>
    <cellStyle name="Input 44" xfId="2193"/>
    <cellStyle name="Input 44 2" xfId="8732"/>
    <cellStyle name="Input 44 3" xfId="9694"/>
    <cellStyle name="Input 44 4" xfId="5221"/>
    <cellStyle name="Input 45" xfId="2190"/>
    <cellStyle name="Input 45 2" xfId="8733"/>
    <cellStyle name="Input 45 3" xfId="9695"/>
    <cellStyle name="Input 45 4" xfId="5222"/>
    <cellStyle name="Input 46" xfId="5223"/>
    <cellStyle name="Input 46 2" xfId="8734"/>
    <cellStyle name="Input 46 3" xfId="9696"/>
    <cellStyle name="Input 47" xfId="5224"/>
    <cellStyle name="Input 47 2" xfId="8735"/>
    <cellStyle name="Input 47 3" xfId="9697"/>
    <cellStyle name="Input 48" xfId="5225"/>
    <cellStyle name="Input 48 2" xfId="8736"/>
    <cellStyle name="Input 48 3" xfId="9698"/>
    <cellStyle name="Input 49" xfId="5226"/>
    <cellStyle name="Input 49 2" xfId="8737"/>
    <cellStyle name="Input 49 3" xfId="9699"/>
    <cellStyle name="Input 5" xfId="1436"/>
    <cellStyle name="Input 5 2" xfId="5228"/>
    <cellStyle name="Input 5 2 2" xfId="8738"/>
    <cellStyle name="Input 5 2 3" xfId="9700"/>
    <cellStyle name="Input 5 3" xfId="5229"/>
    <cellStyle name="Input 5 3 2" xfId="8739"/>
    <cellStyle name="Input 5 3 3" xfId="9701"/>
    <cellStyle name="Input 5 4" xfId="8591"/>
    <cellStyle name="Input 5 5" xfId="5227"/>
    <cellStyle name="Input 50" xfId="5230"/>
    <cellStyle name="Input 50 2" xfId="8740"/>
    <cellStyle name="Input 50 3" xfId="9702"/>
    <cellStyle name="Input 51" xfId="5231"/>
    <cellStyle name="Input 51 2" xfId="8741"/>
    <cellStyle name="Input 51 3" xfId="9703"/>
    <cellStyle name="Input 52" xfId="5232"/>
    <cellStyle name="Input 52 2" xfId="8742"/>
    <cellStyle name="Input 52 3" xfId="9704"/>
    <cellStyle name="Input 53" xfId="7637"/>
    <cellStyle name="Input 54" xfId="5098"/>
    <cellStyle name="Input 6" xfId="1439"/>
    <cellStyle name="Input 6 2" xfId="5234"/>
    <cellStyle name="Input 6 2 2" xfId="8743"/>
    <cellStyle name="Input 6 2 3" xfId="9705"/>
    <cellStyle name="Input 6 3" xfId="5235"/>
    <cellStyle name="Input 6 3 2" xfId="8744"/>
    <cellStyle name="Input 6 3 3" xfId="9706"/>
    <cellStyle name="Input 6 4" xfId="7652"/>
    <cellStyle name="Input 6 5" xfId="5233"/>
    <cellStyle name="Input 7" xfId="1442"/>
    <cellStyle name="Input 7 2" xfId="5237"/>
    <cellStyle name="Input 7 2 2" xfId="8745"/>
    <cellStyle name="Input 7 2 3" xfId="9707"/>
    <cellStyle name="Input 7 3" xfId="5238"/>
    <cellStyle name="Input 7 3 2" xfId="8746"/>
    <cellStyle name="Input 7 3 3" xfId="9708"/>
    <cellStyle name="Input 7 4" xfId="8000"/>
    <cellStyle name="Input 7 5" xfId="5236"/>
    <cellStyle name="Input 8" xfId="1116"/>
    <cellStyle name="Input 8 2" xfId="5240"/>
    <cellStyle name="Input 8 2 2" xfId="8747"/>
    <cellStyle name="Input 8 2 3" xfId="9709"/>
    <cellStyle name="Input 8 3" xfId="5241"/>
    <cellStyle name="Input 8 3 2" xfId="8748"/>
    <cellStyle name="Input 8 3 3" xfId="9710"/>
    <cellStyle name="Input 8 4" xfId="7651"/>
    <cellStyle name="Input 8 5" xfId="5239"/>
    <cellStyle name="Input 9" xfId="1120"/>
    <cellStyle name="Input 9 2" xfId="5243"/>
    <cellStyle name="Input 9 2 2" xfId="8749"/>
    <cellStyle name="Input 9 2 3" xfId="9711"/>
    <cellStyle name="Input 9 3" xfId="5244"/>
    <cellStyle name="Input 9 3 2" xfId="8750"/>
    <cellStyle name="Input 9 3 3" xfId="9712"/>
    <cellStyle name="Input 9 4" xfId="7650"/>
    <cellStyle name="Input 9 5" xfId="5242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2" xfId="5353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3" xfId="5431"/>
    <cellStyle name="Normal 12 2 4" xfId="5429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3" xfId="5498"/>
    <cellStyle name="Normal 18 3 4" xfId="5496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1" xfId="5783"/>
    <cellStyle name="Normal 4 3 2" xfId="1745"/>
    <cellStyle name="Normal 4 3 2 2" xfId="5785"/>
    <cellStyle name="Normal 4 3 3" xfId="5786"/>
    <cellStyle name="Normal 4 3 4" xfId="5787"/>
    <cellStyle name="Normal 4 3 5" xfId="5788"/>
    <cellStyle name="Normal 4 3 6" xfId="5789"/>
    <cellStyle name="Normal 4 3 7" xfId="5790"/>
    <cellStyle name="Normal 4 3 8" xfId="5791"/>
    <cellStyle name="Normal 4 3 9" xfId="5792"/>
    <cellStyle name="Normal 4 4" xfId="1746"/>
    <cellStyle name="Normal 4 4 2" xfId="5793"/>
    <cellStyle name="Normal 4 5" xfId="1747"/>
    <cellStyle name="Normal 4 5 2" xfId="5794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3" xfId="5888"/>
    <cellStyle name="Normal 48 2 4" xfId="5886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2" xfId="5899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2" xfId="892"/>
    <cellStyle name="Normal 50 2 2" xfId="5934"/>
    <cellStyle name="Normal 50 2 3" xfId="5935"/>
    <cellStyle name="Normal 50 2 4" xfId="5933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6" xfId="5991"/>
    <cellStyle name="Normal 67" xfId="5992"/>
    <cellStyle name="Normal 67 2" xfId="9432"/>
    <cellStyle name="Normal 68" xfId="9481"/>
    <cellStyle name="Normal 69" xfId="2195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1" xfId="9943"/>
    <cellStyle name="Normal 8" xfId="1768"/>
    <cellStyle name="Normal 8 10" xfId="6017"/>
    <cellStyle name="Normal 8 11" xfId="6018"/>
    <cellStyle name="Normal 8 12" xfId="6016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5" xfId="6022"/>
    <cellStyle name="Normal 8 6" xfId="6023"/>
    <cellStyle name="Normal 8 7" xfId="6024"/>
    <cellStyle name="Normal 8 8" xfId="6025"/>
    <cellStyle name="Normal 8 9" xfId="6026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3" xfId="9713"/>
    <cellStyle name="Note 10 3" xfId="6041"/>
    <cellStyle name="Note 10 3 2" xfId="8772"/>
    <cellStyle name="Note 10 3 3" xfId="9714"/>
    <cellStyle name="Note 10 4" xfId="8579"/>
    <cellStyle name="Note 11" xfId="1777"/>
    <cellStyle name="Note 11 2" xfId="6042"/>
    <cellStyle name="Note 11 2 2" xfId="8773"/>
    <cellStyle name="Note 11 2 3" xfId="9715"/>
    <cellStyle name="Note 11 3" xfId="6043"/>
    <cellStyle name="Note 11 3 2" xfId="8774"/>
    <cellStyle name="Note 11 3 3" xfId="9716"/>
    <cellStyle name="Note 11 4" xfId="7145"/>
    <cellStyle name="Note 12" xfId="1778"/>
    <cellStyle name="Note 12 2" xfId="6044"/>
    <cellStyle name="Note 12 2 2" xfId="8775"/>
    <cellStyle name="Note 12 2 3" xfId="9717"/>
    <cellStyle name="Note 12 3" xfId="6045"/>
    <cellStyle name="Note 12 3 2" xfId="8776"/>
    <cellStyle name="Note 12 3 3" xfId="9718"/>
    <cellStyle name="Note 12 4" xfId="8578"/>
    <cellStyle name="Note 13" xfId="1779"/>
    <cellStyle name="Note 13 2" xfId="6046"/>
    <cellStyle name="Note 13 2 2" xfId="8777"/>
    <cellStyle name="Note 13 2 3" xfId="9719"/>
    <cellStyle name="Note 13 3" xfId="6047"/>
    <cellStyle name="Note 13 3 2" xfId="8778"/>
    <cellStyle name="Note 13 3 3" xfId="9720"/>
    <cellStyle name="Note 13 4" xfId="8577"/>
    <cellStyle name="Note 14" xfId="1780"/>
    <cellStyle name="Note 14 2" xfId="6048"/>
    <cellStyle name="Note 14 2 2" xfId="8779"/>
    <cellStyle name="Note 14 2 3" xfId="9721"/>
    <cellStyle name="Note 14 3" xfId="6049"/>
    <cellStyle name="Note 14 3 2" xfId="8780"/>
    <cellStyle name="Note 14 3 3" xfId="9722"/>
    <cellStyle name="Note 14 4" xfId="7996"/>
    <cellStyle name="Note 15" xfId="1782"/>
    <cellStyle name="Note 15 2" xfId="6050"/>
    <cellStyle name="Note 15 2 2" xfId="8781"/>
    <cellStyle name="Note 15 2 3" xfId="9723"/>
    <cellStyle name="Note 15 3" xfId="6051"/>
    <cellStyle name="Note 15 3 2" xfId="8782"/>
    <cellStyle name="Note 15 3 3" xfId="9724"/>
    <cellStyle name="Note 15 4" xfId="9479"/>
    <cellStyle name="Note 16" xfId="1784"/>
    <cellStyle name="Note 16 2" xfId="6052"/>
    <cellStyle name="Note 16 2 2" xfId="8783"/>
    <cellStyle name="Note 16 2 3" xfId="9725"/>
    <cellStyle name="Note 16 3" xfId="6053"/>
    <cellStyle name="Note 16 3 2" xfId="8784"/>
    <cellStyle name="Note 16 3 3" xfId="9726"/>
    <cellStyle name="Note 16 4" xfId="8576"/>
    <cellStyle name="Note 17" xfId="1786"/>
    <cellStyle name="Note 17 2" xfId="6054"/>
    <cellStyle name="Note 17 2 2" xfId="8785"/>
    <cellStyle name="Note 17 2 3" xfId="9727"/>
    <cellStyle name="Note 17 3" xfId="6055"/>
    <cellStyle name="Note 17 3 2" xfId="8786"/>
    <cellStyle name="Note 17 3 3" xfId="9728"/>
    <cellStyle name="Note 17 4" xfId="8119"/>
    <cellStyle name="Note 18" xfId="1788"/>
    <cellStyle name="Note 18 2" xfId="6056"/>
    <cellStyle name="Note 18 2 2" xfId="8787"/>
    <cellStyle name="Note 18 2 3" xfId="9729"/>
    <cellStyle name="Note 18 3" xfId="6057"/>
    <cellStyle name="Note 18 3 2" xfId="8788"/>
    <cellStyle name="Note 18 3 3" xfId="9730"/>
    <cellStyle name="Note 18 4" xfId="7973"/>
    <cellStyle name="Note 19" xfId="1790"/>
    <cellStyle name="Note 19 2" xfId="6058"/>
    <cellStyle name="Note 19 2 2" xfId="8789"/>
    <cellStyle name="Note 19 2 3" xfId="9731"/>
    <cellStyle name="Note 19 3" xfId="6059"/>
    <cellStyle name="Note 19 3 2" xfId="8790"/>
    <cellStyle name="Note 19 3 3" xfId="9732"/>
    <cellStyle name="Note 19 4" xfId="8575"/>
    <cellStyle name="Note 2" xfId="1791"/>
    <cellStyle name="Note 2 10" xfId="6061"/>
    <cellStyle name="Note 2 10 2" xfId="8791"/>
    <cellStyle name="Note 2 10 3" xfId="9733"/>
    <cellStyle name="Note 2 11" xfId="6062"/>
    <cellStyle name="Note 2 11 2" xfId="8792"/>
    <cellStyle name="Note 2 11 3" xfId="9734"/>
    <cellStyle name="Note 2 12" xfId="8574"/>
    <cellStyle name="Note 2 13" xfId="6060"/>
    <cellStyle name="Note 2 2" xfId="2123"/>
    <cellStyle name="Note 2 2 2" xfId="7632"/>
    <cellStyle name="Note 2 2 3" xfId="6063"/>
    <cellStyle name="Note 2 3" xfId="6064"/>
    <cellStyle name="Note 2 3 2" xfId="8793"/>
    <cellStyle name="Note 2 3 3" xfId="9735"/>
    <cellStyle name="Note 2 4" xfId="6065"/>
    <cellStyle name="Note 2 4 2" xfId="8794"/>
    <cellStyle name="Note 2 4 3" xfId="9736"/>
    <cellStyle name="Note 2 5" xfId="6066"/>
    <cellStyle name="Note 2 5 2" xfId="8795"/>
    <cellStyle name="Note 2 5 3" xfId="9737"/>
    <cellStyle name="Note 2 6" xfId="6067"/>
    <cellStyle name="Note 2 6 2" xfId="8796"/>
    <cellStyle name="Note 2 6 3" xfId="9738"/>
    <cellStyle name="Note 2 7" xfId="6068"/>
    <cellStyle name="Note 2 7 2" xfId="8797"/>
    <cellStyle name="Note 2 7 3" xfId="9739"/>
    <cellStyle name="Note 2 8" xfId="6069"/>
    <cellStyle name="Note 2 8 2" xfId="8798"/>
    <cellStyle name="Note 2 8 3" xfId="9740"/>
    <cellStyle name="Note 2 9" xfId="6070"/>
    <cellStyle name="Note 2 9 2" xfId="8799"/>
    <cellStyle name="Note 2 9 3" xfId="9741"/>
    <cellStyle name="Note 20" xfId="1781"/>
    <cellStyle name="Note 20 2" xfId="6071"/>
    <cellStyle name="Note 20 2 2" xfId="8800"/>
    <cellStyle name="Note 20 2 3" xfId="9742"/>
    <cellStyle name="Note 20 3" xfId="6072"/>
    <cellStyle name="Note 20 3 2" xfId="8801"/>
    <cellStyle name="Note 20 3 3" xfId="9743"/>
    <cellStyle name="Note 20 4" xfId="8573"/>
    <cellStyle name="Note 21" xfId="1783"/>
    <cellStyle name="Note 21 2" xfId="6073"/>
    <cellStyle name="Note 21 2 2" xfId="8802"/>
    <cellStyle name="Note 21 2 3" xfId="9744"/>
    <cellStyle name="Note 21 3" xfId="6074"/>
    <cellStyle name="Note 21 3 2" xfId="8803"/>
    <cellStyle name="Note 21 3 3" xfId="9745"/>
    <cellStyle name="Note 21 4" xfId="8572"/>
    <cellStyle name="Note 22" xfId="1785"/>
    <cellStyle name="Note 22 2" xfId="6075"/>
    <cellStyle name="Note 22 2 2" xfId="8804"/>
    <cellStyle name="Note 22 2 3" xfId="9746"/>
    <cellStyle name="Note 22 3" xfId="6076"/>
    <cellStyle name="Note 22 3 2" xfId="8805"/>
    <cellStyle name="Note 22 3 3" xfId="9747"/>
    <cellStyle name="Note 22 4" xfId="7995"/>
    <cellStyle name="Note 23" xfId="1787"/>
    <cellStyle name="Note 23 2" xfId="6077"/>
    <cellStyle name="Note 23 2 2" xfId="8806"/>
    <cellStyle name="Note 23 2 3" xfId="9748"/>
    <cellStyle name="Note 23 3" xfId="6078"/>
    <cellStyle name="Note 23 3 2" xfId="8807"/>
    <cellStyle name="Note 23 3 3" xfId="9749"/>
    <cellStyle name="Note 23 4" xfId="8571"/>
    <cellStyle name="Note 24" xfId="1789"/>
    <cellStyle name="Note 24 2" xfId="6079"/>
    <cellStyle name="Note 24 2 2" xfId="8808"/>
    <cellStyle name="Note 24 2 3" xfId="9750"/>
    <cellStyle name="Note 24 3" xfId="6080"/>
    <cellStyle name="Note 24 3 2" xfId="8809"/>
    <cellStyle name="Note 24 3 3" xfId="9751"/>
    <cellStyle name="Note 24 4" xfId="8570"/>
    <cellStyle name="Note 25" xfId="1793"/>
    <cellStyle name="Note 25 2" xfId="6081"/>
    <cellStyle name="Note 25 2 2" xfId="8810"/>
    <cellStyle name="Note 25 2 3" xfId="9752"/>
    <cellStyle name="Note 25 3" xfId="6082"/>
    <cellStyle name="Note 25 3 2" xfId="8811"/>
    <cellStyle name="Note 25 3 3" xfId="9753"/>
    <cellStyle name="Note 25 4" xfId="8569"/>
    <cellStyle name="Note 26" xfId="1795"/>
    <cellStyle name="Note 26 2" xfId="6083"/>
    <cellStyle name="Note 26 2 2" xfId="8812"/>
    <cellStyle name="Note 26 2 3" xfId="9754"/>
    <cellStyle name="Note 26 3" xfId="6084"/>
    <cellStyle name="Note 26 3 2" xfId="8813"/>
    <cellStyle name="Note 26 3 3" xfId="9755"/>
    <cellStyle name="Note 26 4" xfId="8568"/>
    <cellStyle name="Note 27" xfId="1797"/>
    <cellStyle name="Note 27 2" xfId="6086"/>
    <cellStyle name="Note 27 2 2" xfId="8814"/>
    <cellStyle name="Note 27 2 3" xfId="9756"/>
    <cellStyle name="Note 27 3" xfId="6087"/>
    <cellStyle name="Note 27 3 2" xfId="8815"/>
    <cellStyle name="Note 27 3 3" xfId="9757"/>
    <cellStyle name="Note 27 4" xfId="7716"/>
    <cellStyle name="Note 27 5" xfId="8567"/>
    <cellStyle name="Note 27 6" xfId="6085"/>
    <cellStyle name="Note 28" xfId="1799"/>
    <cellStyle name="Note 28 2" xfId="6089"/>
    <cellStyle name="Note 28 2 2" xfId="8816"/>
    <cellStyle name="Note 28 2 3" xfId="9758"/>
    <cellStyle name="Note 28 3" xfId="6090"/>
    <cellStyle name="Note 28 3 2" xfId="8817"/>
    <cellStyle name="Note 28 3 3" xfId="9759"/>
    <cellStyle name="Note 28 4" xfId="7717"/>
    <cellStyle name="Note 28 5" xfId="8566"/>
    <cellStyle name="Note 28 6" xfId="6088"/>
    <cellStyle name="Note 29" xfId="1801"/>
    <cellStyle name="Note 29 2" xfId="6092"/>
    <cellStyle name="Note 29 2 2" xfId="8818"/>
    <cellStyle name="Note 29 2 3" xfId="9760"/>
    <cellStyle name="Note 29 3" xfId="6093"/>
    <cellStyle name="Note 29 3 2" xfId="8819"/>
    <cellStyle name="Note 29 3 3" xfId="9761"/>
    <cellStyle name="Note 29 4" xfId="7718"/>
    <cellStyle name="Note 29 5" xfId="8565"/>
    <cellStyle name="Note 29 6" xfId="6091"/>
    <cellStyle name="Note 3" xfId="1802"/>
    <cellStyle name="Note 3 2" xfId="6095"/>
    <cellStyle name="Note 3 2 2" xfId="8820"/>
    <cellStyle name="Note 3 2 3" xfId="9762"/>
    <cellStyle name="Note 3 3" xfId="6096"/>
    <cellStyle name="Note 3 3 2" xfId="8821"/>
    <cellStyle name="Note 3 3 3" xfId="9763"/>
    <cellStyle name="Note 3 4" xfId="7719"/>
    <cellStyle name="Note 3 5" xfId="7994"/>
    <cellStyle name="Note 3 6" xfId="6094"/>
    <cellStyle name="Note 30" xfId="1792"/>
    <cellStyle name="Note 30 2" xfId="6098"/>
    <cellStyle name="Note 30 2 2" xfId="8822"/>
    <cellStyle name="Note 30 2 3" xfId="9764"/>
    <cellStyle name="Note 30 3" xfId="6099"/>
    <cellStyle name="Note 30 3 2" xfId="8823"/>
    <cellStyle name="Note 30 3 3" xfId="9765"/>
    <cellStyle name="Note 30 4" xfId="7720"/>
    <cellStyle name="Note 30 5" xfId="8564"/>
    <cellStyle name="Note 30 6" xfId="6097"/>
    <cellStyle name="Note 31" xfId="1794"/>
    <cellStyle name="Note 31 2" xfId="6101"/>
    <cellStyle name="Note 31 2 2" xfId="8824"/>
    <cellStyle name="Note 31 2 3" xfId="9766"/>
    <cellStyle name="Note 31 3" xfId="6102"/>
    <cellStyle name="Note 31 3 2" xfId="8825"/>
    <cellStyle name="Note 31 3 3" xfId="9767"/>
    <cellStyle name="Note 31 4" xfId="7721"/>
    <cellStyle name="Note 31 5" xfId="8563"/>
    <cellStyle name="Note 31 6" xfId="6100"/>
    <cellStyle name="Note 32" xfId="1796"/>
    <cellStyle name="Note 32 2" xfId="6104"/>
    <cellStyle name="Note 32 2 2" xfId="8826"/>
    <cellStyle name="Note 32 2 3" xfId="9768"/>
    <cellStyle name="Note 32 3" xfId="6105"/>
    <cellStyle name="Note 32 3 2" xfId="8827"/>
    <cellStyle name="Note 32 3 3" xfId="9769"/>
    <cellStyle name="Note 32 4" xfId="7722"/>
    <cellStyle name="Note 32 5" xfId="7648"/>
    <cellStyle name="Note 32 6" xfId="6103"/>
    <cellStyle name="Note 33" xfId="1798"/>
    <cellStyle name="Note 33 2" xfId="6107"/>
    <cellStyle name="Note 33 2 2" xfId="8828"/>
    <cellStyle name="Note 33 2 3" xfId="9770"/>
    <cellStyle name="Note 33 3" xfId="6108"/>
    <cellStyle name="Note 33 3 2" xfId="8829"/>
    <cellStyle name="Note 33 3 3" xfId="9771"/>
    <cellStyle name="Note 33 4" xfId="7723"/>
    <cellStyle name="Note 33 5" xfId="8560"/>
    <cellStyle name="Note 33 6" xfId="6106"/>
    <cellStyle name="Note 34" xfId="1800"/>
    <cellStyle name="Note 34 2" xfId="6110"/>
    <cellStyle name="Note 34 2 2" xfId="8830"/>
    <cellStyle name="Note 34 2 3" xfId="9772"/>
    <cellStyle name="Note 34 3" xfId="6111"/>
    <cellStyle name="Note 34 3 2" xfId="8831"/>
    <cellStyle name="Note 34 3 3" xfId="9773"/>
    <cellStyle name="Note 34 4" xfId="7724"/>
    <cellStyle name="Note 34 5" xfId="8559"/>
    <cellStyle name="Note 34 6" xfId="6109"/>
    <cellStyle name="Note 35" xfId="1804"/>
    <cellStyle name="Note 35 2" xfId="6113"/>
    <cellStyle name="Note 35 2 2" xfId="8832"/>
    <cellStyle name="Note 35 2 3" xfId="9774"/>
    <cellStyle name="Note 35 3" xfId="6114"/>
    <cellStyle name="Note 35 3 2" xfId="8833"/>
    <cellStyle name="Note 35 3 3" xfId="9775"/>
    <cellStyle name="Note 35 4" xfId="7725"/>
    <cellStyle name="Note 35 5" xfId="7647"/>
    <cellStyle name="Note 35 6" xfId="6112"/>
    <cellStyle name="Note 36" xfId="1805"/>
    <cellStyle name="Note 36 2" xfId="6116"/>
    <cellStyle name="Note 36 2 2" xfId="8834"/>
    <cellStyle name="Note 36 2 3" xfId="9776"/>
    <cellStyle name="Note 36 3" xfId="6117"/>
    <cellStyle name="Note 36 3 2" xfId="8835"/>
    <cellStyle name="Note 36 3 3" xfId="9777"/>
    <cellStyle name="Note 36 4" xfId="7726"/>
    <cellStyle name="Note 36 5" xfId="8115"/>
    <cellStyle name="Note 36 6" xfId="6115"/>
    <cellStyle name="Note 37" xfId="1350"/>
    <cellStyle name="Note 37 2" xfId="6119"/>
    <cellStyle name="Note 37 2 2" xfId="8836"/>
    <cellStyle name="Note 37 2 3" xfId="9778"/>
    <cellStyle name="Note 37 3" xfId="6120"/>
    <cellStyle name="Note 37 3 2" xfId="8837"/>
    <cellStyle name="Note 37 3 3" xfId="9779"/>
    <cellStyle name="Note 37 4" xfId="7727"/>
    <cellStyle name="Note 37 5" xfId="9478"/>
    <cellStyle name="Note 37 6" xfId="6118"/>
    <cellStyle name="Note 38" xfId="1806"/>
    <cellStyle name="Note 38 2" xfId="6122"/>
    <cellStyle name="Note 38 2 2" xfId="8838"/>
    <cellStyle name="Note 38 2 3" xfId="9780"/>
    <cellStyle name="Note 38 3" xfId="6123"/>
    <cellStyle name="Note 38 3 2" xfId="8839"/>
    <cellStyle name="Note 38 3 3" xfId="9781"/>
    <cellStyle name="Note 38 4" xfId="7728"/>
    <cellStyle name="Note 38 5" xfId="7992"/>
    <cellStyle name="Note 38 6" xfId="6121"/>
    <cellStyle name="Note 39" xfId="1807"/>
    <cellStyle name="Note 39 2" xfId="6125"/>
    <cellStyle name="Note 39 2 2" xfId="8840"/>
    <cellStyle name="Note 39 2 3" xfId="9782"/>
    <cellStyle name="Note 39 3" xfId="6126"/>
    <cellStyle name="Note 39 3 2" xfId="8841"/>
    <cellStyle name="Note 39 3 3" xfId="9783"/>
    <cellStyle name="Note 39 4" xfId="7729"/>
    <cellStyle name="Note 39 5" xfId="9477"/>
    <cellStyle name="Note 39 6" xfId="6124"/>
    <cellStyle name="Note 4" xfId="1808"/>
    <cellStyle name="Note 4 2" xfId="6128"/>
    <cellStyle name="Note 4 2 2" xfId="8842"/>
    <cellStyle name="Note 4 2 3" xfId="9784"/>
    <cellStyle name="Note 4 3" xfId="6129"/>
    <cellStyle name="Note 4 3 2" xfId="8843"/>
    <cellStyle name="Note 4 3 3" xfId="9785"/>
    <cellStyle name="Note 4 4" xfId="7730"/>
    <cellStyle name="Note 4 5" xfId="7991"/>
    <cellStyle name="Note 4 6" xfId="6127"/>
    <cellStyle name="Note 40" xfId="1803"/>
    <cellStyle name="Note 40 2" xfId="8844"/>
    <cellStyle name="Note 40 3" xfId="9786"/>
    <cellStyle name="Note 40 4" xfId="6130"/>
    <cellStyle name="Note 41" xfId="2122"/>
    <cellStyle name="Note 41 2" xfId="8845"/>
    <cellStyle name="Note 41 3" xfId="9787"/>
    <cellStyle name="Note 41 4" xfId="6131"/>
    <cellStyle name="Note 42" xfId="6132"/>
    <cellStyle name="Note 42 2" xfId="8846"/>
    <cellStyle name="Note 42 3" xfId="9788"/>
    <cellStyle name="Note 43" xfId="6133"/>
    <cellStyle name="Note 43 2" xfId="8847"/>
    <cellStyle name="Note 43 3" xfId="9789"/>
    <cellStyle name="Note 44" xfId="6134"/>
    <cellStyle name="Note 44 2" xfId="8848"/>
    <cellStyle name="Note 44 3" xfId="9790"/>
    <cellStyle name="Note 45" xfId="6135"/>
    <cellStyle name="Note 45 2" xfId="8849"/>
    <cellStyle name="Note 45 3" xfId="9791"/>
    <cellStyle name="Note 46" xfId="6136"/>
    <cellStyle name="Note 46 2" xfId="8850"/>
    <cellStyle name="Note 46 3" xfId="9792"/>
    <cellStyle name="Note 47" xfId="6137"/>
    <cellStyle name="Note 47 2" xfId="8851"/>
    <cellStyle name="Note 47 3" xfId="9793"/>
    <cellStyle name="Note 48" xfId="6138"/>
    <cellStyle name="Note 48 2" xfId="8852"/>
    <cellStyle name="Note 48 3" xfId="9794"/>
    <cellStyle name="Note 49" xfId="6139"/>
    <cellStyle name="Note 49 2" xfId="8853"/>
    <cellStyle name="Note 49 3" xfId="9795"/>
    <cellStyle name="Note 5" xfId="1809"/>
    <cellStyle name="Note 5 2" xfId="6141"/>
    <cellStyle name="Note 5 2 2" xfId="8854"/>
    <cellStyle name="Note 5 2 3" xfId="9796"/>
    <cellStyle name="Note 5 3" xfId="6142"/>
    <cellStyle name="Note 5 3 2" xfId="8855"/>
    <cellStyle name="Note 5 3 3" xfId="9797"/>
    <cellStyle name="Note 5 4" xfId="7731"/>
    <cellStyle name="Note 5 5" xfId="7990"/>
    <cellStyle name="Note 5 6" xfId="6140"/>
    <cellStyle name="Note 50" xfId="7633"/>
    <cellStyle name="Note 51" xfId="6039"/>
    <cellStyle name="Note 6" xfId="1810"/>
    <cellStyle name="Note 6 2" xfId="6144"/>
    <cellStyle name="Note 6 2 2" xfId="8856"/>
    <cellStyle name="Note 6 2 3" xfId="9798"/>
    <cellStyle name="Note 6 3" xfId="6145"/>
    <cellStyle name="Note 6 3 2" xfId="8857"/>
    <cellStyle name="Note 6 3 3" xfId="9799"/>
    <cellStyle name="Note 6 4" xfId="7732"/>
    <cellStyle name="Note 6 5" xfId="9476"/>
    <cellStyle name="Note 6 6" xfId="6143"/>
    <cellStyle name="Note 7" xfId="1811"/>
    <cellStyle name="Note 7 2" xfId="6147"/>
    <cellStyle name="Note 7 2 2" xfId="8858"/>
    <cellStyle name="Note 7 2 3" xfId="9800"/>
    <cellStyle name="Note 7 3" xfId="6148"/>
    <cellStyle name="Note 7 3 2" xfId="8859"/>
    <cellStyle name="Note 7 3 3" xfId="9801"/>
    <cellStyle name="Note 7 4" xfId="7733"/>
    <cellStyle name="Note 7 5" xfId="9475"/>
    <cellStyle name="Note 7 6" xfId="6146"/>
    <cellStyle name="Note 8" xfId="1812"/>
    <cellStyle name="Note 8 2" xfId="6150"/>
    <cellStyle name="Note 8 2 2" xfId="8860"/>
    <cellStyle name="Note 8 2 3" xfId="9802"/>
    <cellStyle name="Note 8 3" xfId="6151"/>
    <cellStyle name="Note 8 3 2" xfId="8861"/>
    <cellStyle name="Note 8 3 3" xfId="9803"/>
    <cellStyle name="Note 8 4" xfId="7734"/>
    <cellStyle name="Note 8 5" xfId="9474"/>
    <cellStyle name="Note 8 6" xfId="6149"/>
    <cellStyle name="Note 9" xfId="1813"/>
    <cellStyle name="Note 9 2" xfId="6153"/>
    <cellStyle name="Note 9 2 2" xfId="8862"/>
    <cellStyle name="Note 9 2 3" xfId="9804"/>
    <cellStyle name="Note 9 3" xfId="6154"/>
    <cellStyle name="Note 9 3 2" xfId="8863"/>
    <cellStyle name="Note 9 3 3" xfId="9805"/>
    <cellStyle name="Note 9 4" xfId="7735"/>
    <cellStyle name="Note 9 5" xfId="9473"/>
    <cellStyle name="Note 9 6" xfId="6152"/>
    <cellStyle name="Number 1" xfId="6155"/>
    <cellStyle name="Number 1 2" xfId="7736"/>
    <cellStyle name="Number 1 3" xfId="7989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utput 10" xfId="488"/>
    <cellStyle name="Output 10 2" xfId="6159"/>
    <cellStyle name="Output 10 2 2" xfId="8864"/>
    <cellStyle name="Output 10 2 3" xfId="9806"/>
    <cellStyle name="Output 10 3" xfId="6160"/>
    <cellStyle name="Output 10 3 2" xfId="8865"/>
    <cellStyle name="Output 10 3 3" xfId="9807"/>
    <cellStyle name="Output 10 4" xfId="7738"/>
    <cellStyle name="Output 10 5" xfId="7987"/>
    <cellStyle name="Output 10 6" xfId="6158"/>
    <cellStyle name="Output 11" xfId="490"/>
    <cellStyle name="Output 11 2" xfId="6162"/>
    <cellStyle name="Output 11 2 2" xfId="8866"/>
    <cellStyle name="Output 11 2 3" xfId="9808"/>
    <cellStyle name="Output 11 3" xfId="6163"/>
    <cellStyle name="Output 11 3 2" xfId="8867"/>
    <cellStyle name="Output 11 3 3" xfId="9809"/>
    <cellStyle name="Output 11 4" xfId="7739"/>
    <cellStyle name="Output 11 5" xfId="7986"/>
    <cellStyle name="Output 11 6" xfId="6161"/>
    <cellStyle name="Output 12" xfId="492"/>
    <cellStyle name="Output 12 2" xfId="6165"/>
    <cellStyle name="Output 12 2 2" xfId="8868"/>
    <cellStyle name="Output 12 2 3" xfId="9810"/>
    <cellStyle name="Output 12 3" xfId="6166"/>
    <cellStyle name="Output 12 3 2" xfId="8869"/>
    <cellStyle name="Output 12 3 3" xfId="9811"/>
    <cellStyle name="Output 12 4" xfId="7740"/>
    <cellStyle name="Output 12 5" xfId="7985"/>
    <cellStyle name="Output 12 6" xfId="6164"/>
    <cellStyle name="Output 13" xfId="494"/>
    <cellStyle name="Output 13 2" xfId="6168"/>
    <cellStyle name="Output 13 2 2" xfId="8870"/>
    <cellStyle name="Output 13 2 3" xfId="9812"/>
    <cellStyle name="Output 13 3" xfId="6169"/>
    <cellStyle name="Output 13 3 2" xfId="8871"/>
    <cellStyle name="Output 13 3 3" xfId="9813"/>
    <cellStyle name="Output 13 4" xfId="7741"/>
    <cellStyle name="Output 13 5" xfId="7983"/>
    <cellStyle name="Output 13 6" xfId="6167"/>
    <cellStyle name="Output 14" xfId="496"/>
    <cellStyle name="Output 14 2" xfId="6171"/>
    <cellStyle name="Output 14 2 2" xfId="8872"/>
    <cellStyle name="Output 14 2 3" xfId="9814"/>
    <cellStyle name="Output 14 3" xfId="6172"/>
    <cellStyle name="Output 14 3 2" xfId="8873"/>
    <cellStyle name="Output 14 3 3" xfId="9815"/>
    <cellStyle name="Output 14 4" xfId="7742"/>
    <cellStyle name="Output 14 5" xfId="7982"/>
    <cellStyle name="Output 14 6" xfId="6170"/>
    <cellStyle name="Output 15" xfId="499"/>
    <cellStyle name="Output 15 2" xfId="6174"/>
    <cellStyle name="Output 15 2 2" xfId="8874"/>
    <cellStyle name="Output 15 2 3" xfId="9816"/>
    <cellStyle name="Output 15 3" xfId="6175"/>
    <cellStyle name="Output 15 3 2" xfId="8875"/>
    <cellStyle name="Output 15 3 3" xfId="9817"/>
    <cellStyle name="Output 15 4" xfId="7743"/>
    <cellStyle name="Output 15 5" xfId="7981"/>
    <cellStyle name="Output 15 6" xfId="6173"/>
    <cellStyle name="Output 16" xfId="1816"/>
    <cellStyle name="Output 16 2" xfId="6177"/>
    <cellStyle name="Output 16 2 2" xfId="8876"/>
    <cellStyle name="Output 16 2 3" xfId="9818"/>
    <cellStyle name="Output 16 3" xfId="6178"/>
    <cellStyle name="Output 16 3 2" xfId="8877"/>
    <cellStyle name="Output 16 3 3" xfId="9819"/>
    <cellStyle name="Output 16 4" xfId="7744"/>
    <cellStyle name="Output 16 5" xfId="7980"/>
    <cellStyle name="Output 16 6" xfId="6176"/>
    <cellStyle name="Output 17" xfId="1818"/>
    <cellStyle name="Output 17 2" xfId="6180"/>
    <cellStyle name="Output 17 2 2" xfId="8878"/>
    <cellStyle name="Output 17 2 3" xfId="9820"/>
    <cellStyle name="Output 17 3" xfId="6181"/>
    <cellStyle name="Output 17 3 2" xfId="8879"/>
    <cellStyle name="Output 17 3 3" xfId="9821"/>
    <cellStyle name="Output 17 4" xfId="7745"/>
    <cellStyle name="Output 17 5" xfId="7979"/>
    <cellStyle name="Output 17 6" xfId="6179"/>
    <cellStyle name="Output 18" xfId="1820"/>
    <cellStyle name="Output 18 2" xfId="6183"/>
    <cellStyle name="Output 18 2 2" xfId="8880"/>
    <cellStyle name="Output 18 2 3" xfId="9822"/>
    <cellStyle name="Output 18 3" xfId="6184"/>
    <cellStyle name="Output 18 3 2" xfId="8881"/>
    <cellStyle name="Output 18 3 3" xfId="9823"/>
    <cellStyle name="Output 18 4" xfId="7746"/>
    <cellStyle name="Output 18 5" xfId="8556"/>
    <cellStyle name="Output 18 6" xfId="6182"/>
    <cellStyle name="Output 19" xfId="1822"/>
    <cellStyle name="Output 19 2" xfId="6186"/>
    <cellStyle name="Output 19 2 2" xfId="8882"/>
    <cellStyle name="Output 19 2 3" xfId="9824"/>
    <cellStyle name="Output 19 3" xfId="6187"/>
    <cellStyle name="Output 19 3 2" xfId="8883"/>
    <cellStyle name="Output 19 3 3" xfId="9825"/>
    <cellStyle name="Output 19 4" xfId="7747"/>
    <cellStyle name="Output 19 5" xfId="8555"/>
    <cellStyle name="Output 19 6" xfId="6185"/>
    <cellStyle name="Output 2" xfId="1824"/>
    <cellStyle name="Output 2 10" xfId="6189"/>
    <cellStyle name="Output 2 10 2" xfId="8884"/>
    <cellStyle name="Output 2 10 3" xfId="9826"/>
    <cellStyle name="Output 2 11" xfId="6190"/>
    <cellStyle name="Output 2 11 2" xfId="8885"/>
    <cellStyle name="Output 2 11 3" xfId="9827"/>
    <cellStyle name="Output 2 12" xfId="7748"/>
    <cellStyle name="Output 2 13" xfId="8554"/>
    <cellStyle name="Output 2 14" xfId="6188"/>
    <cellStyle name="Output 2 2" xfId="2125"/>
    <cellStyle name="Output 2 2 2" xfId="8015"/>
    <cellStyle name="Output 2 2 3" xfId="7630"/>
    <cellStyle name="Output 2 2 4" xfId="6191"/>
    <cellStyle name="Output 2 3" xfId="6192"/>
    <cellStyle name="Output 2 3 2" xfId="8886"/>
    <cellStyle name="Output 2 3 3" xfId="9828"/>
    <cellStyle name="Output 2 4" xfId="6193"/>
    <cellStyle name="Output 2 4 2" xfId="8887"/>
    <cellStyle name="Output 2 4 3" xfId="9829"/>
    <cellStyle name="Output 2 5" xfId="6194"/>
    <cellStyle name="Output 2 5 2" xfId="8888"/>
    <cellStyle name="Output 2 5 3" xfId="9830"/>
    <cellStyle name="Output 2 6" xfId="6195"/>
    <cellStyle name="Output 2 6 2" xfId="8889"/>
    <cellStyle name="Output 2 6 3" xfId="9831"/>
    <cellStyle name="Output 2 7" xfId="6196"/>
    <cellStyle name="Output 2 7 2" xfId="8890"/>
    <cellStyle name="Output 2 7 3" xfId="9832"/>
    <cellStyle name="Output 2 8" xfId="6197"/>
    <cellStyle name="Output 2 8 2" xfId="8891"/>
    <cellStyle name="Output 2 8 3" xfId="9833"/>
    <cellStyle name="Output 2 9" xfId="6198"/>
    <cellStyle name="Output 2 9 2" xfId="8892"/>
    <cellStyle name="Output 2 9 3" xfId="9834"/>
    <cellStyle name="Output 20" xfId="498"/>
    <cellStyle name="Output 20 2" xfId="6200"/>
    <cellStyle name="Output 20 2 2" xfId="8893"/>
    <cellStyle name="Output 20 2 3" xfId="9835"/>
    <cellStyle name="Output 20 3" xfId="6201"/>
    <cellStyle name="Output 20 3 2" xfId="8894"/>
    <cellStyle name="Output 20 3 3" xfId="9836"/>
    <cellStyle name="Output 20 4" xfId="7749"/>
    <cellStyle name="Output 20 5" xfId="8553"/>
    <cellStyle name="Output 20 6" xfId="6199"/>
    <cellStyle name="Output 21" xfId="1815"/>
    <cellStyle name="Output 21 2" xfId="6203"/>
    <cellStyle name="Output 21 2 2" xfId="8895"/>
    <cellStyle name="Output 21 2 3" xfId="9837"/>
    <cellStyle name="Output 21 3" xfId="6204"/>
    <cellStyle name="Output 21 3 2" xfId="8896"/>
    <cellStyle name="Output 21 3 3" xfId="9838"/>
    <cellStyle name="Output 21 4" xfId="7750"/>
    <cellStyle name="Output 21 5" xfId="7975"/>
    <cellStyle name="Output 21 6" xfId="6202"/>
    <cellStyle name="Output 22" xfId="1817"/>
    <cellStyle name="Output 22 2" xfId="6206"/>
    <cellStyle name="Output 22 2 2" xfId="8897"/>
    <cellStyle name="Output 22 2 3" xfId="9839"/>
    <cellStyle name="Output 22 3" xfId="6207"/>
    <cellStyle name="Output 22 3 2" xfId="8898"/>
    <cellStyle name="Output 22 3 3" xfId="9840"/>
    <cellStyle name="Output 22 4" xfId="7751"/>
    <cellStyle name="Output 22 5" xfId="8123"/>
    <cellStyle name="Output 22 6" xfId="6205"/>
    <cellStyle name="Output 23" xfId="1819"/>
    <cellStyle name="Output 23 2" xfId="6209"/>
    <cellStyle name="Output 23 2 2" xfId="8899"/>
    <cellStyle name="Output 23 2 3" xfId="9841"/>
    <cellStyle name="Output 23 3" xfId="6210"/>
    <cellStyle name="Output 23 3 2" xfId="8900"/>
    <cellStyle name="Output 23 3 3" xfId="9842"/>
    <cellStyle name="Output 23 4" xfId="7752"/>
    <cellStyle name="Output 23 5" xfId="7646"/>
    <cellStyle name="Output 23 6" xfId="6208"/>
    <cellStyle name="Output 24" xfId="1821"/>
    <cellStyle name="Output 24 2" xfId="6212"/>
    <cellStyle name="Output 24 2 2" xfId="8901"/>
    <cellStyle name="Output 24 2 3" xfId="9843"/>
    <cellStyle name="Output 24 3" xfId="6213"/>
    <cellStyle name="Output 24 3 2" xfId="8902"/>
    <cellStyle name="Output 24 3 3" xfId="9844"/>
    <cellStyle name="Output 24 4" xfId="7753"/>
    <cellStyle name="Output 24 5" xfId="8552"/>
    <cellStyle name="Output 24 6" xfId="6211"/>
    <cellStyle name="Output 25" xfId="1826"/>
    <cellStyle name="Output 25 2" xfId="6215"/>
    <cellStyle name="Output 25 2 2" xfId="8903"/>
    <cellStyle name="Output 25 2 3" xfId="9845"/>
    <cellStyle name="Output 25 3" xfId="6216"/>
    <cellStyle name="Output 25 3 2" xfId="8904"/>
    <cellStyle name="Output 25 3 3" xfId="9846"/>
    <cellStyle name="Output 25 4" xfId="7754"/>
    <cellStyle name="Output 25 5" xfId="7978"/>
    <cellStyle name="Output 25 6" xfId="6214"/>
    <cellStyle name="Output 26" xfId="1828"/>
    <cellStyle name="Output 26 2" xfId="6218"/>
    <cellStyle name="Output 26 2 2" xfId="8905"/>
    <cellStyle name="Output 26 2 3" xfId="9847"/>
    <cellStyle name="Output 26 3" xfId="6219"/>
    <cellStyle name="Output 26 3 2" xfId="8906"/>
    <cellStyle name="Output 26 3 3" xfId="9848"/>
    <cellStyle name="Output 26 4" xfId="7755"/>
    <cellStyle name="Output 26 5" xfId="7645"/>
    <cellStyle name="Output 26 6" xfId="6217"/>
    <cellStyle name="Output 27" xfId="1830"/>
    <cellStyle name="Output 27 2" xfId="6221"/>
    <cellStyle name="Output 27 2 2" xfId="8907"/>
    <cellStyle name="Output 27 2 3" xfId="9849"/>
    <cellStyle name="Output 27 3" xfId="6222"/>
    <cellStyle name="Output 27 3 2" xfId="8908"/>
    <cellStyle name="Output 27 3 3" xfId="9850"/>
    <cellStyle name="Output 27 4" xfId="7756"/>
    <cellStyle name="Output 27 5" xfId="8551"/>
    <cellStyle name="Output 27 6" xfId="6220"/>
    <cellStyle name="Output 28" xfId="1832"/>
    <cellStyle name="Output 28 2" xfId="6224"/>
    <cellStyle name="Output 28 2 2" xfId="8909"/>
    <cellStyle name="Output 28 2 3" xfId="9851"/>
    <cellStyle name="Output 28 3" xfId="6225"/>
    <cellStyle name="Output 28 3 2" xfId="8910"/>
    <cellStyle name="Output 28 3 3" xfId="9852"/>
    <cellStyle name="Output 28 4" xfId="7757"/>
    <cellStyle name="Output 28 5" xfId="8550"/>
    <cellStyle name="Output 28 6" xfId="6223"/>
    <cellStyle name="Output 29" xfId="1834"/>
    <cellStyle name="Output 29 2" xfId="6227"/>
    <cellStyle name="Output 29 2 2" xfId="8911"/>
    <cellStyle name="Output 29 2 3" xfId="9853"/>
    <cellStyle name="Output 29 3" xfId="6228"/>
    <cellStyle name="Output 29 3 2" xfId="8912"/>
    <cellStyle name="Output 29 3 3" xfId="9854"/>
    <cellStyle name="Output 29 4" xfId="7758"/>
    <cellStyle name="Output 29 5" xfId="8549"/>
    <cellStyle name="Output 29 6" xfId="6226"/>
    <cellStyle name="Output 3" xfId="1722"/>
    <cellStyle name="Output 3 10" xfId="6230"/>
    <cellStyle name="Output 3 10 2" xfId="8913"/>
    <cellStyle name="Output 3 10 3" xfId="9855"/>
    <cellStyle name="Output 3 11" xfId="6231"/>
    <cellStyle name="Output 3 11 2" xfId="8914"/>
    <cellStyle name="Output 3 11 3" xfId="9856"/>
    <cellStyle name="Output 3 12" xfId="7759"/>
    <cellStyle name="Output 3 13" xfId="8548"/>
    <cellStyle name="Output 3 14" xfId="6229"/>
    <cellStyle name="Output 3 2" xfId="6232"/>
    <cellStyle name="Output 3 2 2" xfId="8016"/>
    <cellStyle name="Output 3 2 3" xfId="7629"/>
    <cellStyle name="Output 3 3" xfId="6233"/>
    <cellStyle name="Output 3 3 2" xfId="8915"/>
    <cellStyle name="Output 3 3 3" xfId="9857"/>
    <cellStyle name="Output 3 4" xfId="6234"/>
    <cellStyle name="Output 3 4 2" xfId="8916"/>
    <cellStyle name="Output 3 4 3" xfId="9858"/>
    <cellStyle name="Output 3 5" xfId="6235"/>
    <cellStyle name="Output 3 5 2" xfId="8917"/>
    <cellStyle name="Output 3 5 3" xfId="9859"/>
    <cellStyle name="Output 3 6" xfId="6236"/>
    <cellStyle name="Output 3 6 2" xfId="8918"/>
    <cellStyle name="Output 3 6 3" xfId="9860"/>
    <cellStyle name="Output 3 7" xfId="6237"/>
    <cellStyle name="Output 3 7 2" xfId="8919"/>
    <cellStyle name="Output 3 7 3" xfId="9861"/>
    <cellStyle name="Output 3 8" xfId="6238"/>
    <cellStyle name="Output 3 8 2" xfId="8920"/>
    <cellStyle name="Output 3 8 3" xfId="9862"/>
    <cellStyle name="Output 3 9" xfId="6239"/>
    <cellStyle name="Output 3 9 2" xfId="8921"/>
    <cellStyle name="Output 3 9 3" xfId="9863"/>
    <cellStyle name="Output 30" xfId="1825"/>
    <cellStyle name="Output 30 2" xfId="6241"/>
    <cellStyle name="Output 30 2 2" xfId="8922"/>
    <cellStyle name="Output 30 2 3" xfId="9864"/>
    <cellStyle name="Output 30 3" xfId="6242"/>
    <cellStyle name="Output 30 3 2" xfId="8923"/>
    <cellStyle name="Output 30 3 3" xfId="9865"/>
    <cellStyle name="Output 30 4" xfId="7760"/>
    <cellStyle name="Output 30 5" xfId="8547"/>
    <cellStyle name="Output 30 6" xfId="6240"/>
    <cellStyle name="Output 31" xfId="1827"/>
    <cellStyle name="Output 31 2" xfId="6244"/>
    <cellStyle name="Output 31 2 2" xfId="8924"/>
    <cellStyle name="Output 31 2 3" xfId="9866"/>
    <cellStyle name="Output 31 3" xfId="6245"/>
    <cellStyle name="Output 31 3 2" xfId="8925"/>
    <cellStyle name="Output 31 3 3" xfId="9867"/>
    <cellStyle name="Output 31 4" xfId="7761"/>
    <cellStyle name="Output 31 5" xfId="8546"/>
    <cellStyle name="Output 31 6" xfId="6243"/>
    <cellStyle name="Output 32" xfId="1829"/>
    <cellStyle name="Output 32 2" xfId="6247"/>
    <cellStyle name="Output 32 2 2" xfId="8926"/>
    <cellStyle name="Output 32 2 3" xfId="9868"/>
    <cellStyle name="Output 32 3" xfId="6248"/>
    <cellStyle name="Output 32 3 2" xfId="8927"/>
    <cellStyle name="Output 32 3 3" xfId="9869"/>
    <cellStyle name="Output 32 4" xfId="7762"/>
    <cellStyle name="Output 32 5" xfId="7976"/>
    <cellStyle name="Output 32 6" xfId="6246"/>
    <cellStyle name="Output 33" xfId="1831"/>
    <cellStyle name="Output 33 2" xfId="6250"/>
    <cellStyle name="Output 33 2 2" xfId="8928"/>
    <cellStyle name="Output 33 2 3" xfId="9870"/>
    <cellStyle name="Output 33 3" xfId="6251"/>
    <cellStyle name="Output 33 3 2" xfId="8929"/>
    <cellStyle name="Output 33 3 3" xfId="9871"/>
    <cellStyle name="Output 33 4" xfId="7763"/>
    <cellStyle name="Output 33 5" xfId="9472"/>
    <cellStyle name="Output 33 6" xfId="6249"/>
    <cellStyle name="Output 34" xfId="1833"/>
    <cellStyle name="Output 34 2" xfId="6253"/>
    <cellStyle name="Output 34 2 2" xfId="8930"/>
    <cellStyle name="Output 34 2 3" xfId="9872"/>
    <cellStyle name="Output 34 3" xfId="6254"/>
    <cellStyle name="Output 34 3 2" xfId="8931"/>
    <cellStyle name="Output 34 3 3" xfId="9873"/>
    <cellStyle name="Output 34 4" xfId="7764"/>
    <cellStyle name="Output 34 5" xfId="9471"/>
    <cellStyle name="Output 34 6" xfId="6252"/>
    <cellStyle name="Output 35" xfId="1836"/>
    <cellStyle name="Output 35 2" xfId="6256"/>
    <cellStyle name="Output 35 2 2" xfId="8932"/>
    <cellStyle name="Output 35 2 3" xfId="9874"/>
    <cellStyle name="Output 35 3" xfId="6257"/>
    <cellStyle name="Output 35 3 2" xfId="8933"/>
    <cellStyle name="Output 35 3 3" xfId="9875"/>
    <cellStyle name="Output 35 4" xfId="7765"/>
    <cellStyle name="Output 35 5" xfId="9470"/>
    <cellStyle name="Output 35 6" xfId="6255"/>
    <cellStyle name="Output 36" xfId="1837"/>
    <cellStyle name="Output 36 2" xfId="6259"/>
    <cellStyle name="Output 36 2 2" xfId="8934"/>
    <cellStyle name="Output 36 2 3" xfId="9876"/>
    <cellStyle name="Output 36 3" xfId="6260"/>
    <cellStyle name="Output 36 3 2" xfId="8935"/>
    <cellStyle name="Output 36 3 3" xfId="9877"/>
    <cellStyle name="Output 36 4" xfId="7766"/>
    <cellStyle name="Output 36 5" xfId="7977"/>
    <cellStyle name="Output 36 6" xfId="6258"/>
    <cellStyle name="Output 37" xfId="1838"/>
    <cellStyle name="Output 37 2" xfId="6262"/>
    <cellStyle name="Output 37 2 2" xfId="8936"/>
    <cellStyle name="Output 37 2 3" xfId="9878"/>
    <cellStyle name="Output 37 3" xfId="6263"/>
    <cellStyle name="Output 37 3 2" xfId="8937"/>
    <cellStyle name="Output 37 3 3" xfId="9879"/>
    <cellStyle name="Output 37 4" xfId="7767"/>
    <cellStyle name="Output 37 5" xfId="8545"/>
    <cellStyle name="Output 37 6" xfId="6261"/>
    <cellStyle name="Output 38" xfId="1839"/>
    <cellStyle name="Output 38 2" xfId="6265"/>
    <cellStyle name="Output 38 2 2" xfId="8938"/>
    <cellStyle name="Output 38 2 3" xfId="9880"/>
    <cellStyle name="Output 38 3" xfId="6266"/>
    <cellStyle name="Output 38 3 2" xfId="8939"/>
    <cellStyle name="Output 38 3 3" xfId="9881"/>
    <cellStyle name="Output 38 4" xfId="7768"/>
    <cellStyle name="Output 38 5" xfId="8544"/>
    <cellStyle name="Output 38 6" xfId="6264"/>
    <cellStyle name="Output 39" xfId="1840"/>
    <cellStyle name="Output 39 2" xfId="6268"/>
    <cellStyle name="Output 39 2 2" xfId="8940"/>
    <cellStyle name="Output 39 2 3" xfId="9882"/>
    <cellStyle name="Output 39 3" xfId="6269"/>
    <cellStyle name="Output 39 3 2" xfId="8941"/>
    <cellStyle name="Output 39 3 3" xfId="9883"/>
    <cellStyle name="Output 39 4" xfId="7769"/>
    <cellStyle name="Output 39 5" xfId="8543"/>
    <cellStyle name="Output 39 6" xfId="6267"/>
    <cellStyle name="Output 4" xfId="1842"/>
    <cellStyle name="Output 4 2" xfId="6271"/>
    <cellStyle name="Output 4 2 2" xfId="8942"/>
    <cellStyle name="Output 4 2 3" xfId="9884"/>
    <cellStyle name="Output 4 3" xfId="6272"/>
    <cellStyle name="Output 4 3 2" xfId="8943"/>
    <cellStyle name="Output 4 3 3" xfId="9885"/>
    <cellStyle name="Output 4 4" xfId="7770"/>
    <cellStyle name="Output 4 5" xfId="7644"/>
    <cellStyle name="Output 4 6" xfId="6270"/>
    <cellStyle name="Output 40" xfId="1835"/>
    <cellStyle name="Output 40 2" xfId="8944"/>
    <cellStyle name="Output 40 3" xfId="9886"/>
    <cellStyle name="Output 40 4" xfId="6273"/>
    <cellStyle name="Output 41" xfId="2124"/>
    <cellStyle name="Output 41 2" xfId="8945"/>
    <cellStyle name="Output 41 3" xfId="9887"/>
    <cellStyle name="Output 41 4" xfId="6274"/>
    <cellStyle name="Output 42" xfId="6275"/>
    <cellStyle name="Output 42 2" xfId="8946"/>
    <cellStyle name="Output 42 3" xfId="9888"/>
    <cellStyle name="Output 43" xfId="6276"/>
    <cellStyle name="Output 43 2" xfId="8947"/>
    <cellStyle name="Output 43 3" xfId="9889"/>
    <cellStyle name="Output 44" xfId="6277"/>
    <cellStyle name="Output 44 2" xfId="8948"/>
    <cellStyle name="Output 44 3" xfId="9890"/>
    <cellStyle name="Output 45" xfId="6278"/>
    <cellStyle name="Output 45 2" xfId="8949"/>
    <cellStyle name="Output 45 3" xfId="9891"/>
    <cellStyle name="Output 46" xfId="6279"/>
    <cellStyle name="Output 46 2" xfId="8950"/>
    <cellStyle name="Output 46 3" xfId="9892"/>
    <cellStyle name="Output 47" xfId="6280"/>
    <cellStyle name="Output 47 2" xfId="8951"/>
    <cellStyle name="Output 47 3" xfId="9893"/>
    <cellStyle name="Output 48" xfId="6281"/>
    <cellStyle name="Output 48 2" xfId="8952"/>
    <cellStyle name="Output 48 3" xfId="9894"/>
    <cellStyle name="Output 49" xfId="6282"/>
    <cellStyle name="Output 49 2" xfId="8953"/>
    <cellStyle name="Output 49 3" xfId="9895"/>
    <cellStyle name="Output 5" xfId="1844"/>
    <cellStyle name="Output 5 2" xfId="6284"/>
    <cellStyle name="Output 5 2 2" xfId="8954"/>
    <cellStyle name="Output 5 2 3" xfId="9896"/>
    <cellStyle name="Output 5 3" xfId="6285"/>
    <cellStyle name="Output 5 3 2" xfId="8955"/>
    <cellStyle name="Output 5 3 3" xfId="9897"/>
    <cellStyle name="Output 5 4" xfId="7771"/>
    <cellStyle name="Output 5 5" xfId="8542"/>
    <cellStyle name="Output 5 6" xfId="6283"/>
    <cellStyle name="Output 50" xfId="8014"/>
    <cellStyle name="Output 51" xfId="7631"/>
    <cellStyle name="Output 52" xfId="6157"/>
    <cellStyle name="Output 6" xfId="1846"/>
    <cellStyle name="Output 6 2" xfId="6287"/>
    <cellStyle name="Output 6 2 2" xfId="8956"/>
    <cellStyle name="Output 6 2 3" xfId="9898"/>
    <cellStyle name="Output 6 3" xfId="6288"/>
    <cellStyle name="Output 6 3 2" xfId="8957"/>
    <cellStyle name="Output 6 3 3" xfId="9899"/>
    <cellStyle name="Output 6 4" xfId="7772"/>
    <cellStyle name="Output 6 5" xfId="8541"/>
    <cellStyle name="Output 6 6" xfId="6286"/>
    <cellStyle name="Output 7" xfId="1849"/>
    <cellStyle name="Output 7 2" xfId="6290"/>
    <cellStyle name="Output 7 2 2" xfId="8958"/>
    <cellStyle name="Output 7 2 3" xfId="9900"/>
    <cellStyle name="Output 7 3" xfId="6291"/>
    <cellStyle name="Output 7 3 2" xfId="8959"/>
    <cellStyle name="Output 7 3 3" xfId="9901"/>
    <cellStyle name="Output 7 4" xfId="7773"/>
    <cellStyle name="Output 7 5" xfId="8540"/>
    <cellStyle name="Output 7 6" xfId="6289"/>
    <cellStyle name="Output 8" xfId="1852"/>
    <cellStyle name="Output 8 2" xfId="6293"/>
    <cellStyle name="Output 8 2 2" xfId="8960"/>
    <cellStyle name="Output 8 2 3" xfId="9902"/>
    <cellStyle name="Output 8 3" xfId="6294"/>
    <cellStyle name="Output 8 3 2" xfId="8961"/>
    <cellStyle name="Output 8 3 3" xfId="9903"/>
    <cellStyle name="Output 8 4" xfId="7774"/>
    <cellStyle name="Output 8 5" xfId="8539"/>
    <cellStyle name="Output 8 6" xfId="6292"/>
    <cellStyle name="Output 9" xfId="1855"/>
    <cellStyle name="Output 9 2" xfId="6296"/>
    <cellStyle name="Output 9 2 2" xfId="8962"/>
    <cellStyle name="Output 9 2 3" xfId="9904"/>
    <cellStyle name="Output 9 3" xfId="6297"/>
    <cellStyle name="Output 9 3 2" xfId="8963"/>
    <cellStyle name="Output 9 3 3" xfId="9905"/>
    <cellStyle name="Output 9 4" xfId="7775"/>
    <cellStyle name="Output 9 5" xfId="8538"/>
    <cellStyle name="Output 9 6" xfId="6295"/>
    <cellStyle name="Percent" xfId="18" builtinId="5"/>
    <cellStyle name="Percent (0)" xfId="1856"/>
    <cellStyle name="Percent (0) 2" xfId="7149"/>
    <cellStyle name="Percent (0) 3" xfId="6298"/>
    <cellStyle name="Percent [2]" xfId="1857"/>
    <cellStyle name="Percent [2] 2" xfId="738"/>
    <cellStyle name="Percent [2] 2 10" xfId="6301"/>
    <cellStyle name="Percent [2] 2 10 2" xfId="8964"/>
    <cellStyle name="Percent [2] 2 11" xfId="6302"/>
    <cellStyle name="Percent [2] 2 11 2" xfId="8965"/>
    <cellStyle name="Percent [2] 2 12" xfId="7777"/>
    <cellStyle name="Percent [2] 2 13" xfId="6300"/>
    <cellStyle name="Percent [2] 2 2" xfId="6303"/>
    <cellStyle name="Percent [2] 2 2 2" xfId="8018"/>
    <cellStyle name="Percent [2] 2 3" xfId="6304"/>
    <cellStyle name="Percent [2] 2 3 2" xfId="8966"/>
    <cellStyle name="Percent [2] 2 4" xfId="6305"/>
    <cellStyle name="Percent [2] 2 4 2" xfId="8967"/>
    <cellStyle name="Percent [2] 2 5" xfId="6306"/>
    <cellStyle name="Percent [2] 2 5 2" xfId="8968"/>
    <cellStyle name="Percent [2] 2 6" xfId="6307"/>
    <cellStyle name="Percent [2] 2 6 2" xfId="8969"/>
    <cellStyle name="Percent [2] 2 7" xfId="6308"/>
    <cellStyle name="Percent [2] 2 7 2" xfId="8970"/>
    <cellStyle name="Percent [2] 2 8" xfId="6309"/>
    <cellStyle name="Percent [2] 2 8 2" xfId="8971"/>
    <cellStyle name="Percent [2] 2 9" xfId="6310"/>
    <cellStyle name="Percent [2] 2 9 2" xfId="8972"/>
    <cellStyle name="Percent [2] 3" xfId="740"/>
    <cellStyle name="Percent [2] 3 2" xfId="8019"/>
    <cellStyle name="Percent [2] 3 3" xfId="6311"/>
    <cellStyle name="Percent [2] 4" xfId="742"/>
    <cellStyle name="Percent [2] 4 2" xfId="8020"/>
    <cellStyle name="Percent [2] 4 3" xfId="6312"/>
    <cellStyle name="Percent [2] 5" xfId="6313"/>
    <cellStyle name="Percent [2] 6" xfId="7776"/>
    <cellStyle name="Percent [2] 7" xfId="6299"/>
    <cellStyle name="Percent 10" xfId="1858"/>
    <cellStyle name="Percent 10 2" xfId="7146"/>
    <cellStyle name="Percent 10 3" xfId="6314"/>
    <cellStyle name="Percent 11" xfId="6315"/>
    <cellStyle name="Percent 11 2" xfId="8017"/>
    <cellStyle name="Percent 12" xfId="6316"/>
    <cellStyle name="Percent 12 2" xfId="8117"/>
    <cellStyle name="Percent 13" xfId="7132"/>
    <cellStyle name="Percent 14" xfId="7137"/>
    <cellStyle name="Percent 15" xfId="7133"/>
    <cellStyle name="Percent 18" xfId="6317"/>
    <cellStyle name="Percent 18 2" xfId="8973"/>
    <cellStyle name="Percent 2" xfId="1175"/>
    <cellStyle name="Percent 2 10" xfId="6319"/>
    <cellStyle name="Percent 2 10 2" xfId="7943"/>
    <cellStyle name="Percent 2 11" xfId="6320"/>
    <cellStyle name="Percent 2 11 2" xfId="8974"/>
    <cellStyle name="Percent 2 12" xfId="6321"/>
    <cellStyle name="Percent 2 12 2" xfId="8975"/>
    <cellStyle name="Percent 2 13" xfId="6322"/>
    <cellStyle name="Percent 2 13 2" xfId="8976"/>
    <cellStyle name="Percent 2 14" xfId="7154"/>
    <cellStyle name="Percent 2 15" xfId="6318"/>
    <cellStyle name="Percent 2 2" xfId="253"/>
    <cellStyle name="Percent 2 2 10" xfId="6324"/>
    <cellStyle name="Percent 2 2 10 2" xfId="8977"/>
    <cellStyle name="Percent 2 2 11" xfId="6325"/>
    <cellStyle name="Percent 2 2 11 2" xfId="8978"/>
    <cellStyle name="Percent 2 2 12" xfId="7778"/>
    <cellStyle name="Percent 2 2 13" xfId="6323"/>
    <cellStyle name="Percent 2 2 2" xfId="2127"/>
    <cellStyle name="Percent 2 2 2 2" xfId="8022"/>
    <cellStyle name="Percent 2 2 2 3" xfId="6326"/>
    <cellStyle name="Percent 2 2 3" xfId="6327"/>
    <cellStyle name="Percent 2 2 3 2" xfId="8979"/>
    <cellStyle name="Percent 2 2 4" xfId="6328"/>
    <cellStyle name="Percent 2 2 4 2" xfId="8980"/>
    <cellStyle name="Percent 2 2 5" xfId="6329"/>
    <cellStyle name="Percent 2 2 5 2" xfId="8981"/>
    <cellStyle name="Percent 2 2 6" xfId="6330"/>
    <cellStyle name="Percent 2 2 6 2" xfId="8982"/>
    <cellStyle name="Percent 2 2 7" xfId="6331"/>
    <cellStyle name="Percent 2 2 7 2" xfId="8983"/>
    <cellStyle name="Percent 2 2 8" xfId="6332"/>
    <cellStyle name="Percent 2 2 8 2" xfId="8984"/>
    <cellStyle name="Percent 2 2 9" xfId="6333"/>
    <cellStyle name="Percent 2 2 9 2" xfId="8985"/>
    <cellStyle name="Percent 2 3" xfId="260"/>
    <cellStyle name="Percent 2 3 2" xfId="2128"/>
    <cellStyle name="Percent 2 3 2 2" xfId="8023"/>
    <cellStyle name="Percent 2 3 2 3" xfId="6335"/>
    <cellStyle name="Percent 2 3 3" xfId="6336"/>
    <cellStyle name="Percent 2 3 3 2" xfId="8986"/>
    <cellStyle name="Percent 2 3 4" xfId="7779"/>
    <cellStyle name="Percent 2 3 5" xfId="6334"/>
    <cellStyle name="Percent 2 4" xfId="1860"/>
    <cellStyle name="Percent 2 4 2" xfId="8024"/>
    <cellStyle name="Percent 2 4 3" xfId="6337"/>
    <cellStyle name="Percent 2 5" xfId="1861"/>
    <cellStyle name="Percent 2 5 2" xfId="8128"/>
    <cellStyle name="Percent 2 5 3" xfId="6338"/>
    <cellStyle name="Percent 2 6" xfId="1862"/>
    <cellStyle name="Percent 2 6 2" xfId="8021"/>
    <cellStyle name="Percent 2 6 3" xfId="6339"/>
    <cellStyle name="Percent 2 7" xfId="2126"/>
    <cellStyle name="Percent 2 7 2" xfId="8168"/>
    <cellStyle name="Percent 2 7 3" xfId="6340"/>
    <cellStyle name="Percent 2 8" xfId="6341"/>
    <cellStyle name="Percent 2 8 2" xfId="8987"/>
    <cellStyle name="Percent 2 9" xfId="6342"/>
    <cellStyle name="Percent 2 9 2" xfId="8988"/>
    <cellStyle name="Percent 2_Q1-54 บิลท์ แลนด์" xfId="1863"/>
    <cellStyle name="Percent 3" xfId="1177"/>
    <cellStyle name="Percent 3 10" xfId="6344"/>
    <cellStyle name="Percent 3 10 2" xfId="8989"/>
    <cellStyle name="Percent 3 11" xfId="6345"/>
    <cellStyle name="Percent 3 11 2" xfId="8990"/>
    <cellStyle name="Percent 3 12" xfId="6346"/>
    <cellStyle name="Percent 3 12 2" xfId="8991"/>
    <cellStyle name="Percent 3 13" xfId="7780"/>
    <cellStyle name="Percent 3 14" xfId="6343"/>
    <cellStyle name="Percent 3 2" xfId="130"/>
    <cellStyle name="Percent 3 2 2" xfId="8026"/>
    <cellStyle name="Percent 3 2 3" xfId="6347"/>
    <cellStyle name="Percent 3 3" xfId="133"/>
    <cellStyle name="Percent 3 3 2" xfId="8025"/>
    <cellStyle name="Percent 3 3 3" xfId="6348"/>
    <cellStyle name="Percent 3 4" xfId="2129"/>
    <cellStyle name="Percent 3 4 2" xfId="8992"/>
    <cellStyle name="Percent 3 4 3" xfId="6349"/>
    <cellStyle name="Percent 3 5" xfId="6350"/>
    <cellStyle name="Percent 3 5 2" xfId="8993"/>
    <cellStyle name="Percent 3 6" xfId="6351"/>
    <cellStyle name="Percent 3 6 2" xfId="8994"/>
    <cellStyle name="Percent 3 7" xfId="6352"/>
    <cellStyle name="Percent 3 7 2" xfId="8995"/>
    <cellStyle name="Percent 3 8" xfId="6353"/>
    <cellStyle name="Percent 3 8 2" xfId="8996"/>
    <cellStyle name="Percent 3 9" xfId="6354"/>
    <cellStyle name="Percent 3 9 2" xfId="8997"/>
    <cellStyle name="Percent 4" xfId="1179"/>
    <cellStyle name="Percent 4 10" xfId="6356"/>
    <cellStyle name="Percent 4 10 2" xfId="8998"/>
    <cellStyle name="Percent 4 11" xfId="6357"/>
    <cellStyle name="Percent 4 11 2" xfId="8999"/>
    <cellStyle name="Percent 4 12" xfId="7781"/>
    <cellStyle name="Percent 4 13" xfId="6355"/>
    <cellStyle name="Percent 4 2" xfId="61"/>
    <cellStyle name="Percent 4 2 2" xfId="8027"/>
    <cellStyle name="Percent 4 2 3" xfId="6358"/>
    <cellStyle name="Percent 4 3" xfId="2130"/>
    <cellStyle name="Percent 4 3 2" xfId="9000"/>
    <cellStyle name="Percent 4 3 3" xfId="6359"/>
    <cellStyle name="Percent 4 4" xfId="6360"/>
    <cellStyle name="Percent 4 4 2" xfId="9001"/>
    <cellStyle name="Percent 4 5" xfId="6361"/>
    <cellStyle name="Percent 4 5 2" xfId="9002"/>
    <cellStyle name="Percent 4 6" xfId="6362"/>
    <cellStyle name="Percent 4 6 2" xfId="9003"/>
    <cellStyle name="Percent 4 7" xfId="6363"/>
    <cellStyle name="Percent 4 7 2" xfId="9004"/>
    <cellStyle name="Percent 4 8" xfId="6364"/>
    <cellStyle name="Percent 4 8 2" xfId="9005"/>
    <cellStyle name="Percent 4 9" xfId="6365"/>
    <cellStyle name="Percent 4 9 2" xfId="9006"/>
    <cellStyle name="Percent 5" xfId="1181"/>
    <cellStyle name="Percent 5 10" xfId="6367"/>
    <cellStyle name="Percent 5 10 2" xfId="9007"/>
    <cellStyle name="Percent 5 11" xfId="6368"/>
    <cellStyle name="Percent 5 11 2" xfId="9008"/>
    <cellStyle name="Percent 5 12" xfId="7782"/>
    <cellStyle name="Percent 5 13" xfId="6366"/>
    <cellStyle name="Percent 5 2" xfId="2131"/>
    <cellStyle name="Percent 5 2 2" xfId="8028"/>
    <cellStyle name="Percent 5 2 3" xfId="6369"/>
    <cellStyle name="Percent 5 3" xfId="6370"/>
    <cellStyle name="Percent 5 3 2" xfId="9009"/>
    <cellStyle name="Percent 5 4" xfId="6371"/>
    <cellStyle name="Percent 5 4 2" xfId="9010"/>
    <cellStyle name="Percent 5 5" xfId="6372"/>
    <cellStyle name="Percent 5 5 2" xfId="9011"/>
    <cellStyle name="Percent 5 6" xfId="6373"/>
    <cellStyle name="Percent 5 6 2" xfId="9012"/>
    <cellStyle name="Percent 5 7" xfId="6374"/>
    <cellStyle name="Percent 5 7 2" xfId="9013"/>
    <cellStyle name="Percent 5 8" xfId="6375"/>
    <cellStyle name="Percent 5 8 2" xfId="9014"/>
    <cellStyle name="Percent 5 9" xfId="6376"/>
    <cellStyle name="Percent 5 9 2" xfId="9015"/>
    <cellStyle name="Percent 6" xfId="1183"/>
    <cellStyle name="Percent 6 10" xfId="6378"/>
    <cellStyle name="Percent 6 10 2" xfId="9016"/>
    <cellStyle name="Percent 6 11" xfId="6379"/>
    <cellStyle name="Percent 6 11 2" xfId="9017"/>
    <cellStyle name="Percent 6 12" xfId="7783"/>
    <cellStyle name="Percent 6 13" xfId="6377"/>
    <cellStyle name="Percent 6 2" xfId="2132"/>
    <cellStyle name="Percent 6 2 2" xfId="8029"/>
    <cellStyle name="Percent 6 2 3" xfId="6380"/>
    <cellStyle name="Percent 6 3" xfId="6381"/>
    <cellStyle name="Percent 6 3 2" xfId="9018"/>
    <cellStyle name="Percent 6 4" xfId="6382"/>
    <cellStyle name="Percent 6 4 2" xfId="9019"/>
    <cellStyle name="Percent 6 5" xfId="6383"/>
    <cellStyle name="Percent 6 5 2" xfId="9020"/>
    <cellStyle name="Percent 6 6" xfId="6384"/>
    <cellStyle name="Percent 6 6 2" xfId="9021"/>
    <cellStyle name="Percent 6 7" xfId="6385"/>
    <cellStyle name="Percent 6 7 2" xfId="9022"/>
    <cellStyle name="Percent 6 8" xfId="6386"/>
    <cellStyle name="Percent 6 8 2" xfId="9023"/>
    <cellStyle name="Percent 6 9" xfId="6387"/>
    <cellStyle name="Percent 6 9 2" xfId="9024"/>
    <cellStyle name="Percent 7" xfId="1185"/>
    <cellStyle name="Percent 7 10" xfId="6389"/>
    <cellStyle name="Percent 7 10 2" xfId="9025"/>
    <cellStyle name="Percent 7 11" xfId="6390"/>
    <cellStyle name="Percent 7 11 2" xfId="9026"/>
    <cellStyle name="Percent 7 12" xfId="7784"/>
    <cellStyle name="Percent 7 13" xfId="6388"/>
    <cellStyle name="Percent 7 2" xfId="6391"/>
    <cellStyle name="Percent 7 2 2" xfId="8030"/>
    <cellStyle name="Percent 7 3" xfId="6392"/>
    <cellStyle name="Percent 7 3 2" xfId="9027"/>
    <cellStyle name="Percent 7 4" xfId="6393"/>
    <cellStyle name="Percent 7 4 2" xfId="9028"/>
    <cellStyle name="Percent 7 5" xfId="6394"/>
    <cellStyle name="Percent 7 5 2" xfId="9029"/>
    <cellStyle name="Percent 7 6" xfId="6395"/>
    <cellStyle name="Percent 7 6 2" xfId="9030"/>
    <cellStyle name="Percent 7 7" xfId="6396"/>
    <cellStyle name="Percent 7 7 2" xfId="9031"/>
    <cellStyle name="Percent 7 8" xfId="6397"/>
    <cellStyle name="Percent 7 8 2" xfId="9032"/>
    <cellStyle name="Percent 7 9" xfId="6398"/>
    <cellStyle name="Percent 7 9 2" xfId="9033"/>
    <cellStyle name="Percent 8" xfId="1188"/>
    <cellStyle name="Percent 8 10" xfId="6400"/>
    <cellStyle name="Percent 8 10 2" xfId="9034"/>
    <cellStyle name="Percent 8 11" xfId="6401"/>
    <cellStyle name="Percent 8 11 2" xfId="9035"/>
    <cellStyle name="Percent 8 12" xfId="7138"/>
    <cellStyle name="Percent 8 13" xfId="7785"/>
    <cellStyle name="Percent 8 14" xfId="6399"/>
    <cellStyle name="Percent 8 2" xfId="6402"/>
    <cellStyle name="Percent 8 2 2" xfId="8031"/>
    <cellStyle name="Percent 8 3" xfId="6403"/>
    <cellStyle name="Percent 8 3 2" xfId="9036"/>
    <cellStyle name="Percent 8 4" xfId="6404"/>
    <cellStyle name="Percent 8 4 2" xfId="9037"/>
    <cellStyle name="Percent 8 5" xfId="6405"/>
    <cellStyle name="Percent 8 5 2" xfId="9038"/>
    <cellStyle name="Percent 8 6" xfId="6406"/>
    <cellStyle name="Percent 8 6 2" xfId="9039"/>
    <cellStyle name="Percent 8 7" xfId="6407"/>
    <cellStyle name="Percent 8 7 2" xfId="9040"/>
    <cellStyle name="Percent 8 8" xfId="6408"/>
    <cellStyle name="Percent 8 8 2" xfId="9041"/>
    <cellStyle name="Percent 8 9" xfId="6409"/>
    <cellStyle name="Percent 8 9 2" xfId="9042"/>
    <cellStyle name="Percent 9" xfId="1191"/>
    <cellStyle name="Percent 9 2" xfId="6411"/>
    <cellStyle name="Percent 9 2 2" xfId="9043"/>
    <cellStyle name="Percent 9 3" xfId="6412"/>
    <cellStyle name="Percent 9 3 2" xfId="9044"/>
    <cellStyle name="Percent 9 4" xfId="8121"/>
    <cellStyle name="Percent 9 5" xfId="6410"/>
    <cellStyle name="PERCENTAGE" xfId="6413"/>
    <cellStyle name="PERCENTAGE 2" xfId="7786"/>
    <cellStyle name="Quantity" xfId="1859"/>
    <cellStyle name="Quantity 10" xfId="6414"/>
    <cellStyle name="Quantity 2" xfId="663"/>
    <cellStyle name="Quantity 2 10" xfId="6416"/>
    <cellStyle name="Quantity 2 10 2" xfId="9045"/>
    <cellStyle name="Quantity 2 11" xfId="6417"/>
    <cellStyle name="Quantity 2 11 2" xfId="9046"/>
    <cellStyle name="Quantity 2 12" xfId="6418"/>
    <cellStyle name="Quantity 2 12 2" xfId="9047"/>
    <cellStyle name="Quantity 2 13" xfId="7788"/>
    <cellStyle name="Quantity 2 14" xfId="8536"/>
    <cellStyle name="Quantity 2 15" xfId="6415"/>
    <cellStyle name="Quantity 2 2" xfId="6419"/>
    <cellStyle name="Quantity 2 2 2" xfId="8033"/>
    <cellStyle name="Quantity 2 3" xfId="6420"/>
    <cellStyle name="Quantity 2 3 2" xfId="9048"/>
    <cellStyle name="Quantity 2 4" xfId="6421"/>
    <cellStyle name="Quantity 2 4 2" xfId="9049"/>
    <cellStyle name="Quantity 2 5" xfId="6422"/>
    <cellStyle name="Quantity 2 5 2" xfId="9050"/>
    <cellStyle name="Quantity 2 6" xfId="6423"/>
    <cellStyle name="Quantity 2 6 2" xfId="9051"/>
    <cellStyle name="Quantity 2 7" xfId="6424"/>
    <cellStyle name="Quantity 2 7 2" xfId="9052"/>
    <cellStyle name="Quantity 2 8" xfId="6425"/>
    <cellStyle name="Quantity 2 8 2" xfId="9053"/>
    <cellStyle name="Quantity 2 9" xfId="6426"/>
    <cellStyle name="Quantity 2 9 2" xfId="9054"/>
    <cellStyle name="Quantity 3" xfId="666"/>
    <cellStyle name="Quantity 3 10" xfId="8034"/>
    <cellStyle name="Quantity 3 11" xfId="6427"/>
    <cellStyle name="Quantity 3 2" xfId="6428"/>
    <cellStyle name="Quantity 3 2 2" xfId="9055"/>
    <cellStyle name="Quantity 3 3" xfId="6429"/>
    <cellStyle name="Quantity 3 3 2" xfId="9056"/>
    <cellStyle name="Quantity 3 4" xfId="6430"/>
    <cellStyle name="Quantity 3 4 2" xfId="9057"/>
    <cellStyle name="Quantity 3 5" xfId="6431"/>
    <cellStyle name="Quantity 3 5 2" xfId="9058"/>
    <cellStyle name="Quantity 3 6" xfId="6432"/>
    <cellStyle name="Quantity 3 6 2" xfId="9059"/>
    <cellStyle name="Quantity 3 7" xfId="6433"/>
    <cellStyle name="Quantity 3 7 2" xfId="9060"/>
    <cellStyle name="Quantity 3 8" xfId="6434"/>
    <cellStyle name="Quantity 3 8 2" xfId="9061"/>
    <cellStyle name="Quantity 3 9" xfId="6435"/>
    <cellStyle name="Quantity 3 9 2" xfId="9062"/>
    <cellStyle name="Quantity 4" xfId="670"/>
    <cellStyle name="Quantity 4 10" xfId="8035"/>
    <cellStyle name="Quantity 4 11" xfId="6436"/>
    <cellStyle name="Quantity 4 2" xfId="6437"/>
    <cellStyle name="Quantity 4 2 2" xfId="9063"/>
    <cellStyle name="Quantity 4 3" xfId="6438"/>
    <cellStyle name="Quantity 4 3 2" xfId="9064"/>
    <cellStyle name="Quantity 4 4" xfId="6439"/>
    <cellStyle name="Quantity 4 4 2" xfId="9065"/>
    <cellStyle name="Quantity 4 5" xfId="6440"/>
    <cellStyle name="Quantity 4 5 2" xfId="9066"/>
    <cellStyle name="Quantity 4 6" xfId="6441"/>
    <cellStyle name="Quantity 4 6 2" xfId="9067"/>
    <cellStyle name="Quantity 4 7" xfId="6442"/>
    <cellStyle name="Quantity 4 7 2" xfId="9068"/>
    <cellStyle name="Quantity 4 8" xfId="6443"/>
    <cellStyle name="Quantity 4 8 2" xfId="9069"/>
    <cellStyle name="Quantity 4 9" xfId="6444"/>
    <cellStyle name="Quantity 4 9 2" xfId="9070"/>
    <cellStyle name="Quantity 5" xfId="6445"/>
    <cellStyle name="Quantity 5 2" xfId="8032"/>
    <cellStyle name="Quantity 6" xfId="6446"/>
    <cellStyle name="Quantity 6 2" xfId="9071"/>
    <cellStyle name="Quantity 7" xfId="6447"/>
    <cellStyle name="Quantity 7 2" xfId="9072"/>
    <cellStyle name="Quantity 8" xfId="7787"/>
    <cellStyle name="Quantity 9" xfId="8537"/>
    <cellStyle name="Quantity_FA BL" xfId="1864"/>
    <cellStyle name="Result" xfId="120"/>
    <cellStyle name="Result 2" xfId="8036"/>
    <cellStyle name="Result 3" xfId="6448"/>
    <cellStyle name="Result2" xfId="1866"/>
    <cellStyle name="Result2 2" xfId="8037"/>
    <cellStyle name="Result2 3" xfId="6449"/>
    <cellStyle name="Style 1" xfId="6450"/>
    <cellStyle name="Style 1 2" xfId="7789"/>
    <cellStyle name="Tickmark" xfId="565"/>
    <cellStyle name="Tickmark 2" xfId="7150"/>
    <cellStyle name="Tickmark 3" xfId="6451"/>
    <cellStyle name="Title 10" xfId="1823"/>
    <cellStyle name="Title 10 2" xfId="7790"/>
    <cellStyle name="Title 10 3" xfId="6453"/>
    <cellStyle name="Title 11" xfId="1721"/>
    <cellStyle name="Title 11 2" xfId="7791"/>
    <cellStyle name="Title 11 3" xfId="6454"/>
    <cellStyle name="Title 12" xfId="1841"/>
    <cellStyle name="Title 12 2" xfId="7792"/>
    <cellStyle name="Title 12 3" xfId="6455"/>
    <cellStyle name="Title 13" xfId="1843"/>
    <cellStyle name="Title 13 2" xfId="7793"/>
    <cellStyle name="Title 13 3" xfId="6456"/>
    <cellStyle name="Title 14" xfId="1845"/>
    <cellStyle name="Title 14 2" xfId="7794"/>
    <cellStyle name="Title 14 3" xfId="6457"/>
    <cellStyle name="Title 15" xfId="1848"/>
    <cellStyle name="Title 15 2" xfId="7795"/>
    <cellStyle name="Title 15 3" xfId="6458"/>
    <cellStyle name="Title 16" xfId="1851"/>
    <cellStyle name="Title 16 2" xfId="7796"/>
    <cellStyle name="Title 16 3" xfId="6459"/>
    <cellStyle name="Title 17" xfId="1854"/>
    <cellStyle name="Title 17 2" xfId="7797"/>
    <cellStyle name="Title 17 3" xfId="6460"/>
    <cellStyle name="Title 18" xfId="1868"/>
    <cellStyle name="Title 18 2" xfId="7798"/>
    <cellStyle name="Title 18 3" xfId="6461"/>
    <cellStyle name="Title 19" xfId="1870"/>
    <cellStyle name="Title 19 2" xfId="7799"/>
    <cellStyle name="Title 19 3" xfId="6462"/>
    <cellStyle name="Title 2" xfId="792"/>
    <cellStyle name="Title 2 10" xfId="6464"/>
    <cellStyle name="Title 2 10 2" xfId="9073"/>
    <cellStyle name="Title 2 11" xfId="6465"/>
    <cellStyle name="Title 2 11 2" xfId="9074"/>
    <cellStyle name="Title 2 12" xfId="7800"/>
    <cellStyle name="Title 2 13" xfId="6463"/>
    <cellStyle name="Title 2 2" xfId="6466"/>
    <cellStyle name="Title 2 2 2" xfId="8039"/>
    <cellStyle name="Title 2 3" xfId="6467"/>
    <cellStyle name="Title 2 3 2" xfId="9075"/>
    <cellStyle name="Title 2 4" xfId="6468"/>
    <cellStyle name="Title 2 4 2" xfId="9076"/>
    <cellStyle name="Title 2 5" xfId="6469"/>
    <cellStyle name="Title 2 5 2" xfId="9077"/>
    <cellStyle name="Title 2 6" xfId="6470"/>
    <cellStyle name="Title 2 6 2" xfId="9078"/>
    <cellStyle name="Title 2 7" xfId="6471"/>
    <cellStyle name="Title 2 7 2" xfId="9079"/>
    <cellStyle name="Title 2 8" xfId="6472"/>
    <cellStyle name="Title 2 8 2" xfId="9080"/>
    <cellStyle name="Title 2 9" xfId="6473"/>
    <cellStyle name="Title 2 9 2" xfId="9081"/>
    <cellStyle name="Title 20" xfId="1847"/>
    <cellStyle name="Title 20 2" xfId="7801"/>
    <cellStyle name="Title 20 3" xfId="6474"/>
    <cellStyle name="Title 21" xfId="1850"/>
    <cellStyle name="Title 21 2" xfId="7802"/>
    <cellStyle name="Title 21 3" xfId="6475"/>
    <cellStyle name="Title 22" xfId="1853"/>
    <cellStyle name="Title 22 2" xfId="7803"/>
    <cellStyle name="Title 22 3" xfId="6476"/>
    <cellStyle name="Title 23" xfId="1867"/>
    <cellStyle name="Title 23 2" xfId="7804"/>
    <cellStyle name="Title 23 3" xfId="6477"/>
    <cellStyle name="Title 24" xfId="1869"/>
    <cellStyle name="Title 24 2" xfId="7805"/>
    <cellStyle name="Title 24 3" xfId="6478"/>
    <cellStyle name="Title 25" xfId="1872"/>
    <cellStyle name="Title 25 2" xfId="7806"/>
    <cellStyle name="Title 25 3" xfId="6479"/>
    <cellStyle name="Title 26" xfId="1874"/>
    <cellStyle name="Title 26 2" xfId="7807"/>
    <cellStyle name="Title 26 3" xfId="6480"/>
    <cellStyle name="Title 27" xfId="1876"/>
    <cellStyle name="Title 27 2" xfId="7808"/>
    <cellStyle name="Title 27 3" xfId="6481"/>
    <cellStyle name="Title 28" xfId="1878"/>
    <cellStyle name="Title 28 2" xfId="7809"/>
    <cellStyle name="Title 28 3" xfId="6482"/>
    <cellStyle name="Title 29" xfId="1880"/>
    <cellStyle name="Title 29 2" xfId="7810"/>
    <cellStyle name="Title 29 3" xfId="6483"/>
    <cellStyle name="Title 3" xfId="794"/>
    <cellStyle name="Title 3 10" xfId="6485"/>
    <cellStyle name="Title 3 10 2" xfId="9082"/>
    <cellStyle name="Title 3 11" xfId="6486"/>
    <cellStyle name="Title 3 11 2" xfId="9083"/>
    <cellStyle name="Title 3 12" xfId="7811"/>
    <cellStyle name="Title 3 13" xfId="6484"/>
    <cellStyle name="Title 3 2" xfId="6487"/>
    <cellStyle name="Title 3 2 2" xfId="8040"/>
    <cellStyle name="Title 3 3" xfId="6488"/>
    <cellStyle name="Title 3 3 2" xfId="9084"/>
    <cellStyle name="Title 3 4" xfId="6489"/>
    <cellStyle name="Title 3 4 2" xfId="9085"/>
    <cellStyle name="Title 3 5" xfId="6490"/>
    <cellStyle name="Title 3 5 2" xfId="9086"/>
    <cellStyle name="Title 3 6" xfId="6491"/>
    <cellStyle name="Title 3 6 2" xfId="9087"/>
    <cellStyle name="Title 3 7" xfId="6492"/>
    <cellStyle name="Title 3 7 2" xfId="9088"/>
    <cellStyle name="Title 3 8" xfId="6493"/>
    <cellStyle name="Title 3 8 2" xfId="9089"/>
    <cellStyle name="Title 3 9" xfId="6494"/>
    <cellStyle name="Title 3 9 2" xfId="9090"/>
    <cellStyle name="Title 30" xfId="1871"/>
    <cellStyle name="Title 30 2" xfId="7812"/>
    <cellStyle name="Title 30 3" xfId="6495"/>
    <cellStyle name="Title 31" xfId="1873"/>
    <cellStyle name="Title 31 2" xfId="7813"/>
    <cellStyle name="Title 31 3" xfId="6496"/>
    <cellStyle name="Title 32" xfId="1875"/>
    <cellStyle name="Title 32 2" xfId="7814"/>
    <cellStyle name="Title 32 3" xfId="6497"/>
    <cellStyle name="Title 33" xfId="1877"/>
    <cellStyle name="Title 33 2" xfId="7815"/>
    <cellStyle name="Title 33 3" xfId="6498"/>
    <cellStyle name="Title 34" xfId="1879"/>
    <cellStyle name="Title 34 2" xfId="7816"/>
    <cellStyle name="Title 34 3" xfId="6499"/>
    <cellStyle name="Title 35" xfId="1882"/>
    <cellStyle name="Title 35 2" xfId="7817"/>
    <cellStyle name="Title 35 3" xfId="6500"/>
    <cellStyle name="Title 36" xfId="1883"/>
    <cellStyle name="Title 36 2" xfId="7818"/>
    <cellStyle name="Title 36 3" xfId="6501"/>
    <cellStyle name="Title 37" xfId="1884"/>
    <cellStyle name="Title 37 2" xfId="7819"/>
    <cellStyle name="Title 37 3" xfId="6502"/>
    <cellStyle name="Title 38" xfId="1885"/>
    <cellStyle name="Title 38 2" xfId="7820"/>
    <cellStyle name="Title 38 3" xfId="6503"/>
    <cellStyle name="Title 39" xfId="1886"/>
    <cellStyle name="Title 39 2" xfId="7821"/>
    <cellStyle name="Title 39 3" xfId="6504"/>
    <cellStyle name="Title 4" xfId="797"/>
    <cellStyle name="Title 4 2" xfId="7822"/>
    <cellStyle name="Title 4 3" xfId="6505"/>
    <cellStyle name="Title 40" xfId="1881"/>
    <cellStyle name="Title 40 2" xfId="9091"/>
    <cellStyle name="Title 40 3" xfId="6506"/>
    <cellStyle name="Title 41" xfId="2133"/>
    <cellStyle name="Title 41 2" xfId="9092"/>
    <cellStyle name="Title 41 3" xfId="6507"/>
    <cellStyle name="Title 42" xfId="6508"/>
    <cellStyle name="Title 42 2" xfId="9093"/>
    <cellStyle name="Title 43" xfId="6509"/>
    <cellStyle name="Title 43 2" xfId="9094"/>
    <cellStyle name="Title 44" xfId="6510"/>
    <cellStyle name="Title 44 2" xfId="9095"/>
    <cellStyle name="Title 45" xfId="6511"/>
    <cellStyle name="Title 45 2" xfId="9096"/>
    <cellStyle name="Title 46" xfId="6512"/>
    <cellStyle name="Title 46 2" xfId="9097"/>
    <cellStyle name="Title 47" xfId="6513"/>
    <cellStyle name="Title 47 2" xfId="9098"/>
    <cellStyle name="Title 48" xfId="6514"/>
    <cellStyle name="Title 48 2" xfId="9099"/>
    <cellStyle name="Title 49" xfId="8038"/>
    <cellStyle name="Title 5" xfId="800"/>
    <cellStyle name="Title 5 2" xfId="7823"/>
    <cellStyle name="Title 5 3" xfId="6515"/>
    <cellStyle name="Title 50" xfId="6452"/>
    <cellStyle name="Title 6" xfId="803"/>
    <cellStyle name="Title 6 2" xfId="7824"/>
    <cellStyle name="Title 6 3" xfId="6516"/>
    <cellStyle name="Title 7" xfId="806"/>
    <cellStyle name="Title 7 2" xfId="7825"/>
    <cellStyle name="Title 7 3" xfId="6517"/>
    <cellStyle name="Title 8" xfId="810"/>
    <cellStyle name="Title 8 2" xfId="7826"/>
    <cellStyle name="Title 8 3" xfId="6518"/>
    <cellStyle name="Title 9" xfId="813"/>
    <cellStyle name="Title 9 2" xfId="7827"/>
    <cellStyle name="Title 9 3" xfId="6519"/>
    <cellStyle name="Total 10" xfId="1887"/>
    <cellStyle name="Total 10 2" xfId="7828"/>
    <cellStyle name="Total 10 3" xfId="6521"/>
    <cellStyle name="Total 11" xfId="1888"/>
    <cellStyle name="Total 11 2" xfId="7829"/>
    <cellStyle name="Total 11 3" xfId="6522"/>
    <cellStyle name="Total 12" xfId="1889"/>
    <cellStyle name="Total 12 2" xfId="7830"/>
    <cellStyle name="Total 12 3" xfId="6523"/>
    <cellStyle name="Total 13" xfId="1890"/>
    <cellStyle name="Total 13 2" xfId="7831"/>
    <cellStyle name="Total 13 3" xfId="6524"/>
    <cellStyle name="Total 14" xfId="1891"/>
    <cellStyle name="Total 14 2" xfId="7832"/>
    <cellStyle name="Total 14 3" xfId="6525"/>
    <cellStyle name="Total 15" xfId="1893"/>
    <cellStyle name="Total 15 2" xfId="7833"/>
    <cellStyle name="Total 15 3" xfId="6526"/>
    <cellStyle name="Total 16" xfId="1895"/>
    <cellStyle name="Total 16 2" xfId="7834"/>
    <cellStyle name="Total 16 3" xfId="6527"/>
    <cellStyle name="Total 17" xfId="1897"/>
    <cellStyle name="Total 17 2" xfId="7835"/>
    <cellStyle name="Total 17 3" xfId="6528"/>
    <cellStyle name="Total 18" xfId="1899"/>
    <cellStyle name="Total 18 2" xfId="7836"/>
    <cellStyle name="Total 18 3" xfId="6529"/>
    <cellStyle name="Total 19" xfId="1901"/>
    <cellStyle name="Total 19 2" xfId="7837"/>
    <cellStyle name="Total 19 3" xfId="6530"/>
    <cellStyle name="Total 2" xfId="1902"/>
    <cellStyle name="Total 2 10" xfId="6532"/>
    <cellStyle name="Total 2 10 2" xfId="9100"/>
    <cellStyle name="Total 2 10 3" xfId="9906"/>
    <cellStyle name="Total 2 11" xfId="6533"/>
    <cellStyle name="Total 2 11 2" xfId="9101"/>
    <cellStyle name="Total 2 11 3" xfId="9907"/>
    <cellStyle name="Total 2 12" xfId="7838"/>
    <cellStyle name="Total 2 13" xfId="6531"/>
    <cellStyle name="Total 2 2" xfId="2135"/>
    <cellStyle name="Total 2 2 2" xfId="8042"/>
    <cellStyle name="Total 2 2 3" xfId="8422"/>
    <cellStyle name="Total 2 2 4" xfId="6534"/>
    <cellStyle name="Total 2 3" xfId="6535"/>
    <cellStyle name="Total 2 3 2" xfId="9102"/>
    <cellStyle name="Total 2 3 3" xfId="9908"/>
    <cellStyle name="Total 2 4" xfId="6536"/>
    <cellStyle name="Total 2 4 2" xfId="9103"/>
    <cellStyle name="Total 2 4 3" xfId="9909"/>
    <cellStyle name="Total 2 5" xfId="6537"/>
    <cellStyle name="Total 2 5 2" xfId="9104"/>
    <cellStyle name="Total 2 5 3" xfId="9910"/>
    <cellStyle name="Total 2 6" xfId="6538"/>
    <cellStyle name="Total 2 6 2" xfId="9105"/>
    <cellStyle name="Total 2 6 3" xfId="9911"/>
    <cellStyle name="Total 2 7" xfId="6539"/>
    <cellStyle name="Total 2 7 2" xfId="9106"/>
    <cellStyle name="Total 2 7 3" xfId="9912"/>
    <cellStyle name="Total 2 8" xfId="6540"/>
    <cellStyle name="Total 2 8 2" xfId="9107"/>
    <cellStyle name="Total 2 8 3" xfId="9913"/>
    <cellStyle name="Total 2 9" xfId="6541"/>
    <cellStyle name="Total 2 9 2" xfId="9108"/>
    <cellStyle name="Total 2 9 3" xfId="9914"/>
    <cellStyle name="Total 20" xfId="1892"/>
    <cellStyle name="Total 20 2" xfId="7839"/>
    <cellStyle name="Total 20 3" xfId="6542"/>
    <cellStyle name="Total 21" xfId="1894"/>
    <cellStyle name="Total 21 2" xfId="7840"/>
    <cellStyle name="Total 21 3" xfId="6543"/>
    <cellStyle name="Total 22" xfId="1896"/>
    <cellStyle name="Total 22 2" xfId="7841"/>
    <cellStyle name="Total 22 3" xfId="6544"/>
    <cellStyle name="Total 23" xfId="1898"/>
    <cellStyle name="Total 23 2" xfId="7842"/>
    <cellStyle name="Total 23 3" xfId="6545"/>
    <cellStyle name="Total 24" xfId="1900"/>
    <cellStyle name="Total 24 2" xfId="7843"/>
    <cellStyle name="Total 24 3" xfId="6546"/>
    <cellStyle name="Total 25" xfId="1904"/>
    <cellStyle name="Total 25 2" xfId="7844"/>
    <cellStyle name="Total 25 3" xfId="6547"/>
    <cellStyle name="Total 26" xfId="1906"/>
    <cellStyle name="Total 26 2" xfId="7845"/>
    <cellStyle name="Total 26 3" xfId="6548"/>
    <cellStyle name="Total 27" xfId="1908"/>
    <cellStyle name="Total 27 2" xfId="7846"/>
    <cellStyle name="Total 27 3" xfId="6549"/>
    <cellStyle name="Total 28" xfId="1910"/>
    <cellStyle name="Total 28 2" xfId="7847"/>
    <cellStyle name="Total 28 3" xfId="6550"/>
    <cellStyle name="Total 29" xfId="1341"/>
    <cellStyle name="Total 29 2" xfId="7848"/>
    <cellStyle name="Total 29 3" xfId="6551"/>
    <cellStyle name="Total 3" xfId="1911"/>
    <cellStyle name="Total 3 10" xfId="6553"/>
    <cellStyle name="Total 3 10 2" xfId="9109"/>
    <cellStyle name="Total 3 10 3" xfId="9915"/>
    <cellStyle name="Total 3 11" xfId="6554"/>
    <cellStyle name="Total 3 11 2" xfId="9110"/>
    <cellStyle name="Total 3 11 3" xfId="9916"/>
    <cellStyle name="Total 3 12" xfId="7849"/>
    <cellStyle name="Total 3 13" xfId="6552"/>
    <cellStyle name="Total 3 2" xfId="6555"/>
    <cellStyle name="Total 3 2 2" xfId="8043"/>
    <cellStyle name="Total 3 2 3" xfId="8421"/>
    <cellStyle name="Total 3 3" xfId="6556"/>
    <cellStyle name="Total 3 3 2" xfId="9111"/>
    <cellStyle name="Total 3 3 3" xfId="9917"/>
    <cellStyle name="Total 3 4" xfId="6557"/>
    <cellStyle name="Total 3 4 2" xfId="9112"/>
    <cellStyle name="Total 3 4 3" xfId="9918"/>
    <cellStyle name="Total 3 5" xfId="6558"/>
    <cellStyle name="Total 3 5 2" xfId="9113"/>
    <cellStyle name="Total 3 5 3" xfId="9919"/>
    <cellStyle name="Total 3 6" xfId="6559"/>
    <cellStyle name="Total 3 6 2" xfId="9114"/>
    <cellStyle name="Total 3 6 3" xfId="9920"/>
    <cellStyle name="Total 3 7" xfId="6560"/>
    <cellStyle name="Total 3 7 2" xfId="9115"/>
    <cellStyle name="Total 3 7 3" xfId="9921"/>
    <cellStyle name="Total 3 8" xfId="6561"/>
    <cellStyle name="Total 3 8 2" xfId="9116"/>
    <cellStyle name="Total 3 8 3" xfId="9922"/>
    <cellStyle name="Total 3 9" xfId="6562"/>
    <cellStyle name="Total 3 9 2" xfId="9117"/>
    <cellStyle name="Total 3 9 3" xfId="9923"/>
    <cellStyle name="Total 30" xfId="1903"/>
    <cellStyle name="Total 30 2" xfId="7850"/>
    <cellStyle name="Total 30 3" xfId="6563"/>
    <cellStyle name="Total 31" xfId="1905"/>
    <cellStyle name="Total 31 2" xfId="7851"/>
    <cellStyle name="Total 31 3" xfId="6564"/>
    <cellStyle name="Total 32" xfId="1907"/>
    <cellStyle name="Total 32 2" xfId="7852"/>
    <cellStyle name="Total 32 3" xfId="6565"/>
    <cellStyle name="Total 33" xfId="1909"/>
    <cellStyle name="Total 33 2" xfId="7853"/>
    <cellStyle name="Total 33 3" xfId="6566"/>
    <cellStyle name="Total 34" xfId="1340"/>
    <cellStyle name="Total 34 2" xfId="7854"/>
    <cellStyle name="Total 34 3" xfId="6567"/>
    <cellStyle name="Total 35" xfId="1344"/>
    <cellStyle name="Total 35 2" xfId="7855"/>
    <cellStyle name="Total 35 3" xfId="6568"/>
    <cellStyle name="Total 36" xfId="1346"/>
    <cellStyle name="Total 36 2" xfId="7856"/>
    <cellStyle name="Total 36 3" xfId="6569"/>
    <cellStyle name="Total 37" xfId="1912"/>
    <cellStyle name="Total 37 2" xfId="7857"/>
    <cellStyle name="Total 37 3" xfId="6570"/>
    <cellStyle name="Total 38" xfId="1913"/>
    <cellStyle name="Total 38 2" xfId="7858"/>
    <cellStyle name="Total 38 3" xfId="6571"/>
    <cellStyle name="Total 39" xfId="1914"/>
    <cellStyle name="Total 39 2" xfId="7859"/>
    <cellStyle name="Total 39 3" xfId="6572"/>
    <cellStyle name="Total 4" xfId="1915"/>
    <cellStyle name="Total 4 2" xfId="7860"/>
    <cellStyle name="Total 4 3" xfId="6573"/>
    <cellStyle name="Total 40" xfId="1343"/>
    <cellStyle name="Total 40 2" xfId="9118"/>
    <cellStyle name="Total 40 3" xfId="9924"/>
    <cellStyle name="Total 40 4" xfId="6574"/>
    <cellStyle name="Total 41" xfId="2134"/>
    <cellStyle name="Total 41 2" xfId="9119"/>
    <cellStyle name="Total 41 3" xfId="9925"/>
    <cellStyle name="Total 41 4" xfId="6575"/>
    <cellStyle name="Total 42" xfId="6576"/>
    <cellStyle name="Total 42 2" xfId="9120"/>
    <cellStyle name="Total 42 3" xfId="9926"/>
    <cellStyle name="Total 43" xfId="6577"/>
    <cellStyle name="Total 43 2" xfId="9121"/>
    <cellStyle name="Total 43 3" xfId="9927"/>
    <cellStyle name="Total 44" xfId="6578"/>
    <cellStyle name="Total 44 2" xfId="9122"/>
    <cellStyle name="Total 44 3" xfId="9928"/>
    <cellStyle name="Total 45" xfId="6579"/>
    <cellStyle name="Total 45 2" xfId="9123"/>
    <cellStyle name="Total 45 3" xfId="9929"/>
    <cellStyle name="Total 46" xfId="6580"/>
    <cellStyle name="Total 46 2" xfId="9124"/>
    <cellStyle name="Total 46 3" xfId="9930"/>
    <cellStyle name="Total 47" xfId="6581"/>
    <cellStyle name="Total 47 2" xfId="9125"/>
    <cellStyle name="Total 47 3" xfId="9931"/>
    <cellStyle name="Total 48" xfId="6582"/>
    <cellStyle name="Total 48 2" xfId="9126"/>
    <cellStyle name="Total 48 3" xfId="9932"/>
    <cellStyle name="Total 49" xfId="6583"/>
    <cellStyle name="Total 49 2" xfId="9127"/>
    <cellStyle name="Total 49 3" xfId="9933"/>
    <cellStyle name="Total 5" xfId="1916"/>
    <cellStyle name="Total 5 2" xfId="7861"/>
    <cellStyle name="Total 5 3" xfId="6584"/>
    <cellStyle name="Total 50" xfId="8041"/>
    <cellStyle name="Total 51" xfId="8423"/>
    <cellStyle name="Total 52" xfId="6520"/>
    <cellStyle name="Total 6" xfId="1917"/>
    <cellStyle name="Total 6 2" xfId="7862"/>
    <cellStyle name="Total 6 3" xfId="6585"/>
    <cellStyle name="Total 7" xfId="1918"/>
    <cellStyle name="Total 7 2" xfId="7863"/>
    <cellStyle name="Total 7 3" xfId="6586"/>
    <cellStyle name="Total 8" xfId="1919"/>
    <cellStyle name="Total 8 2" xfId="7864"/>
    <cellStyle name="Total 8 3" xfId="6587"/>
    <cellStyle name="Total 9" xfId="1920"/>
    <cellStyle name="Total 9 2" xfId="7865"/>
    <cellStyle name="Total 9 3" xfId="6588"/>
    <cellStyle name="Warning Text 10" xfId="578"/>
    <cellStyle name="Warning Text 10 2" xfId="7866"/>
    <cellStyle name="Warning Text 10 3" xfId="6590"/>
    <cellStyle name="Warning Text 11" xfId="581"/>
    <cellStyle name="Warning Text 11 2" xfId="7867"/>
    <cellStyle name="Warning Text 11 3" xfId="6591"/>
    <cellStyle name="Warning Text 12" xfId="584"/>
    <cellStyle name="Warning Text 12 2" xfId="7868"/>
    <cellStyle name="Warning Text 12 3" xfId="6592"/>
    <cellStyle name="Warning Text 13" xfId="587"/>
    <cellStyle name="Warning Text 13 2" xfId="7869"/>
    <cellStyle name="Warning Text 13 3" xfId="6593"/>
    <cellStyle name="Warning Text 14" xfId="590"/>
    <cellStyle name="Warning Text 14 2" xfId="7870"/>
    <cellStyle name="Warning Text 14 3" xfId="6594"/>
    <cellStyle name="Warning Text 15" xfId="594"/>
    <cellStyle name="Warning Text 15 2" xfId="7871"/>
    <cellStyle name="Warning Text 15 3" xfId="6595"/>
    <cellStyle name="Warning Text 16" xfId="373"/>
    <cellStyle name="Warning Text 16 2" xfId="7872"/>
    <cellStyle name="Warning Text 16 3" xfId="6596"/>
    <cellStyle name="Warning Text 17" xfId="378"/>
    <cellStyle name="Warning Text 17 2" xfId="7873"/>
    <cellStyle name="Warning Text 17 3" xfId="6597"/>
    <cellStyle name="Warning Text 18" xfId="383"/>
    <cellStyle name="Warning Text 18 2" xfId="7874"/>
    <cellStyle name="Warning Text 18 3" xfId="6598"/>
    <cellStyle name="Warning Text 19" xfId="388"/>
    <cellStyle name="Warning Text 19 2" xfId="7875"/>
    <cellStyle name="Warning Text 19 3" xfId="6599"/>
    <cellStyle name="Warning Text 2" xfId="1921"/>
    <cellStyle name="Warning Text 2 10" xfId="6601"/>
    <cellStyle name="Warning Text 2 10 2" xfId="9128"/>
    <cellStyle name="Warning Text 2 11" xfId="6602"/>
    <cellStyle name="Warning Text 2 11 2" xfId="9129"/>
    <cellStyle name="Warning Text 2 12" xfId="7876"/>
    <cellStyle name="Warning Text 2 13" xfId="6600"/>
    <cellStyle name="Warning Text 2 2" xfId="6603"/>
    <cellStyle name="Warning Text 2 2 2" xfId="8045"/>
    <cellStyle name="Warning Text 2 3" xfId="6604"/>
    <cellStyle name="Warning Text 2 3 2" xfId="9130"/>
    <cellStyle name="Warning Text 2 4" xfId="6605"/>
    <cellStyle name="Warning Text 2 4 2" xfId="9131"/>
    <cellStyle name="Warning Text 2 5" xfId="6606"/>
    <cellStyle name="Warning Text 2 5 2" xfId="9132"/>
    <cellStyle name="Warning Text 2 6" xfId="6607"/>
    <cellStyle name="Warning Text 2 6 2" xfId="9133"/>
    <cellStyle name="Warning Text 2 7" xfId="6608"/>
    <cellStyle name="Warning Text 2 7 2" xfId="9134"/>
    <cellStyle name="Warning Text 2 8" xfId="6609"/>
    <cellStyle name="Warning Text 2 8 2" xfId="9135"/>
    <cellStyle name="Warning Text 2 9" xfId="6610"/>
    <cellStyle name="Warning Text 2 9 2" xfId="9136"/>
    <cellStyle name="Warning Text 20" xfId="593"/>
    <cellStyle name="Warning Text 20 2" xfId="7877"/>
    <cellStyle name="Warning Text 20 3" xfId="6611"/>
    <cellStyle name="Warning Text 21" xfId="372"/>
    <cellStyle name="Warning Text 21 2" xfId="7878"/>
    <cellStyle name="Warning Text 21 3" xfId="6612"/>
    <cellStyle name="Warning Text 22" xfId="377"/>
    <cellStyle name="Warning Text 22 2" xfId="7879"/>
    <cellStyle name="Warning Text 22 3" xfId="6613"/>
    <cellStyle name="Warning Text 23" xfId="382"/>
    <cellStyle name="Warning Text 23 2" xfId="7880"/>
    <cellStyle name="Warning Text 23 3" xfId="6614"/>
    <cellStyle name="Warning Text 24" xfId="387"/>
    <cellStyle name="Warning Text 24 2" xfId="7881"/>
    <cellStyle name="Warning Text 24 3" xfId="6615"/>
    <cellStyle name="Warning Text 25" xfId="393"/>
    <cellStyle name="Warning Text 25 2" xfId="7882"/>
    <cellStyle name="Warning Text 25 3" xfId="6616"/>
    <cellStyle name="Warning Text 26" xfId="397"/>
    <cellStyle name="Warning Text 26 2" xfId="7883"/>
    <cellStyle name="Warning Text 26 3" xfId="6617"/>
    <cellStyle name="Warning Text 27" xfId="402"/>
    <cellStyle name="Warning Text 27 2" xfId="7884"/>
    <cellStyle name="Warning Text 27 3" xfId="6618"/>
    <cellStyle name="Warning Text 28" xfId="407"/>
    <cellStyle name="Warning Text 28 2" xfId="7885"/>
    <cellStyle name="Warning Text 28 3" xfId="6619"/>
    <cellStyle name="Warning Text 29" xfId="1923"/>
    <cellStyle name="Warning Text 29 2" xfId="7886"/>
    <cellStyle name="Warning Text 29 3" xfId="6620"/>
    <cellStyle name="Warning Text 3" xfId="1924"/>
    <cellStyle name="Warning Text 3 10" xfId="6622"/>
    <cellStyle name="Warning Text 3 10 2" xfId="9137"/>
    <cellStyle name="Warning Text 3 11" xfId="6623"/>
    <cellStyle name="Warning Text 3 11 2" xfId="9138"/>
    <cellStyle name="Warning Text 3 12" xfId="7887"/>
    <cellStyle name="Warning Text 3 13" xfId="6621"/>
    <cellStyle name="Warning Text 3 2" xfId="6624"/>
    <cellStyle name="Warning Text 3 2 2" xfId="8046"/>
    <cellStyle name="Warning Text 3 3" xfId="6625"/>
    <cellStyle name="Warning Text 3 3 2" xfId="9139"/>
    <cellStyle name="Warning Text 3 4" xfId="6626"/>
    <cellStyle name="Warning Text 3 4 2" xfId="9140"/>
    <cellStyle name="Warning Text 3 5" xfId="6627"/>
    <cellStyle name="Warning Text 3 5 2" xfId="9141"/>
    <cellStyle name="Warning Text 3 6" xfId="6628"/>
    <cellStyle name="Warning Text 3 6 2" xfId="9142"/>
    <cellStyle name="Warning Text 3 7" xfId="6629"/>
    <cellStyle name="Warning Text 3 7 2" xfId="9143"/>
    <cellStyle name="Warning Text 3 8" xfId="6630"/>
    <cellStyle name="Warning Text 3 8 2" xfId="9144"/>
    <cellStyle name="Warning Text 3 9" xfId="6631"/>
    <cellStyle name="Warning Text 3 9 2" xfId="9145"/>
    <cellStyle name="Warning Text 30" xfId="392"/>
    <cellStyle name="Warning Text 30 2" xfId="7888"/>
    <cellStyle name="Warning Text 30 3" xfId="6632"/>
    <cellStyle name="Warning Text 31" xfId="396"/>
    <cellStyle name="Warning Text 31 2" xfId="7889"/>
    <cellStyle name="Warning Text 31 3" xfId="6633"/>
    <cellStyle name="Warning Text 32" xfId="401"/>
    <cellStyle name="Warning Text 32 2" xfId="7890"/>
    <cellStyle name="Warning Text 32 3" xfId="6634"/>
    <cellStyle name="Warning Text 33" xfId="406"/>
    <cellStyle name="Warning Text 33 2" xfId="7891"/>
    <cellStyle name="Warning Text 33 3" xfId="6635"/>
    <cellStyle name="Warning Text 34" xfId="1922"/>
    <cellStyle name="Warning Text 34 2" xfId="7892"/>
    <cellStyle name="Warning Text 34 3" xfId="6636"/>
    <cellStyle name="Warning Text 35" xfId="1926"/>
    <cellStyle name="Warning Text 35 2" xfId="7893"/>
    <cellStyle name="Warning Text 35 3" xfId="6637"/>
    <cellStyle name="Warning Text 36" xfId="1927"/>
    <cellStyle name="Warning Text 36 2" xfId="7894"/>
    <cellStyle name="Warning Text 36 3" xfId="6638"/>
    <cellStyle name="Warning Text 37" xfId="1928"/>
    <cellStyle name="Warning Text 37 2" xfId="7895"/>
    <cellStyle name="Warning Text 37 3" xfId="6639"/>
    <cellStyle name="Warning Text 38" xfId="1929"/>
    <cellStyle name="Warning Text 38 2" xfId="7896"/>
    <cellStyle name="Warning Text 38 3" xfId="6640"/>
    <cellStyle name="Warning Text 39" xfId="1930"/>
    <cellStyle name="Warning Text 39 2" xfId="7897"/>
    <cellStyle name="Warning Text 39 3" xfId="6641"/>
    <cellStyle name="Warning Text 4" xfId="1931"/>
    <cellStyle name="Warning Text 4 2" xfId="7898"/>
    <cellStyle name="Warning Text 4 3" xfId="6642"/>
    <cellStyle name="Warning Text 40" xfId="1925"/>
    <cellStyle name="Warning Text 40 2" xfId="9146"/>
    <cellStyle name="Warning Text 40 3" xfId="6643"/>
    <cellStyle name="Warning Text 41" xfId="6644"/>
    <cellStyle name="Warning Text 41 2" xfId="9147"/>
    <cellStyle name="Warning Text 42" xfId="6645"/>
    <cellStyle name="Warning Text 42 2" xfId="9148"/>
    <cellStyle name="Warning Text 43" xfId="6646"/>
    <cellStyle name="Warning Text 43 2" xfId="9149"/>
    <cellStyle name="Warning Text 44" xfId="6647"/>
    <cellStyle name="Warning Text 44 2" xfId="9150"/>
    <cellStyle name="Warning Text 45" xfId="6648"/>
    <cellStyle name="Warning Text 45 2" xfId="9151"/>
    <cellStyle name="Warning Text 46" xfId="6649"/>
    <cellStyle name="Warning Text 46 2" xfId="9152"/>
    <cellStyle name="Warning Text 47" xfId="6650"/>
    <cellStyle name="Warning Text 47 2" xfId="9153"/>
    <cellStyle name="Warning Text 48" xfId="6651"/>
    <cellStyle name="Warning Text 48 2" xfId="9154"/>
    <cellStyle name="Warning Text 49" xfId="6652"/>
    <cellStyle name="Warning Text 49 2" xfId="9155"/>
    <cellStyle name="Warning Text 5" xfId="1932"/>
    <cellStyle name="Warning Text 5 2" xfId="7899"/>
    <cellStyle name="Warning Text 5 3" xfId="6653"/>
    <cellStyle name="Warning Text 50" xfId="8044"/>
    <cellStyle name="Warning Text 51" xfId="6589"/>
    <cellStyle name="Warning Text 6" xfId="1933"/>
    <cellStyle name="Warning Text 6 2" xfId="7900"/>
    <cellStyle name="Warning Text 6 3" xfId="6654"/>
    <cellStyle name="Warning Text 7" xfId="1934"/>
    <cellStyle name="Warning Text 7 2" xfId="7901"/>
    <cellStyle name="Warning Text 7 3" xfId="6655"/>
    <cellStyle name="Warning Text 8" xfId="1935"/>
    <cellStyle name="Warning Text 8 2" xfId="7902"/>
    <cellStyle name="Warning Text 8 3" xfId="6656"/>
    <cellStyle name="Warning Text 9" xfId="1936"/>
    <cellStyle name="Warning Text 9 2" xfId="7903"/>
    <cellStyle name="Warning Text 9 3" xfId="6657"/>
    <cellStyle name="การคำนวณ" xfId="1985"/>
    <cellStyle name="การคำนวณ 2" xfId="2136"/>
    <cellStyle name="การคำนวณ 2 2" xfId="8143"/>
    <cellStyle name="การคำนวณ 2 3" xfId="8401"/>
    <cellStyle name="การคำนวณ 2 4" xfId="6659"/>
    <cellStyle name="การคำนวณ 3" xfId="2137"/>
    <cellStyle name="การคำนวณ 3 2" xfId="9447"/>
    <cellStyle name="การคำนวณ 4" xfId="9934"/>
    <cellStyle name="การคำนวณ 5" xfId="6658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3" xfId="9448"/>
    <cellStyle name="ข้อความเตือน 4" xfId="6660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3" xfId="9449"/>
    <cellStyle name="ข้อความอธิบาย 4" xfId="6662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1" xfId="6666"/>
    <cellStyle name="เครื่องหมายจุลภาค 10 11 2" xfId="9157"/>
    <cellStyle name="เครื่องหมายจุลภาค 10 12" xfId="6667"/>
    <cellStyle name="เครื่องหมายจุลภาค 10 12 2" xfId="9158"/>
    <cellStyle name="เครื่องหมายจุลภาค 10 13" xfId="6668"/>
    <cellStyle name="เครื่องหมายจุลภาค 10 13 2" xfId="9159"/>
    <cellStyle name="เครื่องหมายจุลภาค 10 14" xfId="7140"/>
    <cellStyle name="เครื่องหมายจุลภาค 10 15" xfId="6664"/>
    <cellStyle name="เครื่องหมายจุลภาค 10 2" xfId="1938"/>
    <cellStyle name="เครื่องหมายจุลภาค 10 2 2" xfId="8048"/>
    <cellStyle name="เครื่องหมายจุลภาค 10 2 3" xfId="6669"/>
    <cellStyle name="เครื่องหมายจุลภาค 10 3" xfId="1939"/>
    <cellStyle name="เครื่องหมายจุลภาค 10 3 2" xfId="8049"/>
    <cellStyle name="เครื่องหมายจุลภาค 10 3 3" xfId="6670"/>
    <cellStyle name="เครื่องหมายจุลภาค 10 4" xfId="6671"/>
    <cellStyle name="เครื่องหมายจุลภาค 10 4 2" xfId="8047"/>
    <cellStyle name="เครื่องหมายจุลภาค 10 5" xfId="6672"/>
    <cellStyle name="เครื่องหมายจุลภาค 10 5 2" xfId="9160"/>
    <cellStyle name="เครื่องหมายจุลภาค 10 6" xfId="6673"/>
    <cellStyle name="เครื่องหมายจุลภาค 10 6 2" xfId="9161"/>
    <cellStyle name="เครื่องหมายจุลภาค 10 7" xfId="6674"/>
    <cellStyle name="เครื่องหมายจุลภาค 10 7 2" xfId="9162"/>
    <cellStyle name="เครื่องหมายจุลภาค 10 8" xfId="6675"/>
    <cellStyle name="เครื่องหมายจุลภาค 10 8 2" xfId="9163"/>
    <cellStyle name="เครื่องหมายจุลภาค 10 9" xfId="6676"/>
    <cellStyle name="เครื่องหมายจุลภาค 10 9 2" xfId="9164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1" xfId="6679"/>
    <cellStyle name="เครื่องหมายจุลภาค 11 11 2" xfId="9166"/>
    <cellStyle name="เครื่องหมายจุลภาค 11 12" xfId="6680"/>
    <cellStyle name="เครื่องหมายจุลภาค 11 12 2" xfId="9167"/>
    <cellStyle name="เครื่องหมายจุลภาค 11 13" xfId="7904"/>
    <cellStyle name="เครื่องหมายจุลภาค 11 14" xfId="6677"/>
    <cellStyle name="เครื่องหมายจุลภาค 11 2" xfId="1942"/>
    <cellStyle name="เครื่องหมายจุลภาค 11 2 2" xfId="6682"/>
    <cellStyle name="เครื่องหมายจุลภาค 11 2 3" xfId="6683"/>
    <cellStyle name="เครื่องหมายจุลภาค 11 2 4" xfId="6684"/>
    <cellStyle name="เครื่องหมายจุลภาค 11 2 5" xfId="6685"/>
    <cellStyle name="เครื่องหมายจุลภาค 11 2 6" xfId="8051"/>
    <cellStyle name="เครื่องหมายจุลภาค 11 2 7" xfId="6681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3" xfId="6688"/>
    <cellStyle name="เครื่องหมายจุลภาค 11 3 3 2" xfId="9169"/>
    <cellStyle name="เครื่องหมายจุลภาค 11 3 4" xfId="7944"/>
    <cellStyle name="เครื่องหมายจุลภาค 11 3 5" xfId="6686"/>
    <cellStyle name="เครื่องหมายจุลภาค 11 4" xfId="6689"/>
    <cellStyle name="เครื่องหมายจุลภาค 11 4 2" xfId="8050"/>
    <cellStyle name="เครื่องหมายจุลภาค 11 5" xfId="6690"/>
    <cellStyle name="เครื่องหมายจุลภาค 11 5 2" xfId="9170"/>
    <cellStyle name="เครื่องหมายจุลภาค 11 6" xfId="6691"/>
    <cellStyle name="เครื่องหมายจุลภาค 11 6 2" xfId="9171"/>
    <cellStyle name="เครื่องหมายจุลภาค 11 7" xfId="6692"/>
    <cellStyle name="เครื่องหมายจุลภาค 11 7 2" xfId="9172"/>
    <cellStyle name="เครื่องหมายจุลภาค 11 8" xfId="6693"/>
    <cellStyle name="เครื่องหมายจุลภาค 11 8 2" xfId="9173"/>
    <cellStyle name="เครื่องหมายจุลภาค 11 9" xfId="6694"/>
    <cellStyle name="เครื่องหมายจุลภาค 11 9 2" xfId="9174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1" xfId="6697"/>
    <cellStyle name="เครื่องหมายจุลภาค 12 11 2" xfId="9176"/>
    <cellStyle name="เครื่องหมายจุลภาค 12 12" xfId="6698"/>
    <cellStyle name="เครื่องหมายจุลภาค 12 12 2" xfId="9177"/>
    <cellStyle name="เครื่องหมายจุลภาค 12 13" xfId="7905"/>
    <cellStyle name="เครื่องหมายจุลภาค 12 14" xfId="6695"/>
    <cellStyle name="เครื่องหมายจุลภาค 12 2" xfId="1945"/>
    <cellStyle name="เครื่องหมายจุลภาค 12 2 2" xfId="8053"/>
    <cellStyle name="เครื่องหมายจุลภาค 12 2 3" xfId="6699"/>
    <cellStyle name="เครื่องหมายจุลภาค 12 3" xfId="6700"/>
    <cellStyle name="เครื่องหมายจุลภาค 12 3 2" xfId="8052"/>
    <cellStyle name="เครื่องหมายจุลภาค 12 4" xfId="6701"/>
    <cellStyle name="เครื่องหมายจุลภาค 12 4 2" xfId="9178"/>
    <cellStyle name="เครื่องหมายจุลภาค 12 5" xfId="6702"/>
    <cellStyle name="เครื่องหมายจุลภาค 12 5 2" xfId="9179"/>
    <cellStyle name="เครื่องหมายจุลภาค 12 6" xfId="6703"/>
    <cellStyle name="เครื่องหมายจุลภาค 12 6 2" xfId="9180"/>
    <cellStyle name="เครื่องหมายจุลภาค 12 7" xfId="6704"/>
    <cellStyle name="เครื่องหมายจุลภาค 12 7 2" xfId="9181"/>
    <cellStyle name="เครื่องหมายจุลภาค 12 8" xfId="6705"/>
    <cellStyle name="เครื่องหมายจุลภาค 12 8 2" xfId="9182"/>
    <cellStyle name="เครื่องหมายจุลภาค 12 9" xfId="6706"/>
    <cellStyle name="เครื่องหมายจุลภาค 12 9 2" xfId="9183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1" xfId="6709"/>
    <cellStyle name="เครื่องหมายจุลภาค 13 11 2" xfId="9185"/>
    <cellStyle name="เครื่องหมายจุลภาค 13 12" xfId="6710"/>
    <cellStyle name="เครื่องหมายจุลภาค 13 12 2" xfId="9186"/>
    <cellStyle name="เครื่องหมายจุลภาค 13 13" xfId="7906"/>
    <cellStyle name="เครื่องหมายจุลภาค 13 14" xfId="6707"/>
    <cellStyle name="เครื่องหมายจุลภาค 13 2" xfId="1627"/>
    <cellStyle name="เครื่องหมายจุลภาค 13 2 2" xfId="8055"/>
    <cellStyle name="เครื่องหมายจุลภาค 13 2 3" xfId="6711"/>
    <cellStyle name="เครื่องหมายจุลภาค 13 3" xfId="6712"/>
    <cellStyle name="เครื่องหมายจุลภาค 13 3 2" xfId="8054"/>
    <cellStyle name="เครื่องหมายจุลภาค 13 4" xfId="6713"/>
    <cellStyle name="เครื่องหมายจุลภาค 13 4 2" xfId="9187"/>
    <cellStyle name="เครื่องหมายจุลภาค 13 5" xfId="6714"/>
    <cellStyle name="เครื่องหมายจุลภาค 13 5 2" xfId="9188"/>
    <cellStyle name="เครื่องหมายจุลภาค 13 6" xfId="6715"/>
    <cellStyle name="เครื่องหมายจุลภาค 13 6 2" xfId="9189"/>
    <cellStyle name="เครื่องหมายจุลภาค 13 7" xfId="6716"/>
    <cellStyle name="เครื่องหมายจุลภาค 13 7 2" xfId="9190"/>
    <cellStyle name="เครื่องหมายจุลภาค 13 8" xfId="6717"/>
    <cellStyle name="เครื่องหมายจุลภาค 13 8 2" xfId="9191"/>
    <cellStyle name="เครื่องหมายจุลภาค 13 9" xfId="6718"/>
    <cellStyle name="เครื่องหมายจุลภาค 13 9 2" xfId="9192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3" xfId="6720"/>
    <cellStyle name="เครื่องหมายจุลภาค 14 3" xfId="8056"/>
    <cellStyle name="เครื่องหมายจุลภาค 14 4" xfId="6719"/>
    <cellStyle name="เครื่องหมายจุลภาค 15" xfId="1950"/>
    <cellStyle name="เครื่องหมายจุลภาค 15 2" xfId="8058"/>
    <cellStyle name="เครื่องหมายจุลภาค 15 3" xfId="6721"/>
    <cellStyle name="เครื่องหมายจุลภาค 16" xfId="1951"/>
    <cellStyle name="เครื่องหมายจุลภาค 16 2" xfId="8059"/>
    <cellStyle name="เครื่องหมายจุลภาค 16 3" xfId="6722"/>
    <cellStyle name="เครื่องหมายจุลภาค 17" xfId="1952"/>
    <cellStyle name="เครื่องหมายจุลภาค 17 2" xfId="8060"/>
    <cellStyle name="เครื่องหมายจุลภาค 17 3" xfId="6723"/>
    <cellStyle name="เครื่องหมายจุลภาค 18" xfId="1953"/>
    <cellStyle name="เครื่องหมายจุลภาค 18 2" xfId="6725"/>
    <cellStyle name="เครื่องหมายจุลภาค 18 3" xfId="8061"/>
    <cellStyle name="เครื่องหมายจุลภาค 18 4" xfId="6724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3" xfId="6727"/>
    <cellStyle name="เครื่องหมายจุลภาค 19 3" xfId="8062"/>
    <cellStyle name="เครื่องหมายจุลภาค 19 4" xfId="6726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1" xfId="6730"/>
    <cellStyle name="เครื่องหมายจุลภาค 2 11 2" xfId="9194"/>
    <cellStyle name="เครื่องหมายจุลภาค 2 12" xfId="6731"/>
    <cellStyle name="เครื่องหมายจุลภาค 2 12 2" xfId="9195"/>
    <cellStyle name="เครื่องหมายจุลภาค 2 13" xfId="6732"/>
    <cellStyle name="เครื่องหมายจุลภาค 2 13 2" xfId="9196"/>
    <cellStyle name="เครื่องหมายจุลภาค 2 14" xfId="6733"/>
    <cellStyle name="เครื่องหมายจุลภาค 2 14 2" xfId="9197"/>
    <cellStyle name="เครื่องหมายจุลภาค 2 15" xfId="6734"/>
    <cellStyle name="เครื่องหมายจุลภาค 2 15 2" xfId="9198"/>
    <cellStyle name="เครื่องหมายจุลภาค 2 16" xfId="7141"/>
    <cellStyle name="เครื่องหมายจุลภาค 2 17" xfId="6728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1" xfId="6737"/>
    <cellStyle name="เครื่องหมายจุลภาค 2 2 11 2" xfId="9200"/>
    <cellStyle name="เครื่องหมายจุลภาค 2 2 12" xfId="6738"/>
    <cellStyle name="เครื่องหมายจุลภาค 2 2 12 2" xfId="9201"/>
    <cellStyle name="เครื่องหมายจุลภาค 2 2 13" xfId="7907"/>
    <cellStyle name="เครื่องหมายจุลภาค 2 2 14" xfId="6735"/>
    <cellStyle name="เครื่องหมายจุลภาค 2 2 2" xfId="1958"/>
    <cellStyle name="เครื่องหมายจุลภาค 2 2 2 2" xfId="8065"/>
    <cellStyle name="เครื่องหมายจุลภาค 2 2 2 3" xfId="6739"/>
    <cellStyle name="เครื่องหมายจุลภาค 2 2 3" xfId="2141"/>
    <cellStyle name="เครื่องหมายจุลภาค 2 2 3 2" xfId="8064"/>
    <cellStyle name="เครื่องหมายจุลภาค 2 2 3 3" xfId="6740"/>
    <cellStyle name="เครื่องหมายจุลภาค 2 2 4" xfId="6741"/>
    <cellStyle name="เครื่องหมายจุลภาค 2 2 4 2" xfId="9202"/>
    <cellStyle name="เครื่องหมายจุลภาค 2 2 5" xfId="6742"/>
    <cellStyle name="เครื่องหมายจุลภาค 2 2 5 2" xfId="9203"/>
    <cellStyle name="เครื่องหมายจุลภาค 2 2 6" xfId="6743"/>
    <cellStyle name="เครื่องหมายจุลภาค 2 2 6 2" xfId="9204"/>
    <cellStyle name="เครื่องหมายจุลภาค 2 2 7" xfId="6744"/>
    <cellStyle name="เครื่องหมายจุลภาค 2 2 7 2" xfId="9205"/>
    <cellStyle name="เครื่องหมายจุลภาค 2 2 8" xfId="6745"/>
    <cellStyle name="เครื่องหมายจุลภาค 2 2 8 2" xfId="9206"/>
    <cellStyle name="เครื่องหมายจุลภาค 2 2 9" xfId="6746"/>
    <cellStyle name="เครื่องหมายจุลภาค 2 2 9 2" xfId="9207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1" xfId="6749"/>
    <cellStyle name="เครื่องหมายจุลภาค 2 3 11 2" xfId="9209"/>
    <cellStyle name="เครื่องหมายจุลภาค 2 3 12" xfId="7908"/>
    <cellStyle name="เครื่องหมายจุลภาค 2 3 13" xfId="6747"/>
    <cellStyle name="เครื่องหมายจุลภาค 2 3 2" xfId="2142"/>
    <cellStyle name="เครื่องหมายจุลภาค 2 3 2 2" xfId="8066"/>
    <cellStyle name="เครื่องหมายจุลภาค 2 3 2 3" xfId="6750"/>
    <cellStyle name="เครื่องหมายจุลภาค 2 3 3" xfId="6751"/>
    <cellStyle name="เครื่องหมายจุลภาค 2 3 3 2" xfId="9210"/>
    <cellStyle name="เครื่องหมายจุลภาค 2 3 4" xfId="6752"/>
    <cellStyle name="เครื่องหมายจุลภาค 2 3 4 2" xfId="9211"/>
    <cellStyle name="เครื่องหมายจุลภาค 2 3 5" xfId="6753"/>
    <cellStyle name="เครื่องหมายจุลภาค 2 3 5 2" xfId="9212"/>
    <cellStyle name="เครื่องหมายจุลภาค 2 3 6" xfId="6754"/>
    <cellStyle name="เครื่องหมายจุลภาค 2 3 6 2" xfId="9213"/>
    <cellStyle name="เครื่องหมายจุลภาค 2 3 7" xfId="6755"/>
    <cellStyle name="เครื่องหมายจุลภาค 2 3 7 2" xfId="9214"/>
    <cellStyle name="เครื่องหมายจุลภาค 2 3 8" xfId="6756"/>
    <cellStyle name="เครื่องหมายจุลภาค 2 3 8 2" xfId="9215"/>
    <cellStyle name="เครื่องหมายจุลภาค 2 3 9" xfId="6757"/>
    <cellStyle name="เครื่องหมายจุลภาค 2 3 9 2" xfId="9216"/>
    <cellStyle name="เครื่องหมายจุลภาค 2 4" xfId="1960"/>
    <cellStyle name="เครื่องหมายจุลภาค 2 4 2" xfId="2143"/>
    <cellStyle name="เครื่องหมายจุลภาค 2 4 2 2" xfId="6759"/>
    <cellStyle name="เครื่องหมายจุลภาค 2 4 3" xfId="6760"/>
    <cellStyle name="เครื่องหมายจุลภาค 2 4 4" xfId="7143"/>
    <cellStyle name="เครื่องหมายจุลภาค 2 4 5" xfId="6758"/>
    <cellStyle name="เครื่องหมายจุลภาค 2 5" xfId="1961"/>
    <cellStyle name="เครื่องหมายจุลภาค 2 5 2" xfId="8068"/>
    <cellStyle name="เครื่องหมายจุลภาค 2 5 3" xfId="6761"/>
    <cellStyle name="เครื่องหมายจุลภาค 2 6" xfId="1962"/>
    <cellStyle name="เครื่องหมายจุลภาค 2 6 2" xfId="8063"/>
    <cellStyle name="เครื่องหมายจุลภาค 2 6 3" xfId="6762"/>
    <cellStyle name="เครื่องหมายจุลภาค 2 7" xfId="2140"/>
    <cellStyle name="เครื่องหมายจุลภาค 2 7 2" xfId="9217"/>
    <cellStyle name="เครื่องหมายจุลภาค 2 7 3" xfId="6763"/>
    <cellStyle name="เครื่องหมายจุลภาค 2 8" xfId="6764"/>
    <cellStyle name="เครื่องหมายจุลภาค 2 8 2" xfId="9218"/>
    <cellStyle name="เครื่องหมายจุลภาค 2 9" xfId="6765"/>
    <cellStyle name="เครื่องหมายจุลภาค 2 9 2" xfId="9219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3" xfId="6767"/>
    <cellStyle name="เครื่องหมายจุลภาค 20 3" xfId="6768"/>
    <cellStyle name="เครื่องหมายจุลภาค 20 3 2" xfId="9220"/>
    <cellStyle name="เครื่องหมายจุลภาค 20 4" xfId="8114"/>
    <cellStyle name="เครื่องหมายจุลภาค 20 5" xfId="6766"/>
    <cellStyle name="เครื่องหมายจุลภาค 21" xfId="6769"/>
    <cellStyle name="เครื่องหมายจุลภาค 21 2" xfId="8167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1" xfId="6772"/>
    <cellStyle name="เครื่องหมายจุลภาค 3 11 2" xfId="9222"/>
    <cellStyle name="เครื่องหมายจุลภาค 3 12" xfId="6773"/>
    <cellStyle name="เครื่องหมายจุลภาค 3 12 2" xfId="9223"/>
    <cellStyle name="เครื่องหมายจุลภาค 3 13" xfId="7909"/>
    <cellStyle name="เครื่องหมายจุลภาค 3 14" xfId="6770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1" xfId="6776"/>
    <cellStyle name="เครื่องหมายจุลภาค 3 2 11 2" xfId="9225"/>
    <cellStyle name="เครื่องหมายจุลภาค 3 2 12" xfId="7910"/>
    <cellStyle name="เครื่องหมายจุลภาค 3 2 13" xfId="6774"/>
    <cellStyle name="เครื่องหมายจุลภาค 3 2 2" xfId="6777"/>
    <cellStyle name="เครื่องหมายจุลภาค 3 2 2 2" xfId="8070"/>
    <cellStyle name="เครื่องหมายจุลภาค 3 2 3" xfId="6778"/>
    <cellStyle name="เครื่องหมายจุลภาค 3 2 3 2" xfId="9226"/>
    <cellStyle name="เครื่องหมายจุลภาค 3 2 4" xfId="6779"/>
    <cellStyle name="เครื่องหมายจุลภาค 3 2 4 2" xfId="9227"/>
    <cellStyle name="เครื่องหมายจุลภาค 3 2 5" xfId="6780"/>
    <cellStyle name="เครื่องหมายจุลภาค 3 2 5 2" xfId="9228"/>
    <cellStyle name="เครื่องหมายจุลภาค 3 2 6" xfId="6781"/>
    <cellStyle name="เครื่องหมายจุลภาค 3 2 6 2" xfId="9229"/>
    <cellStyle name="เครื่องหมายจุลภาค 3 2 7" xfId="6782"/>
    <cellStyle name="เครื่องหมายจุลภาค 3 2 7 2" xfId="9230"/>
    <cellStyle name="เครื่องหมายจุลภาค 3 2 8" xfId="6783"/>
    <cellStyle name="เครื่องหมายจุลภาค 3 2 8 2" xfId="9231"/>
    <cellStyle name="เครื่องหมายจุลภาค 3 2 9" xfId="6784"/>
    <cellStyle name="เครื่องหมายจุลภาค 3 2 9 2" xfId="9232"/>
    <cellStyle name="เครื่องหมายจุลภาค 3 3" xfId="1091"/>
    <cellStyle name="เครื่องหมายจุลภาค 3 3 2" xfId="8069"/>
    <cellStyle name="เครื่องหมายจุลภาค 3 3 3" xfId="6785"/>
    <cellStyle name="เครื่องหมายจุลภาค 3 4" xfId="2144"/>
    <cellStyle name="เครื่องหมายจุลภาค 3 4 2" xfId="9233"/>
    <cellStyle name="เครื่องหมายจุลภาค 3 4 3" xfId="6786"/>
    <cellStyle name="เครื่องหมายจุลภาค 3 5" xfId="6787"/>
    <cellStyle name="เครื่องหมายจุลภาค 3 5 2" xfId="9234"/>
    <cellStyle name="เครื่องหมายจุลภาค 3 6" xfId="6788"/>
    <cellStyle name="เครื่องหมายจุลภาค 3 6 2" xfId="9235"/>
    <cellStyle name="เครื่องหมายจุลภาค 3 7" xfId="6789"/>
    <cellStyle name="เครื่องหมายจุลภาค 3 7 2" xfId="9236"/>
    <cellStyle name="เครื่องหมายจุลภาค 3 8" xfId="6790"/>
    <cellStyle name="เครื่องหมายจุลภาค 3 8 2" xfId="9237"/>
    <cellStyle name="เครื่องหมายจุลภาค 3 9" xfId="6791"/>
    <cellStyle name="เครื่องหมายจุลภาค 3 9 2" xfId="9238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1" xfId="6794"/>
    <cellStyle name="เครื่องหมายจุลภาค 4 11 2" xfId="9239"/>
    <cellStyle name="เครื่องหมายจุลภาค 4 12" xfId="6795"/>
    <cellStyle name="เครื่องหมายจุลภาค 4 12 2" xfId="9240"/>
    <cellStyle name="เครื่องหมายจุลภาค 4 13" xfId="6796"/>
    <cellStyle name="เครื่องหมายจุลภาค 4 13 2" xfId="9241"/>
    <cellStyle name="เครื่องหมายจุลภาค 4 14" xfId="6797"/>
    <cellStyle name="เครื่องหมายจุลภาค 4 14 2" xfId="9242"/>
    <cellStyle name="เครื่องหมายจุลภาค 4 15" xfId="6798"/>
    <cellStyle name="เครื่องหมายจุลภาค 4 15 2" xfId="9243"/>
    <cellStyle name="เครื่องหมายจุลภาค 4 16" xfId="6799"/>
    <cellStyle name="เครื่องหมายจุลภาค 4 16 2" xfId="9244"/>
    <cellStyle name="เครื่องหมายจุลภาค 4 17" xfId="6800"/>
    <cellStyle name="เครื่องหมายจุลภาค 4 17 2" xfId="9245"/>
    <cellStyle name="เครื่องหมายจุลภาค 4 18" xfId="6801"/>
    <cellStyle name="เครื่องหมายจุลภาค 4 18 2" xfId="9246"/>
    <cellStyle name="เครื่องหมายจุลภาค 4 19" xfId="6802"/>
    <cellStyle name="เครื่องหมายจุลภาค 4 19 2" xfId="9247"/>
    <cellStyle name="เครื่องหมายจุลภาค 4 2" xfId="1968"/>
    <cellStyle name="เครื่องหมายจุลภาค 4 2 2" xfId="7912"/>
    <cellStyle name="เครื่องหมายจุลภาค 4 2 3" xfId="6803"/>
    <cellStyle name="เครื่องหมายจุลภาค 4 20" xfId="7911"/>
    <cellStyle name="เครื่องหมายจุลภาค 4 21" xfId="6792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4" xfId="6805"/>
    <cellStyle name="เครื่องหมายจุลภาค 4 4 2" xfId="7914"/>
    <cellStyle name="เครื่องหมายจุลภาค 4 5" xfId="6806"/>
    <cellStyle name="เครื่องหมายจุลภาค 4 5 2" xfId="7915"/>
    <cellStyle name="เครื่องหมายจุลภาค 4 6" xfId="6807"/>
    <cellStyle name="เครื่องหมายจุลภาค 4 6 2" xfId="7916"/>
    <cellStyle name="เครื่องหมายจุลภาค 4 7" xfId="6808"/>
    <cellStyle name="เครื่องหมายจุลภาค 4 7 2" xfId="7917"/>
    <cellStyle name="เครื่องหมายจุลภาค 4 8" xfId="6809"/>
    <cellStyle name="เครื่องหมายจุลภาค 4 8 2" xfId="7918"/>
    <cellStyle name="เครื่องหมายจุลภาค 4 9" xfId="6810"/>
    <cellStyle name="เครื่องหมายจุลภาค 4 9 2" xfId="7919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1" xfId="6813"/>
    <cellStyle name="เครื่องหมายจุลภาค 5 11 2" xfId="9249"/>
    <cellStyle name="เครื่องหมายจุลภาค 5 12" xfId="6814"/>
    <cellStyle name="เครื่องหมายจุลภาค 5 12 2" xfId="9250"/>
    <cellStyle name="เครื่องหมายจุลภาค 5 13" xfId="7920"/>
    <cellStyle name="เครื่องหมายจุลภาค 5 14" xfId="6811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3" xfId="7921"/>
    <cellStyle name="เครื่องหมายจุลภาค 5 2 4" xfId="6815"/>
    <cellStyle name="เครื่องหมายจุลภาค 5 3" xfId="6817"/>
    <cellStyle name="เครื่องหมายจุลภาค 5 3 2" xfId="8072"/>
    <cellStyle name="เครื่องหมายจุลภาค 5 4" xfId="6818"/>
    <cellStyle name="เครื่องหมายจุลภาค 5 4 2" xfId="9251"/>
    <cellStyle name="เครื่องหมายจุลภาค 5 5" xfId="6819"/>
    <cellStyle name="เครื่องหมายจุลภาค 5 5 2" xfId="9252"/>
    <cellStyle name="เครื่องหมายจุลภาค 5 6" xfId="6820"/>
    <cellStyle name="เครื่องหมายจุลภาค 5 6 2" xfId="9253"/>
    <cellStyle name="เครื่องหมายจุลภาค 5 7" xfId="6821"/>
    <cellStyle name="เครื่องหมายจุลภาค 5 7 2" xfId="9254"/>
    <cellStyle name="เครื่องหมายจุลภาค 5 8" xfId="6822"/>
    <cellStyle name="เครื่องหมายจุลภาค 5 8 2" xfId="9255"/>
    <cellStyle name="เครื่องหมายจุลภาค 5 9" xfId="6823"/>
    <cellStyle name="เครื่องหมายจุลภาค 5 9 2" xfId="9256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1" xfId="6826"/>
    <cellStyle name="เครื่องหมายจุลภาค 6 11 2" xfId="9258"/>
    <cellStyle name="เครื่องหมายจุลภาค 6 12" xfId="7923"/>
    <cellStyle name="เครื่องหมายจุลภาค 6 13" xfId="6824"/>
    <cellStyle name="เครื่องหมายจุลภาค 6 2" xfId="2147"/>
    <cellStyle name="เครื่องหมายจุลภาค 6 2 2" xfId="8073"/>
    <cellStyle name="เครื่องหมายจุลภาค 6 2 3" xfId="6827"/>
    <cellStyle name="เครื่องหมายจุลภาค 6 3" xfId="6828"/>
    <cellStyle name="เครื่องหมายจุลภาค 6 3 2" xfId="9259"/>
    <cellStyle name="เครื่องหมายจุลภาค 6 4" xfId="6829"/>
    <cellStyle name="เครื่องหมายจุลภาค 6 4 2" xfId="9260"/>
    <cellStyle name="เครื่องหมายจุลภาค 6 5" xfId="6830"/>
    <cellStyle name="เครื่องหมายจุลภาค 6 5 2" xfId="9261"/>
    <cellStyle name="เครื่องหมายจุลภาค 6 6" xfId="6831"/>
    <cellStyle name="เครื่องหมายจุลภาค 6 6 2" xfId="9262"/>
    <cellStyle name="เครื่องหมายจุลภาค 6 7" xfId="6832"/>
    <cellStyle name="เครื่องหมายจุลภาค 6 7 2" xfId="9263"/>
    <cellStyle name="เครื่องหมายจุลภาค 6 8" xfId="6833"/>
    <cellStyle name="เครื่องหมายจุลภาค 6 8 2" xfId="9264"/>
    <cellStyle name="เครื่องหมายจุลภาค 6 9" xfId="6834"/>
    <cellStyle name="เครื่องหมายจุลภาค 6 9 2" xfId="9265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1" xfId="6837"/>
    <cellStyle name="เครื่องหมายจุลภาค 7 11 2" xfId="9267"/>
    <cellStyle name="เครื่องหมายจุลภาค 7 12" xfId="6838"/>
    <cellStyle name="เครื่องหมายจุลภาค 7 12 2" xfId="9268"/>
    <cellStyle name="เครื่องหมายจุลภาค 7 13" xfId="7924"/>
    <cellStyle name="เครื่องหมายจุลภาค 7 14" xfId="6835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3" xfId="6841"/>
    <cellStyle name="เครื่องหมายจุลภาค 7 2 3 2" xfId="9270"/>
    <cellStyle name="เครื่องหมายจุลภาค 7 2 4" xfId="8075"/>
    <cellStyle name="เครื่องหมายจุลภาค 7 2 5" xfId="6839"/>
    <cellStyle name="เครื่องหมายจุลภาค 7 3" xfId="6842"/>
    <cellStyle name="เครื่องหมายจุลภาค 7 3 2" xfId="8074"/>
    <cellStyle name="เครื่องหมายจุลภาค 7 4" xfId="6843"/>
    <cellStyle name="เครื่องหมายจุลภาค 7 4 2" xfId="9271"/>
    <cellStyle name="เครื่องหมายจุลภาค 7 5" xfId="6844"/>
    <cellStyle name="เครื่องหมายจุลภาค 7 5 2" xfId="9272"/>
    <cellStyle name="เครื่องหมายจุลภาค 7 6" xfId="6845"/>
    <cellStyle name="เครื่องหมายจุลภาค 7 6 2" xfId="9273"/>
    <cellStyle name="เครื่องหมายจุลภาค 7 7" xfId="6846"/>
    <cellStyle name="เครื่องหมายจุลภาค 7 7 2" xfId="9274"/>
    <cellStyle name="เครื่องหมายจุลภาค 7 8" xfId="6847"/>
    <cellStyle name="เครื่องหมายจุลภาค 7 8 2" xfId="9275"/>
    <cellStyle name="เครื่องหมายจุลภาค 7 9" xfId="6848"/>
    <cellStyle name="เครื่องหมายจุลภาค 7 9 2" xfId="9276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1" xfId="6851"/>
    <cellStyle name="เครื่องหมายจุลภาค 8 11 2" xfId="9278"/>
    <cellStyle name="เครื่องหมายจุลภาค 8 12" xfId="7925"/>
    <cellStyle name="เครื่องหมายจุลภาค 8 13" xfId="6849"/>
    <cellStyle name="เครื่องหมายจุลภาค 8 2" xfId="6852"/>
    <cellStyle name="เครื่องหมายจุลภาค 8 2 2" xfId="7131"/>
    <cellStyle name="เครื่องหมายจุลภาค 8 3" xfId="6853"/>
    <cellStyle name="เครื่องหมายจุลภาค 8 3 2" xfId="9279"/>
    <cellStyle name="เครื่องหมายจุลภาค 8 4" xfId="6854"/>
    <cellStyle name="เครื่องหมายจุลภาค 8 4 2" xfId="9280"/>
    <cellStyle name="เครื่องหมายจุลภาค 8 5" xfId="6855"/>
    <cellStyle name="เครื่องหมายจุลภาค 8 5 2" xfId="9281"/>
    <cellStyle name="เครื่องหมายจุลภาค 8 6" xfId="6856"/>
    <cellStyle name="เครื่องหมายจุลภาค 8 6 2" xfId="9282"/>
    <cellStyle name="เครื่องหมายจุลภาค 8 7" xfId="6857"/>
    <cellStyle name="เครื่องหมายจุลภาค 8 7 2" xfId="9283"/>
    <cellStyle name="เครื่องหมายจุลภาค 8 8" xfId="6858"/>
    <cellStyle name="เครื่องหมายจุลภาค 8 8 2" xfId="9284"/>
    <cellStyle name="เครื่องหมายจุลภาค 8 9" xfId="6859"/>
    <cellStyle name="เครื่องหมายจุลภาค 8 9 2" xfId="9285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1" xfId="6862"/>
    <cellStyle name="เครื่องหมายจุลภาค 9 11 2" xfId="9287"/>
    <cellStyle name="เครื่องหมายจุลภาค 9 12" xfId="7152"/>
    <cellStyle name="เครื่องหมายจุลภาค 9 13" xfId="6860"/>
    <cellStyle name="เครื่องหมายจุลภาค 9 2" xfId="6863"/>
    <cellStyle name="เครื่องหมายจุลภาค 9 2 2" xfId="8076"/>
    <cellStyle name="เครื่องหมายจุลภาค 9 3" xfId="6864"/>
    <cellStyle name="เครื่องหมายจุลภาค 9 3 2" xfId="9288"/>
    <cellStyle name="เครื่องหมายจุลภาค 9 4" xfId="6865"/>
    <cellStyle name="เครื่องหมายจุลภาค 9 4 2" xfId="9289"/>
    <cellStyle name="เครื่องหมายจุลภาค 9 5" xfId="6866"/>
    <cellStyle name="เครื่องหมายจุลภาค 9 5 2" xfId="9290"/>
    <cellStyle name="เครื่องหมายจุลภาค 9 6" xfId="6867"/>
    <cellStyle name="เครื่องหมายจุลภาค 9 6 2" xfId="9291"/>
    <cellStyle name="เครื่องหมายจุลภาค 9 7" xfId="6868"/>
    <cellStyle name="เครื่องหมายจุลภาค 9 7 2" xfId="9292"/>
    <cellStyle name="เครื่องหมายจุลภาค 9 8" xfId="6869"/>
    <cellStyle name="เครื่องหมายจุลภาค 9 8 2" xfId="9293"/>
    <cellStyle name="เครื่องหมายจุลภาค 9 9" xfId="6870"/>
    <cellStyle name="เครื่องหมายจุลภาค 9 9 2" xfId="9294"/>
    <cellStyle name="เครื่องหมายจุลภาค_Big Crane_Lead_Q2'07" xfId="6871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3" xfId="9450"/>
    <cellStyle name="ชื่อเรื่อง 4" xfId="6872"/>
    <cellStyle name="เชื่อมโยงหลายมิติ" xfId="6874"/>
    <cellStyle name="เชื่อมโยงหลายมิติ 2" xfId="7926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3" xfId="9451"/>
    <cellStyle name="เซลล์ตรวจสอบ 4" xfId="9935"/>
    <cellStyle name="เซลล์ตรวจสอบ 5" xfId="6875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3" xfId="9452"/>
    <cellStyle name="เซลล์ที่มีการเชื่อมโยง 4" xfId="6877"/>
    <cellStyle name="ดี" xfId="1987"/>
    <cellStyle name="ดี 2" xfId="2151"/>
    <cellStyle name="ดี 2 2" xfId="8149"/>
    <cellStyle name="ดี 2 3" xfId="6880"/>
    <cellStyle name="ดี 3" xfId="9453"/>
    <cellStyle name="ดี 4" xfId="6879"/>
    <cellStyle name="ตามการเชื่อมโยงหลายมิติ" xfId="6881"/>
    <cellStyle name="ตามการเชื่อมโยงหลายมิติ 2" xfId="7927"/>
    <cellStyle name="ปกติ 10" xfId="1988"/>
    <cellStyle name="ปกติ 10 10" xfId="6883"/>
    <cellStyle name="ปกติ 10 10 2" xfId="9295"/>
    <cellStyle name="ปกติ 10 11" xfId="6884"/>
    <cellStyle name="ปกติ 10 11 2" xfId="9296"/>
    <cellStyle name="ปกติ 10 12" xfId="6885"/>
    <cellStyle name="ปกติ 10 12 2" xfId="9297"/>
    <cellStyle name="ปกติ 10 13" xfId="7139"/>
    <cellStyle name="ปกติ 10 14" xfId="6882"/>
    <cellStyle name="ปกติ 10 2" xfId="1814"/>
    <cellStyle name="ปกติ 10 2 2" xfId="8078"/>
    <cellStyle name="ปกติ 10 2 3" xfId="6886"/>
    <cellStyle name="ปกติ 10 3" xfId="6887"/>
    <cellStyle name="ปกติ 10 3 2" xfId="8077"/>
    <cellStyle name="ปกติ 10 4" xfId="6888"/>
    <cellStyle name="ปกติ 10 4 2" xfId="9298"/>
    <cellStyle name="ปกติ 10 5" xfId="6889"/>
    <cellStyle name="ปกติ 10 5 2" xfId="9299"/>
    <cellStyle name="ปกติ 10 6" xfId="6890"/>
    <cellStyle name="ปกติ 10 6 2" xfId="9300"/>
    <cellStyle name="ปกติ 10 7" xfId="6891"/>
    <cellStyle name="ปกติ 10 7 2" xfId="9301"/>
    <cellStyle name="ปกติ 10 8" xfId="6892"/>
    <cellStyle name="ปกติ 10 8 2" xfId="9302"/>
    <cellStyle name="ปกติ 10 9" xfId="6893"/>
    <cellStyle name="ปกติ 10 9 2" xfId="9303"/>
    <cellStyle name="ปกติ 11" xfId="1989"/>
    <cellStyle name="ปกติ 11 10" xfId="6895"/>
    <cellStyle name="ปกติ 11 10 2" xfId="9304"/>
    <cellStyle name="ปกติ 11 11" xfId="6896"/>
    <cellStyle name="ปกติ 11 11 2" xfId="9305"/>
    <cellStyle name="ปกติ 11 12" xfId="6897"/>
    <cellStyle name="ปกติ 11 12 2" xfId="9306"/>
    <cellStyle name="ปกติ 11 13" xfId="7928"/>
    <cellStyle name="ปกติ 11 14" xfId="6894"/>
    <cellStyle name="ปกติ 11 2" xfId="1990"/>
    <cellStyle name="ปกติ 11 2 2" xfId="8080"/>
    <cellStyle name="ปกติ 11 2 3" xfId="6898"/>
    <cellStyle name="ปกติ 11 3" xfId="6899"/>
    <cellStyle name="ปกติ 11 3 2" xfId="8079"/>
    <cellStyle name="ปกติ 11 4" xfId="6900"/>
    <cellStyle name="ปกติ 11 4 2" xfId="9307"/>
    <cellStyle name="ปกติ 11 5" xfId="6901"/>
    <cellStyle name="ปกติ 11 5 2" xfId="9308"/>
    <cellStyle name="ปกติ 11 6" xfId="6902"/>
    <cellStyle name="ปกติ 11 6 2" xfId="9309"/>
    <cellStyle name="ปกติ 11 7" xfId="6903"/>
    <cellStyle name="ปกติ 11 7 2" xfId="9310"/>
    <cellStyle name="ปกติ 11 8" xfId="6904"/>
    <cellStyle name="ปกติ 11 8 2" xfId="9311"/>
    <cellStyle name="ปกติ 11 9" xfId="6905"/>
    <cellStyle name="ปกติ 11 9 2" xfId="9312"/>
    <cellStyle name="ปกติ 12" xfId="1991"/>
    <cellStyle name="ปกติ 12 10" xfId="6907"/>
    <cellStyle name="ปกติ 12 10 2" xfId="9313"/>
    <cellStyle name="ปกติ 12 11" xfId="6908"/>
    <cellStyle name="ปกติ 12 11 2" xfId="9314"/>
    <cellStyle name="ปกติ 12 12" xfId="7929"/>
    <cellStyle name="ปกติ 12 13" xfId="6906"/>
    <cellStyle name="ปกติ 12 2" xfId="6909"/>
    <cellStyle name="ปกติ 12 2 2" xfId="8081"/>
    <cellStyle name="ปกติ 12 3" xfId="6910"/>
    <cellStyle name="ปกติ 12 3 2" xfId="9315"/>
    <cellStyle name="ปกติ 12 4" xfId="6911"/>
    <cellStyle name="ปกติ 12 4 2" xfId="9316"/>
    <cellStyle name="ปกติ 12 5" xfId="6912"/>
    <cellStyle name="ปกติ 12 5 2" xfId="9317"/>
    <cellStyle name="ปกติ 12 6" xfId="6913"/>
    <cellStyle name="ปกติ 12 6 2" xfId="9318"/>
    <cellStyle name="ปกติ 12 7" xfId="6914"/>
    <cellStyle name="ปกติ 12 7 2" xfId="9319"/>
    <cellStyle name="ปกติ 12 8" xfId="6915"/>
    <cellStyle name="ปกติ 12 8 2" xfId="9320"/>
    <cellStyle name="ปกติ 12 9" xfId="6916"/>
    <cellStyle name="ปกติ 12 9 2" xfId="9321"/>
    <cellStyle name="ปกติ 13" xfId="1992"/>
    <cellStyle name="ปกติ 13 10" xfId="6918"/>
    <cellStyle name="ปกติ 13 10 2" xfId="9322"/>
    <cellStyle name="ปกติ 13 11" xfId="6919"/>
    <cellStyle name="ปกติ 13 11 2" xfId="9323"/>
    <cellStyle name="ปกติ 13 12" xfId="6917"/>
    <cellStyle name="ปกติ 13 2" xfId="6920"/>
    <cellStyle name="ปกติ 13 2 2" xfId="8082"/>
    <cellStyle name="ปกติ 13 3" xfId="6921"/>
    <cellStyle name="ปกติ 13 3 2" xfId="9324"/>
    <cellStyle name="ปกติ 13 4" xfId="6922"/>
    <cellStyle name="ปกติ 13 4 2" xfId="9325"/>
    <cellStyle name="ปกติ 13 5" xfId="6923"/>
    <cellStyle name="ปกติ 13 5 2" xfId="9326"/>
    <cellStyle name="ปกติ 13 6" xfId="6924"/>
    <cellStyle name="ปกติ 13 6 2" xfId="9327"/>
    <cellStyle name="ปกติ 13 7" xfId="6925"/>
    <cellStyle name="ปกติ 13 7 2" xfId="9328"/>
    <cellStyle name="ปกติ 13 8" xfId="6926"/>
    <cellStyle name="ปกติ 13 8 2" xfId="9329"/>
    <cellStyle name="ปกติ 13 9" xfId="6927"/>
    <cellStyle name="ปกติ 13 9 2" xfId="9330"/>
    <cellStyle name="ปกติ 14" xfId="1993"/>
    <cellStyle name="ปกติ 14 2" xfId="6929"/>
    <cellStyle name="ปกติ 14 2 2" xfId="9331"/>
    <cellStyle name="ปกติ 14 3" xfId="8083"/>
    <cellStyle name="ปกติ 14 4" xfId="6928"/>
    <cellStyle name="ปกติ 15" xfId="1994"/>
    <cellStyle name="ปกติ 15 2" xfId="1995"/>
    <cellStyle name="ปกติ 15 2 2" xfId="6931"/>
    <cellStyle name="ปกติ 15 3" xfId="6930"/>
    <cellStyle name="ปกติ 16" xfId="1996"/>
    <cellStyle name="ปกติ 16 10" xfId="6933"/>
    <cellStyle name="ปกติ 16 11" xfId="6932"/>
    <cellStyle name="ปกติ 16 2" xfId="1997"/>
    <cellStyle name="ปกติ 16 2 2" xfId="6934"/>
    <cellStyle name="ปกติ 16 3" xfId="6935"/>
    <cellStyle name="ปกติ 16 4" xfId="6936"/>
    <cellStyle name="ปกติ 16 5" xfId="6937"/>
    <cellStyle name="ปกติ 16 6" xfId="6938"/>
    <cellStyle name="ปกติ 16 7" xfId="6939"/>
    <cellStyle name="ปกติ 16 8" xfId="6940"/>
    <cellStyle name="ปกติ 16 9" xfId="6941"/>
    <cellStyle name="ปกติ 2" xfId="1998"/>
    <cellStyle name="ปกติ 2 2" xfId="958"/>
    <cellStyle name="ปกติ 2 2 10" xfId="6944"/>
    <cellStyle name="ปกติ 2 2 10 2" xfId="9332"/>
    <cellStyle name="ปกติ 2 2 11" xfId="6945"/>
    <cellStyle name="ปกติ 2 2 11 2" xfId="9333"/>
    <cellStyle name="ปกติ 2 2 12" xfId="6946"/>
    <cellStyle name="ปกติ 2 2 12 2" xfId="9334"/>
    <cellStyle name="ปกติ 2 2 13" xfId="7931"/>
    <cellStyle name="ปกติ 2 2 14" xfId="6943"/>
    <cellStyle name="ปกติ 2 2 2" xfId="1999"/>
    <cellStyle name="ปกติ 2 2 2 2" xfId="6948"/>
    <cellStyle name="ปกติ 2 2 2 3" xfId="7151"/>
    <cellStyle name="ปกติ 2 2 2 4" xfId="6947"/>
    <cellStyle name="ปกติ 2 2 3" xfId="2000"/>
    <cellStyle name="ปกติ 2 2 3 2" xfId="2154"/>
    <cellStyle name="ปกติ 2 2 3 2 2" xfId="8085"/>
    <cellStyle name="ปกติ 2 2 3 3" xfId="6949"/>
    <cellStyle name="ปกติ 2 2 4" xfId="2153"/>
    <cellStyle name="ปกติ 2 2 4 2" xfId="9335"/>
    <cellStyle name="ปกติ 2 2 4 3" xfId="6950"/>
    <cellStyle name="ปกติ 2 2 5" xfId="6951"/>
    <cellStyle name="ปกติ 2 2 5 2" xfId="9336"/>
    <cellStyle name="ปกติ 2 2 6" xfId="6952"/>
    <cellStyle name="ปกติ 2 2 6 2" xfId="9337"/>
    <cellStyle name="ปกติ 2 2 7" xfId="6953"/>
    <cellStyle name="ปกติ 2 2 7 2" xfId="9338"/>
    <cellStyle name="ปกติ 2 2 8" xfId="6954"/>
    <cellStyle name="ปกติ 2 2 8 2" xfId="9339"/>
    <cellStyle name="ปกติ 2 2 9" xfId="6955"/>
    <cellStyle name="ปกติ 2 2 9 2" xfId="9340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4" xfId="964"/>
    <cellStyle name="ปกติ 2 4 2" xfId="6958"/>
    <cellStyle name="ปกติ 2 4 3" xfId="6959"/>
    <cellStyle name="ปกติ 2 4 4" xfId="6960"/>
    <cellStyle name="ปกติ 2 4 5" xfId="8087"/>
    <cellStyle name="ปกติ 2 4 6" xfId="6957"/>
    <cellStyle name="ปกติ 2 5" xfId="968"/>
    <cellStyle name="ปกติ 2 5 2" xfId="8088"/>
    <cellStyle name="ปกติ 2 5 3" xfId="6961"/>
    <cellStyle name="ปกติ 2 6" xfId="971"/>
    <cellStyle name="ปกติ 2 6 2" xfId="8084"/>
    <cellStyle name="ปกติ 2 6 3" xfId="6962"/>
    <cellStyle name="ปกติ 2 7" xfId="2152"/>
    <cellStyle name="ปกติ 2 7 2" xfId="9341"/>
    <cellStyle name="ปกติ 2 7 3" xfId="6963"/>
    <cellStyle name="ปกติ 2 8" xfId="7930"/>
    <cellStyle name="ปกติ 2 9" xfId="6942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1" xfId="6966"/>
    <cellStyle name="ปกติ 3 11 2" xfId="9343"/>
    <cellStyle name="ปกติ 3 12" xfId="6967"/>
    <cellStyle name="ปกติ 3 12 2" xfId="9344"/>
    <cellStyle name="ปกติ 3 13" xfId="6968"/>
    <cellStyle name="ปกติ 3 13 2" xfId="9345"/>
    <cellStyle name="ปกติ 3 14" xfId="7932"/>
    <cellStyle name="ปกติ 3 15" xfId="6964"/>
    <cellStyle name="ปกติ 3 2" xfId="2003"/>
    <cellStyle name="ปกติ 3 2 10" xfId="6970"/>
    <cellStyle name="ปกติ 3 2 10 2" xfId="9346"/>
    <cellStyle name="ปกติ 3 2 11" xfId="6971"/>
    <cellStyle name="ปกติ 3 2 11 2" xfId="9347"/>
    <cellStyle name="ปกติ 3 2 12" xfId="6972"/>
    <cellStyle name="ปกติ 3 2 12 2" xfId="9348"/>
    <cellStyle name="ปกติ 3 2 13" xfId="6969"/>
    <cellStyle name="ปกติ 3 2 2" xfId="2004"/>
    <cellStyle name="ปกติ 3 2 2 2" xfId="2005"/>
    <cellStyle name="ปกติ 3 2 2 2 2" xfId="8091"/>
    <cellStyle name="ปกติ 3 2 2 3" xfId="6973"/>
    <cellStyle name="ปกติ 3 2 3" xfId="2006"/>
    <cellStyle name="ปกติ 3 2 3 2" xfId="8090"/>
    <cellStyle name="ปกติ 3 2 3 3" xfId="6974"/>
    <cellStyle name="ปกติ 3 2 4" xfId="6975"/>
    <cellStyle name="ปกติ 3 2 4 2" xfId="9349"/>
    <cellStyle name="ปกติ 3 2 5" xfId="6976"/>
    <cellStyle name="ปกติ 3 2 5 2" xfId="9350"/>
    <cellStyle name="ปกติ 3 2 6" xfId="6977"/>
    <cellStyle name="ปกติ 3 2 6 2" xfId="9351"/>
    <cellStyle name="ปกติ 3 2 7" xfId="6978"/>
    <cellStyle name="ปกติ 3 2 7 2" xfId="9352"/>
    <cellStyle name="ปกติ 3 2 8" xfId="6979"/>
    <cellStyle name="ปกติ 3 2 8 2" xfId="9353"/>
    <cellStyle name="ปกติ 3 2 9" xfId="6980"/>
    <cellStyle name="ปกติ 3 2 9 2" xfId="9354"/>
    <cellStyle name="ปกติ 3 3" xfId="2007"/>
    <cellStyle name="ปกติ 3 3 2" xfId="2008"/>
    <cellStyle name="ปกติ 3 3 2 2" xfId="8093"/>
    <cellStyle name="ปกติ 3 3 2 3" xfId="6982"/>
    <cellStyle name="ปกติ 3 3 3" xfId="2009"/>
    <cellStyle name="ปกติ 3 3 3 2" xfId="6983"/>
    <cellStyle name="ปกติ 3 3 4" xfId="6984"/>
    <cellStyle name="ปกติ 3 3 5" xfId="8092"/>
    <cellStyle name="ปกติ 3 3 6" xfId="6981"/>
    <cellStyle name="ปกติ 3 4" xfId="1982"/>
    <cellStyle name="ปกติ 3 4 2" xfId="8089"/>
    <cellStyle name="ปกติ 3 4 3" xfId="6985"/>
    <cellStyle name="ปกติ 3 5" xfId="6986"/>
    <cellStyle name="ปกติ 3 5 2" xfId="9355"/>
    <cellStyle name="ปกติ 3 6" xfId="6987"/>
    <cellStyle name="ปกติ 3 6 2" xfId="9356"/>
    <cellStyle name="ปกติ 3 7" xfId="6988"/>
    <cellStyle name="ปกติ 3 7 2" xfId="9357"/>
    <cellStyle name="ปกติ 3 8" xfId="6989"/>
    <cellStyle name="ปกติ 3 8 2" xfId="9358"/>
    <cellStyle name="ปกติ 3 9" xfId="6990"/>
    <cellStyle name="ปกติ 3 9 2" xfId="9359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1" xfId="6994"/>
    <cellStyle name="ปกติ 4 2 11 2" xfId="9361"/>
    <cellStyle name="ปกติ 4 2 12" xfId="7934"/>
    <cellStyle name="ปกติ 4 2 13" xfId="6992"/>
    <cellStyle name="ปกติ 4 2 2" xfId="2013"/>
    <cellStyle name="ปกติ 4 2 2 2" xfId="8094"/>
    <cellStyle name="ปกติ 4 2 2 3" xfId="6995"/>
    <cellStyle name="ปกติ 4 2 3" xfId="6996"/>
    <cellStyle name="ปกติ 4 2 3 2" xfId="9362"/>
    <cellStyle name="ปกติ 4 2 4" xfId="6997"/>
    <cellStyle name="ปกติ 4 2 4 2" xfId="9363"/>
    <cellStyle name="ปกติ 4 2 5" xfId="6998"/>
    <cellStyle name="ปกติ 4 2 5 2" xfId="9364"/>
    <cellStyle name="ปกติ 4 2 6" xfId="6999"/>
    <cellStyle name="ปกติ 4 2 6 2" xfId="9365"/>
    <cellStyle name="ปกติ 4 2 7" xfId="7000"/>
    <cellStyle name="ปกติ 4 2 7 2" xfId="9366"/>
    <cellStyle name="ปกติ 4 2 8" xfId="7001"/>
    <cellStyle name="ปกติ 4 2 8 2" xfId="9367"/>
    <cellStyle name="ปกติ 4 2 9" xfId="7002"/>
    <cellStyle name="ปกติ 4 2 9 2" xfId="9368"/>
    <cellStyle name="ปกติ 4 3" xfId="2157"/>
    <cellStyle name="ปกติ 4 3 2" xfId="7003"/>
    <cellStyle name="ปกติ 4 4" xfId="7933"/>
    <cellStyle name="ปกติ 4 5" xfId="6991"/>
    <cellStyle name="ปกติ 4_Book2" xfId="2014"/>
    <cellStyle name="ปกติ 5" xfId="2015"/>
    <cellStyle name="ปกติ 5 10" xfId="7005"/>
    <cellStyle name="ปกติ 5 10 2" xfId="9369"/>
    <cellStyle name="ปกติ 5 11" xfId="7006"/>
    <cellStyle name="ปกติ 5 11 2" xfId="9370"/>
    <cellStyle name="ปกติ 5 12" xfId="7935"/>
    <cellStyle name="ปกติ 5 13" xfId="7004"/>
    <cellStyle name="ปกติ 5 2" xfId="2158"/>
    <cellStyle name="ปกติ 5 2 2" xfId="8095"/>
    <cellStyle name="ปกติ 5 2 3" xfId="7007"/>
    <cellStyle name="ปกติ 5 3" xfId="7008"/>
    <cellStyle name="ปกติ 5 3 2" xfId="9371"/>
    <cellStyle name="ปกติ 5 4" xfId="7009"/>
    <cellStyle name="ปกติ 5 4 2" xfId="9372"/>
    <cellStyle name="ปกติ 5 5" xfId="7010"/>
    <cellStyle name="ปกติ 5 5 2" xfId="9373"/>
    <cellStyle name="ปกติ 5 6" xfId="7011"/>
    <cellStyle name="ปกติ 5 6 2" xfId="9374"/>
    <cellStyle name="ปกติ 5 7" xfId="7012"/>
    <cellStyle name="ปกติ 5 7 2" xfId="9375"/>
    <cellStyle name="ปกติ 5 8" xfId="7013"/>
    <cellStyle name="ปกติ 5 8 2" xfId="9376"/>
    <cellStyle name="ปกติ 5 9" xfId="7014"/>
    <cellStyle name="ปกติ 5 9 2" xfId="9377"/>
    <cellStyle name="ปกติ 6" xfId="2016"/>
    <cellStyle name="ปกติ 6 10" xfId="7016"/>
    <cellStyle name="ปกติ 6 10 2" xfId="9378"/>
    <cellStyle name="ปกติ 6 11" xfId="7017"/>
    <cellStyle name="ปกติ 6 11 2" xfId="9379"/>
    <cellStyle name="ปกติ 6 12" xfId="7018"/>
    <cellStyle name="ปกติ 6 12 2" xfId="9380"/>
    <cellStyle name="ปกติ 6 13" xfId="7936"/>
    <cellStyle name="ปกติ 6 14" xfId="7015"/>
    <cellStyle name="ปกติ 6 2" xfId="2017"/>
    <cellStyle name="ปกติ 6 2 2" xfId="8097"/>
    <cellStyle name="ปกติ 6 2 3" xfId="7019"/>
    <cellStyle name="ปกติ 6 3" xfId="2159"/>
    <cellStyle name="ปกติ 6 3 2" xfId="8096"/>
    <cellStyle name="ปกติ 6 3 3" xfId="7020"/>
    <cellStyle name="ปกติ 6 4" xfId="7021"/>
    <cellStyle name="ปกติ 6 4 2" xfId="9381"/>
    <cellStyle name="ปกติ 6 5" xfId="7022"/>
    <cellStyle name="ปกติ 6 5 2" xfId="9382"/>
    <cellStyle name="ปกติ 6 6" xfId="7023"/>
    <cellStyle name="ปกติ 6 6 2" xfId="9383"/>
    <cellStyle name="ปกติ 6 7" xfId="7024"/>
    <cellStyle name="ปกติ 6 7 2" xfId="9384"/>
    <cellStyle name="ปกติ 6 8" xfId="7025"/>
    <cellStyle name="ปกติ 6 8 2" xfId="9385"/>
    <cellStyle name="ปกติ 6 9" xfId="7026"/>
    <cellStyle name="ปกติ 6 9 2" xfId="9386"/>
    <cellStyle name="ปกติ 6_PRE-BUILTQ1-54" xfId="2018"/>
    <cellStyle name="ปกติ 7" xfId="2019"/>
    <cellStyle name="ปกติ 7 10" xfId="7028"/>
    <cellStyle name="ปกติ 7 10 2" xfId="9387"/>
    <cellStyle name="ปกติ 7 11" xfId="7029"/>
    <cellStyle name="ปกติ 7 11 2" xfId="9388"/>
    <cellStyle name="ปกติ 7 12" xfId="7937"/>
    <cellStyle name="ปกติ 7 13" xfId="7027"/>
    <cellStyle name="ปกติ 7 2" xfId="2160"/>
    <cellStyle name="ปกติ 7 2 2" xfId="8098"/>
    <cellStyle name="ปกติ 7 2 3" xfId="7030"/>
    <cellStyle name="ปกติ 7 3" xfId="7031"/>
    <cellStyle name="ปกติ 7 3 2" xfId="9389"/>
    <cellStyle name="ปกติ 7 4" xfId="7032"/>
    <cellStyle name="ปกติ 7 4 2" xfId="9390"/>
    <cellStyle name="ปกติ 7 5" xfId="7033"/>
    <cellStyle name="ปกติ 7 5 2" xfId="9391"/>
    <cellStyle name="ปกติ 7 6" xfId="7034"/>
    <cellStyle name="ปกติ 7 6 2" xfId="9392"/>
    <cellStyle name="ปกติ 7 7" xfId="7035"/>
    <cellStyle name="ปกติ 7 7 2" xfId="9393"/>
    <cellStyle name="ปกติ 7 8" xfId="7036"/>
    <cellStyle name="ปกติ 7 8 2" xfId="9394"/>
    <cellStyle name="ปกติ 7 9" xfId="7037"/>
    <cellStyle name="ปกติ 7 9 2" xfId="9395"/>
    <cellStyle name="ปกติ 8" xfId="2020"/>
    <cellStyle name="ปกติ 8 10" xfId="7039"/>
    <cellStyle name="ปกติ 8 10 2" xfId="9396"/>
    <cellStyle name="ปกติ 8 11" xfId="7040"/>
    <cellStyle name="ปกติ 8 11 2" xfId="9397"/>
    <cellStyle name="ปกติ 8 12" xfId="7938"/>
    <cellStyle name="ปกติ 8 13" xfId="7038"/>
    <cellStyle name="ปกติ 8 2" xfId="2161"/>
    <cellStyle name="ปกติ 8 2 2" xfId="8099"/>
    <cellStyle name="ปกติ 8 2 3" xfId="7041"/>
    <cellStyle name="ปกติ 8 3" xfId="7042"/>
    <cellStyle name="ปกติ 8 3 2" xfId="9398"/>
    <cellStyle name="ปกติ 8 4" xfId="7043"/>
    <cellStyle name="ปกติ 8 4 2" xfId="9399"/>
    <cellStyle name="ปกติ 8 5" xfId="7044"/>
    <cellStyle name="ปกติ 8 5 2" xfId="9400"/>
    <cellStyle name="ปกติ 8 6" xfId="7045"/>
    <cellStyle name="ปกติ 8 6 2" xfId="9401"/>
    <cellStyle name="ปกติ 8 7" xfId="7046"/>
    <cellStyle name="ปกติ 8 7 2" xfId="9402"/>
    <cellStyle name="ปกติ 8 8" xfId="7047"/>
    <cellStyle name="ปกติ 8 8 2" xfId="9403"/>
    <cellStyle name="ปกติ 8 9" xfId="7048"/>
    <cellStyle name="ปกติ 8 9 2" xfId="9404"/>
    <cellStyle name="ปกติ 9" xfId="2021"/>
    <cellStyle name="ปกติ 9 10" xfId="7050"/>
    <cellStyle name="ปกติ 9 10 2" xfId="9405"/>
    <cellStyle name="ปกติ 9 11" xfId="7051"/>
    <cellStyle name="ปกติ 9 11 2" xfId="9406"/>
    <cellStyle name="ปกติ 9 12" xfId="7052"/>
    <cellStyle name="ปกติ 9 12 2" xfId="9407"/>
    <cellStyle name="ปกติ 9 13" xfId="7939"/>
    <cellStyle name="ปกติ 9 14" xfId="7049"/>
    <cellStyle name="ปกติ 9 2" xfId="1267"/>
    <cellStyle name="ปกติ 9 2 2" xfId="8101"/>
    <cellStyle name="ปกติ 9 2 3" xfId="7053"/>
    <cellStyle name="ปกติ 9 3" xfId="2162"/>
    <cellStyle name="ปกติ 9 3 2" xfId="8100"/>
    <cellStyle name="ปกติ 9 3 3" xfId="7054"/>
    <cellStyle name="ปกติ 9 4" xfId="7055"/>
    <cellStyle name="ปกติ 9 4 2" xfId="9408"/>
    <cellStyle name="ปกติ 9 5" xfId="7056"/>
    <cellStyle name="ปกติ 9 5 2" xfId="9409"/>
    <cellStyle name="ปกติ 9 6" xfId="7057"/>
    <cellStyle name="ปกติ 9 6 2" xfId="9410"/>
    <cellStyle name="ปกติ 9 7" xfId="7058"/>
    <cellStyle name="ปกติ 9 7 2" xfId="9411"/>
    <cellStyle name="ปกติ 9 8" xfId="7059"/>
    <cellStyle name="ปกติ 9 8 2" xfId="9412"/>
    <cellStyle name="ปกติ 9 9" xfId="7060"/>
    <cellStyle name="ปกติ 9 9 2" xfId="9413"/>
    <cellStyle name="ปกติ 9_Lead -  NU 31-3-54" xfId="2022"/>
    <cellStyle name="ปกติ_Book2" xfId="2023"/>
    <cellStyle name="ปกติ_lpnt3" xfId="9944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3" xfId="7612"/>
    <cellStyle name="ป้อนค่า 2 4" xfId="7062"/>
    <cellStyle name="ป้อนค่า 3" xfId="2165"/>
    <cellStyle name="ป้อนค่า 3 2" xfId="9454"/>
    <cellStyle name="ป้อนค่า 4" xfId="9936"/>
    <cellStyle name="ป้อนค่า 5" xfId="7061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3" xfId="7065"/>
    <cellStyle name="ปานกลาง 3 2" xfId="8151"/>
    <cellStyle name="ปานกลาง 4" xfId="9455"/>
    <cellStyle name="ปานกลาง 5" xfId="7063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5" xfId="2167"/>
    <cellStyle name="เปอร์เซ็นต์ 2 5 2" xfId="7070"/>
    <cellStyle name="เปอร์เซ็นต์ 2 6" xfId="7940"/>
    <cellStyle name="เปอร์เซ็นต์ 2 7" xfId="7066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1" xfId="7073"/>
    <cellStyle name="เปอร์เซ็นต์ 3 11 2" xfId="9415"/>
    <cellStyle name="เปอร์เซ็นต์ 3 12" xfId="7941"/>
    <cellStyle name="เปอร์เซ็นต์ 3 13" xfId="7071"/>
    <cellStyle name="เปอร์เซ็นต์ 3 2" xfId="7074"/>
    <cellStyle name="เปอร์เซ็นต์ 3 2 2" xfId="7144"/>
    <cellStyle name="เปอร์เซ็นต์ 3 3" xfId="7075"/>
    <cellStyle name="เปอร์เซ็นต์ 3 3 2" xfId="9416"/>
    <cellStyle name="เปอร์เซ็นต์ 3 4" xfId="7076"/>
    <cellStyle name="เปอร์เซ็นต์ 3 4 2" xfId="9417"/>
    <cellStyle name="เปอร์เซ็นต์ 3 5" xfId="7077"/>
    <cellStyle name="เปอร์เซ็นต์ 3 5 2" xfId="9418"/>
    <cellStyle name="เปอร์เซ็นต์ 3 6" xfId="7078"/>
    <cellStyle name="เปอร์เซ็นต์ 3 6 2" xfId="9419"/>
    <cellStyle name="เปอร์เซ็นต์ 3 7" xfId="7079"/>
    <cellStyle name="เปอร์เซ็นต์ 3 7 2" xfId="9420"/>
    <cellStyle name="เปอร์เซ็นต์ 3 8" xfId="7080"/>
    <cellStyle name="เปอร์เซ็นต์ 3 8 2" xfId="9421"/>
    <cellStyle name="เปอร์เซ็นต์ 3 9" xfId="7081"/>
    <cellStyle name="เปอร์เซ็นต์ 3 9 2" xfId="9422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1" xfId="7084"/>
    <cellStyle name="เปอร์เซ็นต์ 4 11 2" xfId="9424"/>
    <cellStyle name="เปอร์เซ็นต์ 4 12" xfId="7153"/>
    <cellStyle name="เปอร์เซ็นต์ 4 13" xfId="7082"/>
    <cellStyle name="เปอร์เซ็นต์ 4 2" xfId="7085"/>
    <cellStyle name="เปอร์เซ็นต์ 4 2 2" xfId="8106"/>
    <cellStyle name="เปอร์เซ็นต์ 4 3" xfId="7086"/>
    <cellStyle name="เปอร์เซ็นต์ 4 3 2" xfId="9425"/>
    <cellStyle name="เปอร์เซ็นต์ 4 4" xfId="7087"/>
    <cellStyle name="เปอร์เซ็นต์ 4 4 2" xfId="9426"/>
    <cellStyle name="เปอร์เซ็นต์ 4 5" xfId="7088"/>
    <cellStyle name="เปอร์เซ็นต์ 4 5 2" xfId="9427"/>
    <cellStyle name="เปอร์เซ็นต์ 4 6" xfId="7089"/>
    <cellStyle name="เปอร์เซ็นต์ 4 6 2" xfId="9428"/>
    <cellStyle name="เปอร์เซ็นต์ 4 7" xfId="7090"/>
    <cellStyle name="เปอร์เซ็นต์ 4 7 2" xfId="9429"/>
    <cellStyle name="เปอร์เซ็นต์ 4 8" xfId="7091"/>
    <cellStyle name="เปอร์เซ็นต์ 4 8 2" xfId="9430"/>
    <cellStyle name="เปอร์เซ็นต์ 4 9" xfId="7092"/>
    <cellStyle name="เปอร์เซ็นต์ 4 9 2" xfId="9431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3" xfId="8107"/>
    <cellStyle name="เปอร์เซ็นต์ 5 4" xfId="7093"/>
    <cellStyle name="เปอร์เซ็นต์ 6" xfId="1865"/>
    <cellStyle name="เปอร์เซ็นต์ 6 2" xfId="8109"/>
    <cellStyle name="เปอร์เซ็นต์ 6 3" xfId="7095"/>
    <cellStyle name="เปอร์เซ็นต์ 7" xfId="7096"/>
    <cellStyle name="เปอร์เซ็นต์ 7 2" xfId="8166"/>
    <cellStyle name="ผลรวม" xfId="2034"/>
    <cellStyle name="ผลรวม 2" xfId="2168"/>
    <cellStyle name="ผลรวม 2 2" xfId="8152"/>
    <cellStyle name="ผลรวม 2 3" xfId="7611"/>
    <cellStyle name="ผลรวม 2 4" xfId="7098"/>
    <cellStyle name="ผลรวม 3" xfId="2169"/>
    <cellStyle name="ผลรวม 3 2" xfId="9456"/>
    <cellStyle name="ผลรวม 4" xfId="9937"/>
    <cellStyle name="ผลรวม 5" xfId="7097"/>
    <cellStyle name="แย่" xfId="1984"/>
    <cellStyle name="แย่ 2" xfId="2170"/>
    <cellStyle name="แย่ 2 2" xfId="8153"/>
    <cellStyle name="แย่ 2 3" xfId="7100"/>
    <cellStyle name="แย่ 3" xfId="9457"/>
    <cellStyle name="แย่ 4" xfId="7099"/>
    <cellStyle name="ลักษณะ 1" xfId="7101"/>
    <cellStyle name="ลักษณะ 1 2" xfId="7942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3" xfId="9458"/>
    <cellStyle name="ส่วนที่ถูกเน้น1 4" xfId="7102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3" xfId="9459"/>
    <cellStyle name="ส่วนที่ถูกเน้น2 4" xfId="7104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3" xfId="9460"/>
    <cellStyle name="ส่วนที่ถูกเน้น3 4" xfId="7106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3" xfId="9461"/>
    <cellStyle name="ส่วนที่ถูกเน้น4 4" xfId="7108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3" xfId="9462"/>
    <cellStyle name="ส่วนที่ถูกเน้น5 4" xfId="7110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3" xfId="9463"/>
    <cellStyle name="ส่วนที่ถูกเน้น6 4" xfId="7112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3" xfId="1980"/>
    <cellStyle name="เส้นขอบขวา 3 2" xfId="8112"/>
    <cellStyle name="เส้นขอบขวา 3 3" xfId="7116"/>
    <cellStyle name="เส้นขอบขวา 4" xfId="1981"/>
    <cellStyle name="เส้นขอบขวา 4 2" xfId="8113"/>
    <cellStyle name="เส้นขอบขวา 4 3" xfId="7117"/>
    <cellStyle name="เส้นขอบขวา 5" xfId="7118"/>
    <cellStyle name="เส้นขอบขวา 6" xfId="8110"/>
    <cellStyle name="เส้นขอบขวา 7" xfId="7114"/>
    <cellStyle name="เส้นขอบขวา_FA BL" xfId="1983"/>
    <cellStyle name="แสดงผล" xfId="1626"/>
    <cellStyle name="แสดงผล 2" xfId="2177"/>
    <cellStyle name="แสดงผล 2 2" xfId="8160"/>
    <cellStyle name="แสดงผล 2 3" xfId="8399"/>
    <cellStyle name="แสดงผล 2 4" xfId="7120"/>
    <cellStyle name="แสดงผล 3" xfId="2178"/>
    <cellStyle name="แสดงผล 3 2" xfId="9464"/>
    <cellStyle name="แสดงผล 4" xfId="9938"/>
    <cellStyle name="แสดงผล 5" xfId="7119"/>
    <cellStyle name="หมายเหตุ" xfId="2035"/>
    <cellStyle name="หมายเหตุ 2" xfId="2179"/>
    <cellStyle name="หมายเหตุ 2 2" xfId="8161"/>
    <cellStyle name="หมายเหตุ 2 3" xfId="8398"/>
    <cellStyle name="หมายเหตุ 2 4" xfId="7122"/>
    <cellStyle name="หมายเหตุ 3" xfId="2180"/>
    <cellStyle name="หมายเหตุ 3 2" xfId="9465"/>
    <cellStyle name="หมายเหตุ 4" xfId="9939"/>
    <cellStyle name="หมายเหตุ 5" xfId="7121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3" xfId="9466"/>
    <cellStyle name="หัวเรื่อง 1 4" xfId="7123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3" xfId="9467"/>
    <cellStyle name="หัวเรื่อง 2 4" xfId="7125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3" xfId="9468"/>
    <cellStyle name="หัวเรื่อง 3 4" xfId="7127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3" xfId="9469"/>
    <cellStyle name="หัวเรื่อง 4 4" xfId="7129"/>
  </cellStyles>
  <dxfs count="0"/>
  <tableStyles count="0" defaultTableStyle="TableStyleMedium2"/>
  <colors>
    <mruColors>
      <color rgb="FFFF0066"/>
      <color rgb="FF009900"/>
      <color rgb="FF0000FF"/>
      <color rgb="FFFFFFCC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%20International%20Audit%20Co.,%20Ltd\&#3591;&#3610;&#3585;&#3634;&#3619;&#3648;&#3591;&#3636;&#3609;\2564\Pre-Built%2064\Pre-Built%20Dec'64\Pre-Built%20Dec'64%20T3-P3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-5"/>
      <sheetName val="P6-14"/>
      <sheetName val="P15-21"/>
      <sheetName val="P22-23"/>
      <sheetName val="P24"/>
      <sheetName val="P25-26"/>
      <sheetName val="P27"/>
      <sheetName val="P28"/>
      <sheetName val="P29"/>
      <sheetName val="P30"/>
      <sheetName val="P31-35"/>
      <sheetName val="P36-39"/>
      <sheetName val="P40"/>
      <sheetName val="P41-43"/>
      <sheetName val="P44-50"/>
      <sheetName val="P51"/>
      <sheetName val="QP30"/>
    </sheetNames>
    <sheetDataSet>
      <sheetData sheetId="0" refreshError="1"/>
      <sheetData sheetId="1" refreshError="1"/>
      <sheetData sheetId="2">
        <row r="191">
          <cell r="F191">
            <v>225000</v>
          </cell>
          <cell r="J191">
            <v>0</v>
          </cell>
        </row>
        <row r="192">
          <cell r="F192">
            <v>7007522.0999996308</v>
          </cell>
          <cell r="J192">
            <v>1981538.76</v>
          </cell>
        </row>
        <row r="193">
          <cell r="F193">
            <v>658987359.12999988</v>
          </cell>
          <cell r="J193">
            <v>377461751.24999988</v>
          </cell>
        </row>
        <row r="194">
          <cell r="F194">
            <v>0</v>
          </cell>
          <cell r="J194">
            <v>0</v>
          </cell>
        </row>
        <row r="195">
          <cell r="F195">
            <v>13814688.43</v>
          </cell>
          <cell r="J195">
            <v>13814688.43</v>
          </cell>
        </row>
        <row r="210">
          <cell r="F210">
            <v>41594890.770000003</v>
          </cell>
          <cell r="J210">
            <v>41594890.770000003</v>
          </cell>
        </row>
        <row r="213">
          <cell r="F213">
            <v>262011911.06999999</v>
          </cell>
          <cell r="J213">
            <v>255608761.22999999</v>
          </cell>
        </row>
        <row r="239">
          <cell r="F239">
            <v>616989865.58000004</v>
          </cell>
          <cell r="J239">
            <v>659872756.86999989</v>
          </cell>
        </row>
      </sheetData>
      <sheetData sheetId="3">
        <row r="8">
          <cell r="I8">
            <v>1387681287.6399999</v>
          </cell>
        </row>
        <row r="10">
          <cell r="E10">
            <v>115640000</v>
          </cell>
        </row>
        <row r="11">
          <cell r="E11">
            <v>31000000</v>
          </cell>
          <cell r="I11">
            <v>31000000</v>
          </cell>
        </row>
        <row r="12">
          <cell r="E12">
            <v>18000000</v>
          </cell>
        </row>
      </sheetData>
      <sheetData sheetId="4" refreshError="1"/>
      <sheetData sheetId="5">
        <row r="17">
          <cell r="E17">
            <v>221813324.59999999</v>
          </cell>
          <cell r="I17">
            <v>108835077.75</v>
          </cell>
        </row>
        <row r="57">
          <cell r="I57">
            <v>108835077.75</v>
          </cell>
        </row>
        <row r="63">
          <cell r="I63">
            <v>95857699.700000003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2"/>
  <sheetViews>
    <sheetView topLeftCell="A115" zoomScale="90" zoomScaleNormal="90" zoomScaleSheetLayoutView="90" workbookViewId="0">
      <selection activeCell="H109" sqref="H109"/>
    </sheetView>
  </sheetViews>
  <sheetFormatPr defaultColWidth="9.140625" defaultRowHeight="24" customHeight="1"/>
  <cols>
    <col min="1" max="1" width="8.42578125" style="38" customWidth="1"/>
    <col min="2" max="4" width="9.140625" style="38" customWidth="1"/>
    <col min="5" max="5" width="0.85546875" style="38" customWidth="1"/>
    <col min="6" max="6" width="7.7109375" style="38" customWidth="1"/>
    <col min="7" max="7" width="0.7109375" style="38" customWidth="1"/>
    <col min="8" max="8" width="7.7109375" style="38" customWidth="1"/>
    <col min="9" max="9" width="1" style="38" customWidth="1"/>
    <col min="10" max="10" width="14.140625" style="38" customWidth="1"/>
    <col min="11" max="11" width="0.85546875" style="38" customWidth="1"/>
    <col min="12" max="12" width="14.140625" style="38" customWidth="1"/>
    <col min="13" max="13" width="0.85546875" style="38" customWidth="1"/>
    <col min="14" max="14" width="14.140625" style="38" customWidth="1"/>
    <col min="15" max="15" width="3.140625" style="38" customWidth="1"/>
    <col min="16" max="16384" width="9.140625" style="38"/>
  </cols>
  <sheetData>
    <row r="1" spans="1:14" ht="24.7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4" ht="24.75" customHeight="1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4" ht="24.75" customHeight="1">
      <c r="A3" s="148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4" ht="24.75" customHeight="1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</row>
    <row r="5" spans="1:14" ht="24.75" customHeight="1">
      <c r="A5" s="151" t="s">
        <v>3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</row>
    <row r="6" spans="1:14" ht="24.75" customHeight="1">
      <c r="A6" s="152" t="s">
        <v>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</row>
    <row r="7" spans="1:14" ht="24.75" customHeight="1">
      <c r="A7" s="153" t="s">
        <v>5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</row>
    <row r="8" spans="1:14" ht="24.75" customHeight="1">
      <c r="A8" s="154" t="s">
        <v>6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</row>
    <row r="9" spans="1:14" s="155" customFormat="1" ht="24.75" customHeight="1">
      <c r="A9" s="154" t="s">
        <v>7</v>
      </c>
      <c r="C9" s="156"/>
      <c r="D9" s="47"/>
      <c r="E9" s="47"/>
      <c r="F9" s="47"/>
      <c r="G9" s="47"/>
      <c r="H9" s="47"/>
      <c r="I9" s="47"/>
      <c r="J9" s="47"/>
      <c r="K9" s="47"/>
    </row>
    <row r="10" spans="1:14" s="155" customFormat="1" ht="24.75" customHeight="1">
      <c r="A10" s="157" t="s">
        <v>8</v>
      </c>
      <c r="C10" s="156"/>
      <c r="D10" s="47"/>
      <c r="E10" s="47"/>
      <c r="F10" s="47"/>
      <c r="G10" s="47"/>
      <c r="H10" s="47"/>
      <c r="I10" s="47"/>
      <c r="J10" s="47"/>
      <c r="K10" s="47"/>
    </row>
    <row r="11" spans="1:14" s="155" customFormat="1" ht="24.75" customHeight="1">
      <c r="A11" s="158" t="s">
        <v>9</v>
      </c>
      <c r="C11" s="156"/>
      <c r="D11" s="47"/>
      <c r="E11" s="47"/>
      <c r="F11" s="47"/>
      <c r="G11" s="47"/>
      <c r="H11" s="47"/>
      <c r="I11" s="47"/>
      <c r="J11" s="47"/>
      <c r="K11" s="47"/>
    </row>
    <row r="12" spans="1:14" s="155" customFormat="1" ht="24.75" customHeight="1">
      <c r="A12" s="153" t="s">
        <v>10</v>
      </c>
      <c r="C12" s="156"/>
      <c r="D12" s="47"/>
      <c r="E12" s="47"/>
      <c r="F12" s="47"/>
      <c r="G12" s="47"/>
      <c r="H12" s="47"/>
      <c r="I12" s="47"/>
      <c r="J12" s="47"/>
      <c r="K12" s="47"/>
    </row>
    <row r="13" spans="1:14" s="155" customFormat="1" ht="24.75" customHeight="1">
      <c r="A13" s="153" t="s">
        <v>11</v>
      </c>
      <c r="C13" s="156"/>
      <c r="D13" s="47"/>
      <c r="E13" s="47"/>
      <c r="F13" s="47"/>
      <c r="G13" s="47"/>
      <c r="H13" s="47"/>
      <c r="I13" s="47"/>
      <c r="J13" s="47"/>
      <c r="K13" s="47"/>
    </row>
    <row r="14" spans="1:14" s="155" customFormat="1" ht="24.75" customHeight="1">
      <c r="A14" s="158" t="s">
        <v>12</v>
      </c>
      <c r="C14" s="156"/>
      <c r="D14" s="47"/>
      <c r="E14" s="47"/>
      <c r="F14" s="47"/>
      <c r="G14" s="47"/>
      <c r="H14" s="47"/>
      <c r="I14" s="47"/>
      <c r="J14" s="47"/>
      <c r="K14" s="47"/>
    </row>
    <row r="15" spans="1:14" s="155" customFormat="1" ht="24.75" customHeight="1">
      <c r="A15" s="153" t="s">
        <v>13</v>
      </c>
      <c r="C15" s="156"/>
      <c r="D15" s="47"/>
      <c r="E15" s="47"/>
      <c r="F15" s="47"/>
      <c r="G15" s="47"/>
      <c r="H15" s="47"/>
      <c r="I15" s="47"/>
      <c r="J15" s="47"/>
      <c r="K15" s="47"/>
    </row>
    <row r="16" spans="1:14" s="155" customFormat="1" ht="24.75" customHeight="1">
      <c r="A16" s="153" t="s">
        <v>14</v>
      </c>
      <c r="C16" s="156"/>
      <c r="D16" s="47"/>
      <c r="E16" s="47"/>
      <c r="F16" s="47"/>
      <c r="G16" s="47"/>
      <c r="H16" s="47"/>
      <c r="I16" s="47"/>
      <c r="J16" s="47"/>
      <c r="K16" s="47"/>
    </row>
    <row r="17" spans="1:13" s="155" customFormat="1" ht="24.75" customHeight="1">
      <c r="A17" s="153" t="s">
        <v>15</v>
      </c>
      <c r="C17" s="156"/>
      <c r="D17" s="47"/>
      <c r="E17" s="47"/>
      <c r="F17" s="47"/>
      <c r="G17" s="47"/>
      <c r="H17" s="47"/>
      <c r="I17" s="47"/>
      <c r="J17" s="47"/>
      <c r="K17" s="47"/>
    </row>
    <row r="18" spans="1:13" ht="24.75" customHeight="1">
      <c r="A18" s="38" t="s">
        <v>16</v>
      </c>
    </row>
    <row r="19" spans="1:13" s="161" customFormat="1" ht="24.75" customHeight="1">
      <c r="A19" s="159" t="s">
        <v>17</v>
      </c>
      <c r="B19" s="160"/>
      <c r="C19" s="160"/>
      <c r="D19" s="160"/>
    </row>
    <row r="20" spans="1:13" s="161" customFormat="1" ht="24.75" customHeight="1">
      <c r="A20" s="162" t="s">
        <v>1153</v>
      </c>
      <c r="C20" s="160"/>
      <c r="D20" s="160"/>
    </row>
    <row r="21" spans="1:13" s="161" customFormat="1" ht="24.75" customHeight="1">
      <c r="A21" s="159" t="s">
        <v>1154</v>
      </c>
      <c r="B21" s="160"/>
      <c r="C21" s="160"/>
      <c r="D21" s="160"/>
    </row>
    <row r="22" spans="1:13" s="161" customFormat="1" ht="24.75" customHeight="1">
      <c r="A22" s="162" t="s">
        <v>18</v>
      </c>
    </row>
    <row r="23" spans="1:13" s="161" customFormat="1" ht="24.75" customHeight="1">
      <c r="A23" s="159" t="s">
        <v>19</v>
      </c>
    </row>
    <row r="24" spans="1:13" s="161" customFormat="1" ht="24.75" customHeight="1">
      <c r="A24" s="162" t="s">
        <v>20</v>
      </c>
    </row>
    <row r="25" spans="1:13" s="161" customFormat="1" ht="24.75" customHeight="1">
      <c r="A25" s="159" t="s">
        <v>21</v>
      </c>
    </row>
    <row r="26" spans="1:13" s="161" customFormat="1" ht="24.75" customHeight="1">
      <c r="A26" s="163" t="s">
        <v>22</v>
      </c>
      <c r="B26" s="164"/>
      <c r="F26" s="165"/>
      <c r="G26" s="165"/>
      <c r="H26" s="166"/>
      <c r="I26" s="167"/>
      <c r="J26" s="167"/>
      <c r="K26" s="167"/>
      <c r="L26" s="166"/>
      <c r="M26" s="166"/>
    </row>
    <row r="27" spans="1:13" s="161" customFormat="1" ht="24.75" customHeight="1">
      <c r="A27" s="168" t="s">
        <v>23</v>
      </c>
      <c r="B27" s="165"/>
      <c r="C27" s="164"/>
      <c r="D27" s="164"/>
      <c r="E27" s="164"/>
      <c r="F27" s="164"/>
      <c r="G27" s="164"/>
      <c r="H27" s="164"/>
      <c r="I27" s="169"/>
      <c r="J27" s="48"/>
      <c r="K27" s="164"/>
      <c r="L27" s="164"/>
      <c r="M27" s="164"/>
    </row>
    <row r="28" spans="1:13" s="161" customFormat="1" ht="24.75" customHeight="1">
      <c r="A28" s="170" t="s">
        <v>24</v>
      </c>
      <c r="B28" s="164"/>
      <c r="C28" s="164"/>
      <c r="D28" s="164"/>
      <c r="E28" s="164"/>
      <c r="F28" s="164"/>
      <c r="G28" s="164"/>
      <c r="H28" s="164"/>
      <c r="I28" s="169"/>
      <c r="J28" s="48"/>
      <c r="K28" s="164"/>
      <c r="L28" s="164"/>
      <c r="M28" s="164"/>
    </row>
    <row r="29" spans="1:13" s="161" customFormat="1" ht="24.75" customHeight="1">
      <c r="A29" s="170" t="s">
        <v>25</v>
      </c>
      <c r="B29" s="164"/>
      <c r="C29" s="164"/>
      <c r="D29" s="164"/>
      <c r="E29" s="164"/>
      <c r="F29" s="164"/>
      <c r="G29" s="164"/>
      <c r="H29" s="164"/>
      <c r="I29" s="169"/>
      <c r="J29" s="48"/>
      <c r="K29" s="164"/>
      <c r="L29" s="164"/>
      <c r="M29" s="164"/>
    </row>
    <row r="30" spans="1:13" s="161" customFormat="1" ht="24.75" customHeight="1">
      <c r="A30" s="170" t="s">
        <v>26</v>
      </c>
      <c r="B30" s="164"/>
      <c r="C30" s="164"/>
      <c r="D30" s="164"/>
      <c r="E30" s="164"/>
      <c r="F30" s="164"/>
      <c r="G30" s="164"/>
      <c r="H30" s="164"/>
      <c r="I30" s="169"/>
      <c r="J30" s="48"/>
      <c r="K30" s="164"/>
      <c r="L30" s="164"/>
      <c r="M30" s="164"/>
    </row>
    <row r="31" spans="1:13" s="161" customFormat="1" ht="24.75" customHeight="1">
      <c r="A31" s="170"/>
      <c r="B31" s="164"/>
      <c r="C31" s="164"/>
      <c r="D31" s="164"/>
      <c r="E31" s="164"/>
      <c r="F31" s="164"/>
      <c r="G31" s="164"/>
      <c r="H31" s="164"/>
      <c r="I31" s="169"/>
      <c r="J31" s="48"/>
      <c r="K31" s="164"/>
      <c r="L31" s="164"/>
      <c r="M31" s="164"/>
    </row>
    <row r="32" spans="1:13" s="161" customFormat="1" ht="24.75" customHeight="1">
      <c r="A32" s="170"/>
      <c r="B32" s="164"/>
      <c r="C32" s="164"/>
      <c r="D32" s="164"/>
      <c r="E32" s="164"/>
      <c r="F32" s="164"/>
      <c r="G32" s="164"/>
      <c r="H32" s="164"/>
      <c r="I32" s="169"/>
      <c r="J32" s="48"/>
      <c r="K32" s="164"/>
      <c r="L32" s="164"/>
      <c r="M32" s="164"/>
    </row>
    <row r="33" spans="1:14" s="161" customFormat="1" ht="24.75" customHeight="1">
      <c r="A33" s="170"/>
      <c r="B33" s="164"/>
      <c r="C33" s="164"/>
      <c r="D33" s="164"/>
      <c r="E33" s="164"/>
      <c r="F33" s="164"/>
      <c r="G33" s="164"/>
      <c r="H33" s="164"/>
      <c r="I33" s="169"/>
      <c r="J33" s="48"/>
      <c r="K33" s="164"/>
      <c r="L33" s="164"/>
      <c r="M33" s="164"/>
    </row>
    <row r="34" spans="1:14" s="161" customFormat="1" ht="24.75" customHeight="1">
      <c r="A34" s="165"/>
      <c r="B34" s="171"/>
      <c r="I34" s="529"/>
      <c r="K34" s="172"/>
      <c r="M34" s="173"/>
    </row>
    <row r="35" spans="1:14" ht="24.75" customHeight="1">
      <c r="A35" s="174"/>
      <c r="B35" s="175" t="s">
        <v>27</v>
      </c>
      <c r="D35" s="57"/>
      <c r="E35" s="57"/>
      <c r="F35" s="176"/>
      <c r="G35" s="176"/>
      <c r="I35" s="174"/>
      <c r="J35" s="174"/>
      <c r="K35" s="174"/>
      <c r="L35" s="174"/>
      <c r="M35" s="174"/>
      <c r="N35" s="174"/>
    </row>
    <row r="36" spans="1:14" ht="24.75" customHeight="1">
      <c r="B36" s="175" t="s">
        <v>28</v>
      </c>
      <c r="D36" s="57"/>
      <c r="E36" s="57"/>
      <c r="F36" s="176"/>
      <c r="G36" s="176"/>
      <c r="I36" s="174"/>
      <c r="J36" s="174"/>
      <c r="K36" s="174"/>
      <c r="L36" s="174"/>
      <c r="M36" s="174"/>
      <c r="N36" s="174"/>
    </row>
    <row r="37" spans="1:14" ht="24.75" customHeight="1">
      <c r="A37" s="541" t="s">
        <v>29</v>
      </c>
      <c r="B37" s="541"/>
      <c r="C37" s="541"/>
      <c r="D37" s="541"/>
      <c r="E37" s="541"/>
      <c r="F37" s="541"/>
      <c r="G37" s="541"/>
      <c r="H37" s="541"/>
      <c r="I37" s="541"/>
      <c r="J37" s="541"/>
      <c r="K37" s="541"/>
      <c r="L37" s="541"/>
      <c r="M37" s="541"/>
      <c r="N37" s="541"/>
    </row>
    <row r="38" spans="1:14" ht="24.75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</row>
    <row r="39" spans="1:14" ht="24.75" customHeight="1">
      <c r="A39" s="38" t="s">
        <v>30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</row>
    <row r="40" spans="1:14" s="161" customFormat="1" ht="24.75" customHeight="1">
      <c r="A40" s="178" t="s">
        <v>31</v>
      </c>
      <c r="B40" s="164"/>
      <c r="C40" s="164"/>
      <c r="D40" s="164"/>
      <c r="E40" s="164"/>
      <c r="F40" s="164"/>
      <c r="G40" s="164"/>
      <c r="H40" s="164"/>
      <c r="I40" s="169"/>
      <c r="J40" s="48"/>
      <c r="K40" s="164"/>
      <c r="L40" s="164"/>
      <c r="M40" s="164"/>
    </row>
    <row r="41" spans="1:14" s="161" customFormat="1" ht="24.75" customHeight="1">
      <c r="A41" s="162" t="s">
        <v>32</v>
      </c>
      <c r="B41" s="164"/>
      <c r="C41" s="164"/>
      <c r="D41" s="164"/>
      <c r="E41" s="164"/>
      <c r="F41" s="164"/>
      <c r="G41" s="164"/>
      <c r="H41" s="164"/>
      <c r="I41" s="169"/>
      <c r="J41" s="48"/>
      <c r="K41" s="164"/>
      <c r="L41" s="164"/>
      <c r="M41" s="164"/>
    </row>
    <row r="42" spans="1:14" s="161" customFormat="1" ht="24.75" customHeight="1">
      <c r="A42" s="170" t="s">
        <v>33</v>
      </c>
      <c r="B42" s="164"/>
      <c r="C42" s="164"/>
      <c r="D42" s="164"/>
      <c r="E42" s="164"/>
      <c r="F42" s="164"/>
      <c r="G42" s="164"/>
      <c r="H42" s="164"/>
      <c r="I42" s="169"/>
      <c r="J42" s="48"/>
      <c r="K42" s="164"/>
      <c r="L42" s="164"/>
      <c r="M42" s="164"/>
    </row>
    <row r="43" spans="1:14" s="161" customFormat="1" ht="24.75" customHeight="1">
      <c r="A43" s="170" t="s">
        <v>34</v>
      </c>
      <c r="B43" s="164"/>
      <c r="C43" s="164"/>
      <c r="D43" s="164"/>
      <c r="E43" s="164"/>
      <c r="F43" s="164"/>
      <c r="G43" s="164"/>
      <c r="H43" s="164"/>
      <c r="I43" s="169"/>
      <c r="J43" s="48"/>
      <c r="K43" s="164"/>
      <c r="L43" s="164"/>
      <c r="M43" s="164"/>
    </row>
    <row r="44" spans="1:14" s="161" customFormat="1" ht="24.75" customHeight="1">
      <c r="A44" s="170" t="s">
        <v>35</v>
      </c>
      <c r="B44" s="164"/>
      <c r="C44" s="164"/>
      <c r="D44" s="164"/>
      <c r="E44" s="164"/>
      <c r="F44" s="164"/>
      <c r="G44" s="164"/>
      <c r="H44" s="164"/>
      <c r="I44" s="169"/>
      <c r="J44" s="48"/>
      <c r="K44" s="164"/>
      <c r="L44" s="164"/>
      <c r="M44" s="164"/>
    </row>
    <row r="45" spans="1:14" s="161" customFormat="1" ht="24.75" customHeight="1">
      <c r="A45" s="178" t="s">
        <v>36</v>
      </c>
      <c r="B45" s="164"/>
      <c r="C45" s="164"/>
      <c r="D45" s="164"/>
      <c r="E45" s="164"/>
      <c r="F45" s="164"/>
      <c r="G45" s="164"/>
      <c r="H45" s="164"/>
      <c r="I45" s="169"/>
      <c r="J45" s="48"/>
      <c r="K45" s="164"/>
      <c r="L45" s="164"/>
      <c r="M45" s="164"/>
    </row>
    <row r="46" spans="1:14" s="161" customFormat="1" ht="24.75" customHeight="1">
      <c r="A46" s="162" t="s">
        <v>37</v>
      </c>
      <c r="B46" s="164"/>
      <c r="C46" s="164"/>
      <c r="D46" s="164"/>
      <c r="E46" s="164"/>
      <c r="F46" s="164"/>
      <c r="G46" s="164"/>
      <c r="H46" s="164"/>
      <c r="I46" s="169"/>
      <c r="J46" s="48"/>
      <c r="K46" s="164"/>
      <c r="L46" s="164"/>
      <c r="M46" s="164"/>
    </row>
    <row r="47" spans="1:14" s="161" customFormat="1" ht="24.75" customHeight="1">
      <c r="A47" s="162" t="s">
        <v>38</v>
      </c>
      <c r="B47" s="164"/>
      <c r="C47" s="164"/>
      <c r="D47" s="164"/>
      <c r="E47" s="164"/>
      <c r="F47" s="164"/>
      <c r="G47" s="164"/>
      <c r="H47" s="164"/>
      <c r="I47" s="169"/>
      <c r="J47" s="48"/>
      <c r="K47" s="164"/>
      <c r="L47" s="164"/>
      <c r="M47" s="164"/>
    </row>
    <row r="48" spans="1:14" s="161" customFormat="1" ht="24.75" customHeight="1">
      <c r="A48" s="170" t="s">
        <v>39</v>
      </c>
      <c r="B48" s="164"/>
      <c r="C48" s="164"/>
      <c r="D48" s="164"/>
      <c r="E48" s="164"/>
      <c r="F48" s="164"/>
      <c r="G48" s="164"/>
      <c r="H48" s="164"/>
      <c r="I48" s="169"/>
      <c r="J48" s="48"/>
      <c r="K48" s="164"/>
      <c r="L48" s="164"/>
      <c r="M48" s="164"/>
    </row>
    <row r="49" spans="1:13" s="161" customFormat="1" ht="24.75" customHeight="1">
      <c r="A49" s="170" t="s">
        <v>40</v>
      </c>
      <c r="B49" s="164"/>
      <c r="C49" s="164"/>
      <c r="D49" s="164"/>
      <c r="E49" s="164"/>
      <c r="F49" s="164"/>
      <c r="G49" s="164"/>
      <c r="H49" s="164"/>
      <c r="I49" s="169"/>
      <c r="J49" s="48"/>
      <c r="K49" s="164"/>
      <c r="L49" s="164"/>
      <c r="M49" s="164"/>
    </row>
    <row r="50" spans="1:13" s="161" customFormat="1" ht="24.75" customHeight="1">
      <c r="A50" s="170" t="s">
        <v>41</v>
      </c>
      <c r="B50" s="164"/>
      <c r="C50" s="164"/>
      <c r="D50" s="164"/>
      <c r="E50" s="164"/>
      <c r="F50" s="164"/>
      <c r="G50" s="164"/>
      <c r="H50" s="164"/>
      <c r="I50" s="169"/>
      <c r="J50" s="48"/>
      <c r="K50" s="164"/>
      <c r="L50" s="164"/>
      <c r="M50" s="164"/>
    </row>
    <row r="51" spans="1:13" s="161" customFormat="1" ht="24.75" customHeight="1">
      <c r="A51" s="162" t="s">
        <v>42</v>
      </c>
      <c r="B51" s="164"/>
      <c r="C51" s="164"/>
      <c r="D51" s="164"/>
      <c r="E51" s="164"/>
      <c r="F51" s="164"/>
      <c r="G51" s="164"/>
      <c r="H51" s="164"/>
      <c r="I51" s="169"/>
      <c r="J51" s="48"/>
      <c r="K51" s="164"/>
      <c r="L51" s="164"/>
      <c r="M51" s="164"/>
    </row>
    <row r="52" spans="1:13" s="161" customFormat="1" ht="24.75" customHeight="1">
      <c r="A52" s="162" t="s">
        <v>43</v>
      </c>
      <c r="B52" s="164"/>
      <c r="C52" s="164"/>
      <c r="D52" s="164"/>
      <c r="E52" s="164"/>
      <c r="F52" s="164"/>
      <c r="G52" s="164"/>
      <c r="H52" s="164"/>
      <c r="I52" s="169"/>
      <c r="J52" s="48"/>
      <c r="K52" s="164"/>
      <c r="L52" s="164"/>
      <c r="M52" s="164"/>
    </row>
    <row r="53" spans="1:13" s="161" customFormat="1" ht="24.75" customHeight="1">
      <c r="A53" s="170" t="s">
        <v>44</v>
      </c>
      <c r="B53" s="164"/>
      <c r="C53" s="164"/>
      <c r="D53" s="164"/>
      <c r="E53" s="164"/>
      <c r="F53" s="164"/>
      <c r="G53" s="164"/>
      <c r="H53" s="164"/>
      <c r="I53" s="169"/>
      <c r="J53" s="48"/>
      <c r="K53" s="164"/>
      <c r="L53" s="164"/>
      <c r="M53" s="164"/>
    </row>
    <row r="54" spans="1:13" s="161" customFormat="1" ht="24.75" customHeight="1">
      <c r="A54" s="170" t="s">
        <v>45</v>
      </c>
      <c r="B54" s="164"/>
      <c r="C54" s="164"/>
      <c r="D54" s="164"/>
      <c r="E54" s="164"/>
      <c r="F54" s="164"/>
      <c r="G54" s="164"/>
      <c r="H54" s="164"/>
      <c r="I54" s="169"/>
      <c r="J54" s="48"/>
      <c r="K54" s="164"/>
      <c r="L54" s="164"/>
      <c r="M54" s="164"/>
    </row>
    <row r="55" spans="1:13" s="161" customFormat="1" ht="24.75" customHeight="1">
      <c r="B55" s="179" t="s">
        <v>46</v>
      </c>
      <c r="C55" s="164"/>
      <c r="D55" s="164"/>
      <c r="E55" s="164"/>
      <c r="F55" s="164"/>
      <c r="G55" s="164"/>
      <c r="H55" s="164"/>
      <c r="I55" s="169"/>
      <c r="J55" s="48"/>
      <c r="K55" s="164"/>
      <c r="L55" s="164"/>
      <c r="M55" s="164"/>
    </row>
    <row r="56" spans="1:13" s="161" customFormat="1" ht="24.75" customHeight="1">
      <c r="B56" s="180" t="s">
        <v>47</v>
      </c>
      <c r="C56" s="164"/>
      <c r="D56" s="164"/>
      <c r="E56" s="164"/>
      <c r="F56" s="164"/>
      <c r="G56" s="164"/>
      <c r="H56" s="164"/>
      <c r="I56" s="169"/>
      <c r="J56" s="48"/>
      <c r="K56" s="164"/>
      <c r="L56" s="164"/>
      <c r="M56" s="164"/>
    </row>
    <row r="57" spans="1:13" s="161" customFormat="1" ht="24.75" customHeight="1">
      <c r="B57" s="180" t="s">
        <v>48</v>
      </c>
      <c r="C57" s="164"/>
      <c r="D57" s="164"/>
      <c r="E57" s="164"/>
      <c r="F57" s="164"/>
      <c r="G57" s="164"/>
      <c r="H57" s="164"/>
      <c r="I57" s="169"/>
      <c r="J57" s="48"/>
      <c r="K57" s="164"/>
      <c r="L57" s="164"/>
      <c r="M57" s="164"/>
    </row>
    <row r="58" spans="1:13" s="161" customFormat="1" ht="24.75" customHeight="1">
      <c r="A58" s="162"/>
      <c r="B58" s="181" t="s">
        <v>49</v>
      </c>
      <c r="C58" s="164"/>
      <c r="D58" s="164"/>
      <c r="E58" s="164"/>
      <c r="F58" s="164"/>
      <c r="G58" s="164"/>
      <c r="H58" s="164"/>
      <c r="I58" s="169"/>
      <c r="J58" s="48"/>
      <c r="K58" s="164"/>
      <c r="L58" s="164"/>
      <c r="M58" s="164"/>
    </row>
    <row r="59" spans="1:13" s="161" customFormat="1" ht="24.75" customHeight="1">
      <c r="A59" s="162" t="s">
        <v>50</v>
      </c>
      <c r="B59" s="181"/>
      <c r="C59" s="164"/>
      <c r="D59" s="164"/>
      <c r="E59" s="164"/>
      <c r="F59" s="164"/>
      <c r="G59" s="164"/>
      <c r="H59" s="164"/>
      <c r="I59" s="169"/>
      <c r="J59" s="48"/>
      <c r="K59" s="164"/>
      <c r="L59" s="164"/>
      <c r="M59" s="164"/>
    </row>
    <row r="60" spans="1:13" s="161" customFormat="1" ht="24.75" customHeight="1">
      <c r="A60" s="170" t="s">
        <v>51</v>
      </c>
      <c r="B60" s="181"/>
      <c r="C60" s="164"/>
      <c r="D60" s="164"/>
      <c r="E60" s="164"/>
      <c r="F60" s="164"/>
      <c r="G60" s="164"/>
      <c r="H60" s="164"/>
      <c r="I60" s="169"/>
      <c r="J60" s="48"/>
      <c r="K60" s="164"/>
      <c r="L60" s="164"/>
      <c r="M60" s="164"/>
    </row>
    <row r="61" spans="1:13" s="161" customFormat="1" ht="24.75" customHeight="1">
      <c r="A61" s="178" t="s">
        <v>52</v>
      </c>
      <c r="F61" s="182"/>
      <c r="G61" s="182"/>
      <c r="J61" s="166"/>
      <c r="K61" s="172"/>
      <c r="M61" s="183"/>
    </row>
    <row r="62" spans="1:13" s="161" customFormat="1" ht="24.75" customHeight="1">
      <c r="A62" s="168" t="s">
        <v>53</v>
      </c>
      <c r="B62" s="184"/>
      <c r="K62" s="172"/>
    </row>
    <row r="63" spans="1:13" s="161" customFormat="1" ht="24.75" customHeight="1">
      <c r="A63" s="170" t="s">
        <v>54</v>
      </c>
      <c r="B63" s="171"/>
      <c r="I63" s="529"/>
      <c r="K63" s="172"/>
      <c r="M63" s="173"/>
    </row>
    <row r="64" spans="1:13" s="161" customFormat="1" ht="24.75" customHeight="1">
      <c r="A64" s="170" t="s">
        <v>55</v>
      </c>
      <c r="B64" s="171"/>
      <c r="I64" s="529"/>
      <c r="K64" s="172"/>
      <c r="M64" s="173"/>
    </row>
    <row r="65" spans="1:14" s="39" customFormat="1" ht="24.75" customHeight="1">
      <c r="A65" s="185" t="s">
        <v>56</v>
      </c>
      <c r="C65" s="186"/>
      <c r="D65" s="187"/>
      <c r="E65" s="187"/>
      <c r="F65" s="182"/>
      <c r="G65" s="182"/>
    </row>
    <row r="66" spans="1:14" s="161" customFormat="1" ht="24.75" customHeight="1">
      <c r="A66" s="168" t="s">
        <v>57</v>
      </c>
      <c r="B66" s="184"/>
      <c r="K66" s="172"/>
    </row>
    <row r="67" spans="1:14" s="161" customFormat="1" ht="24.75" customHeight="1">
      <c r="A67" s="170" t="s">
        <v>58</v>
      </c>
      <c r="B67" s="171"/>
      <c r="I67" s="529"/>
      <c r="K67" s="172"/>
      <c r="M67" s="173"/>
    </row>
    <row r="68" spans="1:14" s="161" customFormat="1" ht="24.75" customHeight="1">
      <c r="A68" s="170" t="s">
        <v>59</v>
      </c>
      <c r="B68" s="171"/>
      <c r="I68" s="529"/>
      <c r="K68" s="172"/>
      <c r="M68" s="173"/>
    </row>
    <row r="69" spans="1:14" s="161" customFormat="1" ht="24.75" customHeight="1">
      <c r="A69" s="168"/>
      <c r="B69" s="171"/>
      <c r="I69" s="529"/>
      <c r="K69" s="172"/>
      <c r="M69" s="173"/>
    </row>
    <row r="70" spans="1:14" s="161" customFormat="1" ht="24.75" customHeight="1">
      <c r="A70" s="188"/>
      <c r="B70" s="171"/>
      <c r="I70" s="529"/>
      <c r="K70" s="172"/>
      <c r="M70" s="173"/>
    </row>
    <row r="71" spans="1:14" ht="24.75" customHeight="1">
      <c r="A71" s="174"/>
      <c r="B71" s="175" t="s">
        <v>27</v>
      </c>
      <c r="D71" s="57"/>
      <c r="E71" s="57"/>
      <c r="F71" s="176"/>
      <c r="G71" s="176"/>
      <c r="I71" s="174"/>
      <c r="J71" s="174"/>
      <c r="K71" s="174"/>
      <c r="L71" s="174"/>
      <c r="M71" s="174"/>
      <c r="N71" s="174"/>
    </row>
    <row r="72" spans="1:14" ht="24.75" customHeight="1">
      <c r="B72" s="175" t="s">
        <v>28</v>
      </c>
      <c r="D72" s="57"/>
      <c r="E72" s="57"/>
      <c r="F72" s="176"/>
      <c r="G72" s="176"/>
      <c r="I72" s="174"/>
      <c r="J72" s="174"/>
      <c r="K72" s="174"/>
      <c r="L72" s="174"/>
      <c r="M72" s="174"/>
      <c r="N72" s="174"/>
    </row>
    <row r="73" spans="1:14" ht="23.25" customHeight="1">
      <c r="A73" s="541" t="s">
        <v>60</v>
      </c>
      <c r="B73" s="541"/>
      <c r="C73" s="541"/>
      <c r="D73" s="541"/>
      <c r="E73" s="541"/>
      <c r="F73" s="541"/>
      <c r="G73" s="541"/>
      <c r="H73" s="541"/>
      <c r="I73" s="541"/>
      <c r="J73" s="541"/>
      <c r="K73" s="541"/>
      <c r="L73" s="541"/>
      <c r="M73" s="541"/>
      <c r="N73" s="541"/>
    </row>
    <row r="74" spans="1:14" ht="23.25" customHeight="1">
      <c r="A74" s="177"/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</row>
    <row r="75" spans="1:14" ht="23.25" customHeight="1">
      <c r="A75" s="38" t="s">
        <v>30</v>
      </c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</row>
    <row r="76" spans="1:14" s="161" customFormat="1" ht="23.25" customHeight="1">
      <c r="A76" s="168" t="s">
        <v>61</v>
      </c>
      <c r="B76" s="171"/>
      <c r="I76" s="529"/>
      <c r="K76" s="172"/>
      <c r="M76" s="173"/>
    </row>
    <row r="77" spans="1:14" s="161" customFormat="1" ht="23.25" customHeight="1">
      <c r="A77" s="188" t="s">
        <v>62</v>
      </c>
      <c r="B77" s="171"/>
      <c r="I77" s="529"/>
      <c r="K77" s="172"/>
      <c r="M77" s="173"/>
    </row>
    <row r="78" spans="1:14" s="161" customFormat="1" ht="23.25" customHeight="1">
      <c r="A78" s="188" t="s">
        <v>63</v>
      </c>
      <c r="B78" s="171"/>
      <c r="I78" s="529"/>
      <c r="K78" s="172"/>
      <c r="M78" s="173"/>
    </row>
    <row r="79" spans="1:14" s="161" customFormat="1" ht="23.25" customHeight="1">
      <c r="A79" s="178" t="s">
        <v>64</v>
      </c>
      <c r="I79" s="529"/>
      <c r="K79" s="172"/>
      <c r="M79" s="173"/>
    </row>
    <row r="80" spans="1:14" s="161" customFormat="1" ht="23.25" customHeight="1">
      <c r="A80" s="168" t="s">
        <v>65</v>
      </c>
      <c r="B80" s="171"/>
      <c r="I80" s="529"/>
      <c r="K80" s="172"/>
      <c r="M80" s="173"/>
    </row>
    <row r="81" spans="1:13" s="161" customFormat="1" ht="23.25" customHeight="1">
      <c r="A81" s="170" t="s">
        <v>66</v>
      </c>
      <c r="B81" s="171"/>
      <c r="I81" s="529"/>
      <c r="K81" s="172"/>
      <c r="M81" s="173"/>
    </row>
    <row r="82" spans="1:13" s="161" customFormat="1" ht="23.25" customHeight="1">
      <c r="A82" s="178" t="s">
        <v>67</v>
      </c>
      <c r="I82" s="529"/>
      <c r="K82" s="172"/>
      <c r="M82" s="173"/>
    </row>
    <row r="83" spans="1:13" s="161" customFormat="1" ht="23.25" customHeight="1">
      <c r="A83" s="168" t="s">
        <v>68</v>
      </c>
      <c r="B83" s="171"/>
      <c r="I83" s="529"/>
      <c r="K83" s="172"/>
      <c r="M83" s="173"/>
    </row>
    <row r="84" spans="1:13" s="161" customFormat="1" ht="23.25" customHeight="1">
      <c r="A84" s="170" t="s">
        <v>69</v>
      </c>
      <c r="B84" s="171"/>
      <c r="I84" s="529"/>
      <c r="K84" s="172"/>
      <c r="M84" s="173"/>
    </row>
    <row r="85" spans="1:13" s="161" customFormat="1" ht="23.25" customHeight="1">
      <c r="A85" s="170" t="s">
        <v>70</v>
      </c>
      <c r="B85" s="171"/>
      <c r="I85" s="529"/>
      <c r="K85" s="172"/>
      <c r="M85" s="173"/>
    </row>
    <row r="86" spans="1:13" s="161" customFormat="1" ht="23.25" customHeight="1">
      <c r="A86" s="170" t="s">
        <v>71</v>
      </c>
      <c r="B86" s="171"/>
      <c r="I86" s="529"/>
      <c r="K86" s="172"/>
      <c r="M86" s="173"/>
    </row>
    <row r="87" spans="1:13" s="161" customFormat="1" ht="23.25" customHeight="1">
      <c r="A87" s="178" t="s">
        <v>72</v>
      </c>
      <c r="I87" s="529"/>
      <c r="K87" s="172"/>
      <c r="M87" s="173"/>
    </row>
    <row r="88" spans="1:13" s="161" customFormat="1" ht="23.25" customHeight="1">
      <c r="A88" s="168" t="s">
        <v>73</v>
      </c>
      <c r="B88" s="171"/>
      <c r="I88" s="529"/>
      <c r="K88" s="172"/>
      <c r="M88" s="173"/>
    </row>
    <row r="89" spans="1:13" s="161" customFormat="1" ht="23.25" customHeight="1">
      <c r="A89" s="170" t="s">
        <v>74</v>
      </c>
      <c r="B89" s="171"/>
      <c r="I89" s="529"/>
      <c r="K89" s="172"/>
      <c r="M89" s="173"/>
    </row>
    <row r="90" spans="1:13" s="161" customFormat="1" ht="23.25" customHeight="1">
      <c r="A90" s="170" t="s">
        <v>75</v>
      </c>
      <c r="B90" s="171"/>
      <c r="I90" s="529"/>
      <c r="K90" s="172"/>
      <c r="M90" s="173"/>
    </row>
    <row r="91" spans="1:13" s="161" customFormat="1" ht="23.25" customHeight="1">
      <c r="A91" s="159" t="s">
        <v>76</v>
      </c>
      <c r="B91" s="184"/>
      <c r="C91" s="160"/>
      <c r="D91" s="160"/>
      <c r="E91" s="160"/>
    </row>
    <row r="92" spans="1:13" s="161" customFormat="1" ht="23.25" customHeight="1">
      <c r="A92" s="189" t="s">
        <v>77</v>
      </c>
      <c r="B92" s="184"/>
      <c r="C92" s="160"/>
      <c r="D92" s="160"/>
      <c r="E92" s="160"/>
    </row>
    <row r="93" spans="1:13" s="161" customFormat="1" ht="23.25" customHeight="1">
      <c r="A93" s="190" t="s">
        <v>78</v>
      </c>
      <c r="B93" s="184"/>
      <c r="C93" s="160"/>
      <c r="D93" s="160"/>
      <c r="E93" s="160"/>
    </row>
    <row r="94" spans="1:13" s="161" customFormat="1" ht="23.25" customHeight="1">
      <c r="A94" s="159" t="s">
        <v>79</v>
      </c>
      <c r="B94" s="184"/>
      <c r="C94" s="160"/>
      <c r="D94" s="160"/>
      <c r="E94" s="160"/>
    </row>
    <row r="95" spans="1:13" s="161" customFormat="1" ht="23.25" customHeight="1">
      <c r="A95" s="159" t="s">
        <v>80</v>
      </c>
      <c r="B95" s="184"/>
      <c r="C95" s="160"/>
      <c r="D95" s="160"/>
      <c r="E95" s="160"/>
    </row>
    <row r="96" spans="1:13" s="161" customFormat="1" ht="23.25" customHeight="1">
      <c r="A96" s="159" t="s">
        <v>81</v>
      </c>
      <c r="B96" s="184"/>
      <c r="C96" s="160"/>
      <c r="D96" s="160"/>
      <c r="E96" s="160"/>
    </row>
    <row r="97" spans="1:15" s="161" customFormat="1" ht="23.25" customHeight="1">
      <c r="A97" s="189" t="s">
        <v>82</v>
      </c>
      <c r="B97" s="184"/>
      <c r="C97" s="160"/>
      <c r="D97" s="160"/>
      <c r="E97" s="160"/>
    </row>
    <row r="98" spans="1:15" s="161" customFormat="1" ht="23.25" customHeight="1">
      <c r="A98" s="159" t="s">
        <v>83</v>
      </c>
      <c r="B98" s="184"/>
      <c r="C98" s="160"/>
      <c r="D98" s="160"/>
      <c r="E98" s="160"/>
    </row>
    <row r="99" spans="1:15" s="161" customFormat="1" ht="23.25" customHeight="1">
      <c r="A99" s="161" t="s">
        <v>84</v>
      </c>
      <c r="B99" s="171"/>
      <c r="D99" s="164"/>
      <c r="F99" s="49"/>
      <c r="G99" s="49"/>
      <c r="J99" s="171"/>
      <c r="K99" s="169"/>
      <c r="L99" s="49"/>
      <c r="M99" s="164"/>
    </row>
    <row r="100" spans="1:15" s="161" customFormat="1" ht="23.25" customHeight="1">
      <c r="A100" s="159" t="s">
        <v>85</v>
      </c>
      <c r="B100" s="171"/>
      <c r="D100" s="164"/>
      <c r="F100" s="49"/>
      <c r="G100" s="49"/>
      <c r="J100" s="171"/>
      <c r="K100" s="169"/>
      <c r="L100" s="49"/>
      <c r="M100" s="164"/>
    </row>
    <row r="101" spans="1:15" s="161" customFormat="1" ht="23.25" customHeight="1">
      <c r="A101" s="162" t="s">
        <v>86</v>
      </c>
      <c r="B101" s="171"/>
      <c r="D101" s="164"/>
      <c r="F101" s="49"/>
      <c r="G101" s="49"/>
      <c r="J101" s="171"/>
      <c r="K101" s="169"/>
      <c r="L101" s="49"/>
      <c r="M101" s="164"/>
    </row>
    <row r="102" spans="1:15" s="161" customFormat="1" ht="23.25" customHeight="1">
      <c r="A102" s="159" t="s">
        <v>87</v>
      </c>
      <c r="B102" s="171"/>
      <c r="D102" s="164"/>
      <c r="F102" s="49"/>
      <c r="G102" s="49"/>
      <c r="J102" s="171"/>
      <c r="K102" s="169"/>
      <c r="L102" s="49"/>
      <c r="M102" s="164"/>
    </row>
    <row r="103" spans="1:15" s="161" customFormat="1" ht="23.25" customHeight="1">
      <c r="A103" s="159" t="s">
        <v>88</v>
      </c>
      <c r="B103" s="171"/>
      <c r="D103" s="164"/>
      <c r="F103" s="49"/>
      <c r="G103" s="49"/>
      <c r="J103" s="171"/>
      <c r="K103" s="169"/>
      <c r="L103" s="49"/>
      <c r="M103" s="164"/>
    </row>
    <row r="104" spans="1:15" s="161" customFormat="1" ht="23.25" customHeight="1">
      <c r="A104" s="159" t="s">
        <v>89</v>
      </c>
      <c r="B104" s="171"/>
      <c r="D104" s="164"/>
      <c r="F104" s="49"/>
      <c r="G104" s="49"/>
      <c r="J104" s="171"/>
      <c r="K104" s="169"/>
      <c r="L104" s="49"/>
      <c r="M104" s="164"/>
    </row>
    <row r="105" spans="1:15" s="161" customFormat="1" ht="23.25" customHeight="1">
      <c r="A105" s="159" t="s">
        <v>90</v>
      </c>
      <c r="B105" s="171"/>
      <c r="D105" s="164"/>
      <c r="F105" s="49"/>
      <c r="G105" s="49"/>
      <c r="J105" s="171"/>
      <c r="K105" s="169"/>
      <c r="L105" s="49"/>
      <c r="M105" s="164"/>
    </row>
    <row r="106" spans="1:15" s="161" customFormat="1" ht="23.25" customHeight="1">
      <c r="A106" s="162" t="s">
        <v>1156</v>
      </c>
      <c r="B106" s="539"/>
      <c r="J106" s="172"/>
      <c r="K106" s="167"/>
      <c r="L106" s="166"/>
      <c r="N106" s="166"/>
      <c r="O106" s="191"/>
    </row>
    <row r="107" spans="1:15" s="161" customFormat="1" ht="23.25" customHeight="1">
      <c r="A107" s="159" t="s">
        <v>1155</v>
      </c>
      <c r="B107" s="539"/>
      <c r="J107" s="172"/>
      <c r="K107" s="167"/>
      <c r="L107" s="166"/>
      <c r="N107" s="166"/>
      <c r="O107" s="191"/>
    </row>
    <row r="108" spans="1:15" ht="23.25" customHeight="1">
      <c r="B108" s="159"/>
      <c r="C108" s="164"/>
      <c r="D108" s="171"/>
      <c r="E108" s="49"/>
      <c r="F108" s="161"/>
      <c r="G108" s="161"/>
      <c r="H108" s="161"/>
      <c r="I108" s="169"/>
      <c r="J108" s="49"/>
      <c r="K108" s="164"/>
      <c r="L108" s="161"/>
      <c r="M108" s="174"/>
      <c r="N108" s="174"/>
      <c r="O108" s="174"/>
    </row>
    <row r="109" spans="1:15" s="161" customFormat="1" ht="23.25" customHeight="1">
      <c r="A109" s="192"/>
      <c r="B109" s="175" t="s">
        <v>27</v>
      </c>
      <c r="C109" s="38"/>
      <c r="D109" s="57"/>
      <c r="E109" s="192"/>
      <c r="J109" s="172"/>
      <c r="K109" s="167"/>
      <c r="L109" s="166"/>
      <c r="N109" s="166"/>
      <c r="O109" s="191"/>
    </row>
    <row r="110" spans="1:15" s="161" customFormat="1" ht="23.25" customHeight="1">
      <c r="A110" s="192"/>
      <c r="B110" s="175" t="s">
        <v>28</v>
      </c>
      <c r="C110" s="38"/>
      <c r="D110" s="57"/>
      <c r="E110" s="192"/>
      <c r="J110" s="172"/>
      <c r="K110" s="167"/>
      <c r="L110" s="166"/>
      <c r="N110" s="166"/>
      <c r="O110" s="191"/>
    </row>
    <row r="111" spans="1:15" s="161" customFormat="1" ht="26.1" customHeight="1">
      <c r="A111" s="541" t="s">
        <v>91</v>
      </c>
      <c r="B111" s="541"/>
      <c r="C111" s="541"/>
      <c r="D111" s="541"/>
      <c r="E111" s="541"/>
      <c r="F111" s="541"/>
      <c r="G111" s="541"/>
      <c r="H111" s="541"/>
      <c r="I111" s="541"/>
      <c r="J111" s="541"/>
      <c r="K111" s="541"/>
      <c r="L111" s="541"/>
      <c r="M111" s="541"/>
      <c r="N111" s="541"/>
      <c r="O111" s="191"/>
    </row>
    <row r="112" spans="1:15" s="161" customFormat="1" ht="26.1" customHeight="1">
      <c r="A112" s="192"/>
      <c r="B112" s="193"/>
      <c r="C112" s="192"/>
      <c r="D112" s="192"/>
      <c r="E112" s="192"/>
      <c r="J112" s="172"/>
      <c r="K112" s="167"/>
      <c r="L112" s="166"/>
      <c r="N112" s="166"/>
      <c r="O112" s="191"/>
    </row>
    <row r="113" spans="1:15" s="161" customFormat="1" ht="24.95" customHeight="1">
      <c r="A113" s="38" t="s">
        <v>30</v>
      </c>
      <c r="B113" s="193"/>
      <c r="C113" s="192"/>
      <c r="D113" s="192"/>
      <c r="E113" s="192"/>
      <c r="J113" s="172"/>
      <c r="K113" s="167"/>
      <c r="L113" s="166"/>
      <c r="N113" s="166"/>
      <c r="O113" s="191"/>
    </row>
    <row r="114" spans="1:15" s="195" customFormat="1" ht="26.1" customHeight="1">
      <c r="A114" s="159" t="s">
        <v>92</v>
      </c>
      <c r="B114" s="171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</row>
    <row r="115" spans="1:15" s="195" customFormat="1" ht="26.1" customHeight="1">
      <c r="A115" s="158" t="s">
        <v>93</v>
      </c>
      <c r="B115" s="171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</row>
    <row r="116" spans="1:15" s="195" customFormat="1" ht="26.1" customHeight="1">
      <c r="A116" s="159" t="s">
        <v>94</v>
      </c>
      <c r="B116" s="171"/>
      <c r="C116" s="194"/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</row>
    <row r="117" spans="1:15" s="195" customFormat="1" ht="26.1" customHeight="1">
      <c r="A117" s="158" t="s">
        <v>95</v>
      </c>
      <c r="B117" s="194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</row>
    <row r="118" spans="1:15" s="195" customFormat="1" ht="26.1" customHeight="1">
      <c r="A118" s="159" t="s">
        <v>96</v>
      </c>
      <c r="B118" s="194"/>
      <c r="C118" s="194"/>
      <c r="D118" s="194"/>
      <c r="E118" s="194"/>
      <c r="F118" s="194"/>
      <c r="G118" s="194"/>
      <c r="H118" s="194"/>
      <c r="I118" s="194"/>
      <c r="J118" s="194"/>
      <c r="K118" s="194"/>
      <c r="L118" s="194"/>
      <c r="M118" s="194"/>
    </row>
    <row r="119" spans="1:15" s="195" customFormat="1" ht="26.1" customHeight="1">
      <c r="A119" s="159" t="s">
        <v>97</v>
      </c>
      <c r="B119" s="194"/>
      <c r="C119" s="194"/>
      <c r="D119" s="194"/>
      <c r="E119" s="194"/>
      <c r="F119" s="194"/>
      <c r="G119" s="194"/>
      <c r="H119" s="194"/>
      <c r="I119" s="194"/>
      <c r="J119" s="194"/>
      <c r="K119" s="194"/>
      <c r="L119" s="194"/>
      <c r="M119" s="194"/>
    </row>
    <row r="120" spans="1:15" s="195" customFormat="1" ht="26.1" customHeight="1">
      <c r="A120" s="158" t="s">
        <v>98</v>
      </c>
      <c r="B120" s="194"/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  <c r="M120" s="194"/>
    </row>
    <row r="121" spans="1:15" s="195" customFormat="1" ht="26.1" customHeight="1">
      <c r="A121" s="159" t="s">
        <v>99</v>
      </c>
      <c r="B121" s="194"/>
      <c r="C121" s="194"/>
      <c r="D121" s="194"/>
      <c r="E121" s="194"/>
      <c r="F121" s="194"/>
      <c r="G121" s="194"/>
      <c r="H121" s="194"/>
      <c r="I121" s="194"/>
      <c r="J121" s="194"/>
      <c r="K121" s="194"/>
      <c r="L121" s="194"/>
      <c r="M121" s="194"/>
    </row>
    <row r="122" spans="1:15" s="195" customFormat="1" ht="26.1" customHeight="1">
      <c r="A122" s="159" t="s">
        <v>100</v>
      </c>
      <c r="B122" s="194"/>
      <c r="C122" s="194"/>
      <c r="D122" s="194"/>
      <c r="E122" s="194"/>
      <c r="F122" s="194"/>
      <c r="G122" s="194"/>
      <c r="H122" s="194"/>
      <c r="I122" s="194"/>
      <c r="J122" s="194"/>
      <c r="K122" s="194"/>
      <c r="L122" s="194"/>
      <c r="M122" s="194"/>
    </row>
    <row r="123" spans="1:15" s="195" customFormat="1" ht="26.1" customHeight="1">
      <c r="A123" s="159" t="s">
        <v>101</v>
      </c>
      <c r="B123" s="194"/>
      <c r="C123" s="194"/>
      <c r="D123" s="194"/>
      <c r="E123" s="194"/>
      <c r="F123" s="194"/>
      <c r="G123" s="194"/>
      <c r="H123" s="194"/>
      <c r="I123" s="194"/>
      <c r="J123" s="194"/>
      <c r="K123" s="194"/>
      <c r="L123" s="194"/>
      <c r="M123" s="194"/>
    </row>
    <row r="124" spans="1:15" s="195" customFormat="1" ht="26.1" customHeight="1">
      <c r="A124" s="154" t="s">
        <v>102</v>
      </c>
      <c r="B124" s="194"/>
      <c r="C124" s="194"/>
      <c r="D124" s="194"/>
      <c r="E124" s="194"/>
      <c r="F124" s="194"/>
      <c r="G124" s="194"/>
      <c r="H124" s="194"/>
      <c r="I124" s="194"/>
      <c r="J124" s="194"/>
      <c r="K124" s="194"/>
      <c r="L124" s="194"/>
      <c r="M124" s="194"/>
    </row>
    <row r="125" spans="1:15" s="195" customFormat="1" ht="26.1" customHeight="1">
      <c r="A125" s="154" t="s">
        <v>103</v>
      </c>
      <c r="B125" s="194"/>
      <c r="C125" s="194"/>
      <c r="D125" s="194"/>
      <c r="E125" s="194"/>
      <c r="F125" s="194"/>
      <c r="G125" s="194"/>
      <c r="H125" s="194"/>
      <c r="I125" s="194"/>
      <c r="J125" s="194"/>
      <c r="K125" s="194"/>
      <c r="L125" s="194"/>
      <c r="M125" s="194"/>
    </row>
    <row r="126" spans="1:15" ht="26.1" customHeight="1">
      <c r="A126" s="196" t="s">
        <v>104</v>
      </c>
      <c r="B126" s="194"/>
      <c r="C126" s="194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</row>
    <row r="127" spans="1:15" s="161" customFormat="1" ht="26.1" customHeight="1">
      <c r="A127" s="154" t="s">
        <v>105</v>
      </c>
      <c r="B127" s="191"/>
      <c r="C127" s="191"/>
      <c r="F127" s="191"/>
      <c r="G127" s="191"/>
      <c r="H127" s="191"/>
      <c r="I127" s="197"/>
      <c r="J127" s="49"/>
      <c r="K127" s="191"/>
      <c r="L127" s="191"/>
      <c r="M127" s="191"/>
      <c r="N127" s="191"/>
    </row>
    <row r="128" spans="1:15" s="161" customFormat="1" ht="26.1" customHeight="1">
      <c r="A128" s="154"/>
      <c r="B128" s="191"/>
      <c r="C128" s="198" t="s">
        <v>106</v>
      </c>
      <c r="F128" s="191"/>
      <c r="G128" s="191"/>
      <c r="H128" s="191"/>
      <c r="I128" s="197"/>
      <c r="J128" s="49"/>
      <c r="K128" s="191"/>
      <c r="L128" s="191"/>
      <c r="M128" s="191"/>
      <c r="N128" s="191"/>
    </row>
    <row r="129" spans="1:14" s="161" customFormat="1" ht="26.1" customHeight="1">
      <c r="A129" s="154" t="s">
        <v>107</v>
      </c>
      <c r="B129" s="191"/>
      <c r="C129" s="191"/>
      <c r="F129" s="191"/>
      <c r="G129" s="191"/>
      <c r="H129" s="191"/>
      <c r="I129" s="197"/>
      <c r="J129" s="49"/>
      <c r="K129" s="191"/>
      <c r="L129" s="191"/>
      <c r="M129" s="191"/>
      <c r="N129" s="191"/>
    </row>
    <row r="130" spans="1:14" s="161" customFormat="1" ht="26.1" customHeight="1">
      <c r="A130" s="170" t="s">
        <v>108</v>
      </c>
      <c r="B130" s="191"/>
      <c r="C130" s="198" t="s">
        <v>109</v>
      </c>
      <c r="F130" s="191"/>
      <c r="G130" s="191"/>
      <c r="H130" s="191"/>
      <c r="I130" s="197"/>
      <c r="J130" s="49"/>
      <c r="K130" s="191"/>
      <c r="L130" s="191"/>
      <c r="M130" s="191"/>
      <c r="N130" s="191"/>
    </row>
    <row r="131" spans="1:14" s="161" customFormat="1" ht="26.1" customHeight="1">
      <c r="A131" s="154" t="s">
        <v>110</v>
      </c>
      <c r="B131" s="191"/>
      <c r="C131" s="191"/>
      <c r="F131" s="191"/>
      <c r="G131" s="191"/>
      <c r="H131" s="191"/>
      <c r="I131" s="197"/>
      <c r="J131" s="49"/>
      <c r="K131" s="191"/>
      <c r="L131" s="191"/>
      <c r="M131" s="191"/>
      <c r="N131" s="191"/>
    </row>
    <row r="132" spans="1:14" s="161" customFormat="1" ht="26.1" customHeight="1">
      <c r="A132" s="199" t="s">
        <v>111</v>
      </c>
      <c r="B132" s="191"/>
      <c r="C132" s="191"/>
      <c r="F132" s="191"/>
      <c r="G132" s="191"/>
      <c r="H132" s="191"/>
      <c r="I132" s="197"/>
      <c r="J132" s="49"/>
      <c r="K132" s="191"/>
      <c r="L132" s="191"/>
      <c r="M132" s="191"/>
      <c r="N132" s="191"/>
    </row>
    <row r="133" spans="1:14" s="161" customFormat="1" ht="26.1" customHeight="1">
      <c r="A133" s="196" t="s">
        <v>112</v>
      </c>
      <c r="B133" s="191"/>
      <c r="C133" s="191"/>
      <c r="F133" s="191"/>
      <c r="G133" s="191"/>
      <c r="H133" s="191"/>
      <c r="I133" s="197"/>
      <c r="J133" s="49"/>
      <c r="K133" s="191"/>
      <c r="L133" s="191"/>
      <c r="M133" s="191"/>
      <c r="N133" s="191"/>
    </row>
    <row r="134" spans="1:14" s="161" customFormat="1" ht="26.1" customHeight="1">
      <c r="A134" s="196" t="s">
        <v>113</v>
      </c>
      <c r="B134" s="191"/>
      <c r="C134" s="191"/>
      <c r="F134" s="191"/>
      <c r="G134" s="191"/>
      <c r="H134" s="191"/>
      <c r="I134" s="197"/>
      <c r="J134" s="49"/>
      <c r="K134" s="191"/>
      <c r="L134" s="191"/>
      <c r="M134" s="191"/>
      <c r="N134" s="191"/>
    </row>
    <row r="135" spans="1:14" s="161" customFormat="1" ht="26.1" customHeight="1">
      <c r="A135" s="199" t="s">
        <v>114</v>
      </c>
      <c r="B135" s="191"/>
      <c r="C135" s="191"/>
      <c r="F135" s="191"/>
      <c r="G135" s="191"/>
      <c r="H135" s="191"/>
      <c r="I135" s="197"/>
      <c r="J135" s="49"/>
      <c r="K135" s="191"/>
      <c r="L135" s="191"/>
      <c r="M135" s="191"/>
      <c r="N135" s="191"/>
    </row>
    <row r="136" spans="1:14" s="161" customFormat="1" ht="26.1" customHeight="1">
      <c r="A136" s="199" t="s">
        <v>115</v>
      </c>
      <c r="B136" s="191"/>
      <c r="C136" s="191"/>
      <c r="F136" s="191"/>
      <c r="G136" s="191"/>
      <c r="H136" s="191"/>
      <c r="I136" s="197"/>
      <c r="J136" s="49"/>
      <c r="K136" s="191"/>
      <c r="L136" s="191"/>
      <c r="M136" s="191"/>
      <c r="N136" s="191"/>
    </row>
    <row r="137" spans="1:14" s="161" customFormat="1" ht="26.1" customHeight="1">
      <c r="A137" s="154" t="s">
        <v>116</v>
      </c>
      <c r="B137" s="191"/>
      <c r="C137" s="191"/>
      <c r="F137" s="191"/>
      <c r="G137" s="191"/>
      <c r="H137" s="191"/>
      <c r="I137" s="197"/>
      <c r="J137" s="49" t="s">
        <v>117</v>
      </c>
      <c r="K137" s="191"/>
      <c r="L137" s="191"/>
      <c r="M137" s="191"/>
      <c r="N137" s="191"/>
    </row>
    <row r="138" spans="1:14" s="161" customFormat="1" ht="26.1" customHeight="1">
      <c r="A138" s="154" t="s">
        <v>118</v>
      </c>
      <c r="B138" s="191"/>
      <c r="C138" s="191"/>
      <c r="F138" s="191"/>
      <c r="G138" s="191"/>
      <c r="H138" s="191"/>
      <c r="I138" s="197"/>
      <c r="J138" s="49" t="s">
        <v>119</v>
      </c>
      <c r="K138" s="191"/>
      <c r="L138" s="191"/>
      <c r="M138" s="191"/>
      <c r="N138" s="191"/>
    </row>
    <row r="139" spans="1:14" s="161" customFormat="1" ht="26.1" customHeight="1">
      <c r="A139" s="154" t="s">
        <v>120</v>
      </c>
      <c r="B139" s="191"/>
      <c r="C139" s="191"/>
      <c r="F139" s="191"/>
      <c r="G139" s="191"/>
      <c r="H139" s="191"/>
      <c r="I139" s="197"/>
      <c r="J139" s="49" t="s">
        <v>121</v>
      </c>
      <c r="K139" s="191"/>
      <c r="L139" s="191"/>
      <c r="M139" s="191"/>
      <c r="N139" s="191"/>
    </row>
    <row r="140" spans="1:14" s="161" customFormat="1" ht="26.1" customHeight="1">
      <c r="A140" s="154"/>
      <c r="B140" s="191"/>
      <c r="C140" s="191"/>
      <c r="F140" s="191"/>
      <c r="G140" s="191"/>
      <c r="H140" s="191"/>
      <c r="I140" s="197"/>
      <c r="J140" s="49"/>
      <c r="K140" s="191"/>
      <c r="L140" s="191"/>
      <c r="M140" s="191"/>
      <c r="N140" s="191"/>
    </row>
    <row r="141" spans="1:14" s="161" customFormat="1" ht="26.1" customHeight="1">
      <c r="A141" s="154"/>
      <c r="B141" s="191"/>
      <c r="C141" s="191"/>
      <c r="F141" s="191"/>
      <c r="G141" s="191"/>
      <c r="H141" s="191"/>
      <c r="I141" s="197"/>
      <c r="J141" s="49"/>
      <c r="K141" s="191"/>
      <c r="L141" s="191"/>
      <c r="M141" s="191"/>
      <c r="N141" s="191"/>
    </row>
    <row r="142" spans="1:14" s="161" customFormat="1" ht="26.1" customHeight="1">
      <c r="A142" s="154"/>
      <c r="B142" s="191"/>
      <c r="C142" s="191"/>
      <c r="F142" s="191"/>
      <c r="G142" s="191"/>
      <c r="H142" s="191"/>
      <c r="I142" s="197"/>
      <c r="J142" s="49"/>
      <c r="K142" s="191"/>
      <c r="L142" s="191"/>
      <c r="M142" s="191"/>
      <c r="N142" s="191"/>
    </row>
    <row r="143" spans="1:14" ht="26.1" customHeight="1">
      <c r="A143" s="174"/>
      <c r="B143" s="175" t="s">
        <v>27</v>
      </c>
      <c r="D143" s="57"/>
      <c r="E143" s="57"/>
      <c r="F143" s="176"/>
      <c r="G143" s="176"/>
      <c r="I143" s="174"/>
      <c r="J143" s="174"/>
      <c r="K143" s="174"/>
      <c r="L143" s="174"/>
      <c r="M143" s="174"/>
      <c r="N143" s="174"/>
    </row>
    <row r="144" spans="1:14" ht="26.1" customHeight="1">
      <c r="B144" s="175" t="s">
        <v>28</v>
      </c>
      <c r="D144" s="57"/>
      <c r="E144" s="57"/>
      <c r="F144" s="176"/>
      <c r="G144" s="176"/>
      <c r="I144" s="174"/>
      <c r="J144" s="174"/>
      <c r="K144" s="174"/>
      <c r="L144" s="174"/>
      <c r="M144" s="174"/>
      <c r="N144" s="174"/>
    </row>
    <row r="145" spans="1:15" ht="27.75" customHeight="1">
      <c r="A145" s="541" t="s">
        <v>122</v>
      </c>
      <c r="B145" s="541"/>
      <c r="C145" s="541"/>
      <c r="D145" s="541"/>
      <c r="E145" s="541"/>
      <c r="F145" s="541"/>
      <c r="G145" s="541"/>
      <c r="H145" s="541"/>
      <c r="I145" s="541"/>
      <c r="J145" s="541"/>
      <c r="K145" s="541"/>
      <c r="L145" s="541"/>
      <c r="M145" s="541"/>
      <c r="N145" s="541"/>
    </row>
    <row r="146" spans="1:15" ht="27.75" customHeight="1">
      <c r="A146" s="177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</row>
    <row r="147" spans="1:15" s="161" customFormat="1" ht="27.75" customHeight="1">
      <c r="A147" s="200" t="s">
        <v>123</v>
      </c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91"/>
    </row>
    <row r="148" spans="1:15" s="161" customFormat="1" ht="27.75" customHeight="1">
      <c r="A148" s="153" t="s">
        <v>124</v>
      </c>
      <c r="B148" s="177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77"/>
      <c r="N148" s="177"/>
      <c r="O148" s="191"/>
    </row>
    <row r="149" spans="1:15" s="161" customFormat="1" ht="27.75" customHeight="1">
      <c r="A149" s="157" t="s">
        <v>125</v>
      </c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N149" s="177"/>
      <c r="O149" s="191"/>
    </row>
    <row r="150" spans="1:15" s="161" customFormat="1" ht="27.75" customHeight="1">
      <c r="A150" s="157" t="s">
        <v>126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</row>
    <row r="151" spans="1:15" s="161" customFormat="1" ht="27.75" customHeight="1">
      <c r="A151" s="153" t="s">
        <v>127</v>
      </c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191"/>
    </row>
    <row r="152" spans="1:15" s="161" customFormat="1" ht="27.75" customHeight="1">
      <c r="A152" s="157" t="s">
        <v>128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191"/>
    </row>
    <row r="153" spans="1:15" s="161" customFormat="1" ht="27.75" customHeight="1">
      <c r="A153" s="38"/>
      <c r="B153" s="38"/>
      <c r="C153" s="38"/>
      <c r="D153" s="38"/>
      <c r="E153" s="38"/>
      <c r="F153" s="38"/>
      <c r="G153" s="38"/>
      <c r="H153" s="38"/>
      <c r="I153" s="38"/>
      <c r="J153" s="174"/>
      <c r="K153" s="38"/>
      <c r="L153" s="540" t="s">
        <v>129</v>
      </c>
      <c r="M153" s="540"/>
      <c r="N153" s="540"/>
      <c r="O153" s="191"/>
    </row>
    <row r="154" spans="1:15" s="161" customFormat="1" ht="27.75" customHeight="1">
      <c r="A154" s="38"/>
      <c r="B154" s="50" t="s">
        <v>130</v>
      </c>
      <c r="C154" s="50"/>
      <c r="D154" s="50"/>
      <c r="E154" s="38"/>
      <c r="F154" s="542" t="s">
        <v>131</v>
      </c>
      <c r="G154" s="542"/>
      <c r="H154" s="542"/>
      <c r="I154" s="38"/>
      <c r="J154" s="201" t="s">
        <v>132</v>
      </c>
      <c r="K154" s="38"/>
      <c r="L154" s="542" t="s">
        <v>133</v>
      </c>
      <c r="M154" s="542"/>
      <c r="N154" s="542"/>
      <c r="O154" s="191"/>
    </row>
    <row r="155" spans="1:15" s="161" customFormat="1" ht="27.75" customHeight="1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202" t="s">
        <v>134</v>
      </c>
      <c r="M155" s="203"/>
      <c r="N155" s="202" t="s">
        <v>135</v>
      </c>
      <c r="O155" s="191"/>
    </row>
    <row r="156" spans="1:15" s="161" customFormat="1" ht="27.75" customHeight="1">
      <c r="A156" s="38" t="s">
        <v>136</v>
      </c>
      <c r="B156" s="38"/>
      <c r="C156" s="38"/>
      <c r="D156" s="38"/>
      <c r="E156" s="38"/>
      <c r="F156" s="540" t="s">
        <v>137</v>
      </c>
      <c r="G156" s="540"/>
      <c r="H156" s="540"/>
      <c r="I156" s="38"/>
      <c r="J156" s="174" t="s">
        <v>138</v>
      </c>
      <c r="K156" s="38"/>
      <c r="L156" s="174">
        <v>99.99</v>
      </c>
      <c r="M156" s="174"/>
      <c r="N156" s="174">
        <v>99.99</v>
      </c>
      <c r="O156" s="191"/>
    </row>
    <row r="157" spans="1:15" s="161" customFormat="1" ht="27.75" customHeight="1">
      <c r="A157" s="38" t="s">
        <v>139</v>
      </c>
      <c r="B157" s="38"/>
      <c r="C157" s="38"/>
      <c r="D157" s="38"/>
      <c r="E157" s="38"/>
      <c r="F157" s="38"/>
      <c r="G157" s="38"/>
      <c r="H157" s="38"/>
      <c r="I157" s="38"/>
      <c r="J157" s="174" t="s">
        <v>140</v>
      </c>
      <c r="K157" s="38"/>
      <c r="L157" s="38"/>
      <c r="M157" s="38"/>
      <c r="N157" s="38"/>
      <c r="O157" s="166"/>
    </row>
    <row r="158" spans="1:15" s="161" customFormat="1" ht="27.75" customHeight="1">
      <c r="A158" s="38" t="s">
        <v>141</v>
      </c>
      <c r="B158" s="38"/>
      <c r="C158" s="38"/>
      <c r="D158" s="38"/>
      <c r="E158" s="38"/>
      <c r="F158" s="540" t="s">
        <v>137</v>
      </c>
      <c r="G158" s="540"/>
      <c r="H158" s="540"/>
      <c r="I158" s="38"/>
      <c r="J158" s="174" t="s">
        <v>142</v>
      </c>
      <c r="K158" s="38"/>
      <c r="L158" s="174">
        <v>100</v>
      </c>
      <c r="M158" s="174"/>
      <c r="N158" s="174">
        <v>100</v>
      </c>
      <c r="O158" s="166"/>
    </row>
    <row r="159" spans="1:15" s="161" customFormat="1" ht="27.75" customHeight="1">
      <c r="A159" s="38"/>
      <c r="B159" s="38"/>
      <c r="C159" s="38"/>
      <c r="D159" s="38"/>
      <c r="E159" s="38"/>
      <c r="F159" s="38"/>
      <c r="G159" s="38"/>
      <c r="H159" s="38"/>
      <c r="I159" s="38"/>
      <c r="J159" s="174" t="s">
        <v>143</v>
      </c>
      <c r="K159" s="38"/>
      <c r="L159" s="174"/>
      <c r="M159" s="174"/>
      <c r="N159" s="174"/>
      <c r="O159" s="166"/>
    </row>
    <row r="160" spans="1:15" s="161" customFormat="1" ht="27.75" customHeight="1">
      <c r="A160" s="38" t="s">
        <v>144</v>
      </c>
      <c r="B160" s="38"/>
      <c r="C160" s="38"/>
      <c r="D160" s="38"/>
      <c r="E160" s="38"/>
      <c r="F160" s="540" t="s">
        <v>145</v>
      </c>
      <c r="G160" s="540"/>
      <c r="H160" s="540"/>
      <c r="I160" s="38"/>
      <c r="J160" s="174" t="s">
        <v>146</v>
      </c>
      <c r="K160" s="38"/>
      <c r="L160" s="174">
        <v>100</v>
      </c>
      <c r="M160" s="174"/>
      <c r="N160" s="174">
        <v>100</v>
      </c>
      <c r="O160" s="166"/>
    </row>
    <row r="161" spans="1:15" s="161" customFormat="1" ht="27.75" customHeight="1">
      <c r="A161" s="38" t="s">
        <v>147</v>
      </c>
      <c r="B161" s="38"/>
      <c r="C161" s="38"/>
      <c r="D161" s="38"/>
      <c r="E161" s="174"/>
      <c r="H161" s="204" t="s">
        <v>148</v>
      </c>
      <c r="I161" s="174"/>
      <c r="J161" s="174" t="s">
        <v>149</v>
      </c>
      <c r="K161" s="38"/>
      <c r="L161" s="174"/>
      <c r="M161" s="174"/>
      <c r="N161" s="174"/>
      <c r="O161" s="166"/>
    </row>
    <row r="162" spans="1:15" s="161" customFormat="1" ht="33.75" customHeight="1">
      <c r="A162" s="205" t="s">
        <v>150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</row>
    <row r="163" spans="1:15" s="161" customFormat="1" ht="27.75" customHeight="1">
      <c r="A163" s="206" t="s">
        <v>151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</row>
    <row r="164" spans="1:15" s="161" customFormat="1" ht="27.75" customHeight="1">
      <c r="A164" s="206" t="s">
        <v>152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</row>
    <row r="165" spans="1:15" s="161" customFormat="1" ht="27.75" customHeight="1">
      <c r="A165" s="206" t="s">
        <v>153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</row>
    <row r="166" spans="1:15" s="161" customFormat="1" ht="27.75" customHeight="1">
      <c r="A166" s="205" t="s">
        <v>154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</row>
    <row r="167" spans="1:15" s="161" customFormat="1" ht="27.75" customHeight="1">
      <c r="A167" s="205" t="s">
        <v>155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</row>
    <row r="168" spans="1:15" s="161" customFormat="1" ht="27.75" customHeight="1">
      <c r="A168" s="206" t="s">
        <v>156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</row>
    <row r="169" spans="1:15" s="161" customFormat="1" ht="27.75" customHeight="1">
      <c r="A169" s="206" t="s">
        <v>157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</row>
    <row r="170" spans="1:15" s="161" customFormat="1" ht="27.75" customHeight="1">
      <c r="A170" s="206" t="s">
        <v>158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</row>
    <row r="171" spans="1:15" s="161" customFormat="1" ht="27.75" customHeight="1">
      <c r="A171" s="206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</row>
    <row r="172" spans="1:15" s="161" customFormat="1" ht="27.75" customHeight="1">
      <c r="A172" s="206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</row>
    <row r="173" spans="1:15" s="161" customFormat="1" ht="27.75" customHeight="1">
      <c r="A173" s="206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</row>
    <row r="174" spans="1:15" s="161" customFormat="1" ht="27.75" customHeight="1">
      <c r="A174" s="206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</row>
    <row r="175" spans="1:15" ht="27.75" customHeight="1">
      <c r="A175" s="174"/>
      <c r="B175" s="175" t="s">
        <v>27</v>
      </c>
      <c r="D175" s="57"/>
      <c r="E175" s="57"/>
      <c r="F175" s="176"/>
      <c r="G175" s="176"/>
      <c r="I175" s="174"/>
      <c r="J175" s="174"/>
      <c r="K175" s="174"/>
      <c r="L175" s="174"/>
      <c r="M175" s="174"/>
      <c r="N175" s="174"/>
    </row>
    <row r="176" spans="1:15" ht="27.75" customHeight="1">
      <c r="B176" s="175" t="s">
        <v>28</v>
      </c>
      <c r="D176" s="57"/>
      <c r="E176" s="57"/>
      <c r="F176" s="176"/>
      <c r="G176" s="176"/>
      <c r="I176" s="174"/>
      <c r="J176" s="174"/>
      <c r="K176" s="174"/>
      <c r="L176" s="174"/>
      <c r="M176" s="174"/>
      <c r="N176" s="174"/>
    </row>
    <row r="177" spans="1:14" ht="27.75" customHeight="1">
      <c r="A177" s="200"/>
    </row>
    <row r="178" spans="1:14" ht="27.75" customHeight="1">
      <c r="A178" s="154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</row>
    <row r="179" spans="1:14" ht="24" customHeight="1">
      <c r="A179" s="154"/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</row>
    <row r="180" spans="1:14" ht="24" customHeight="1">
      <c r="A180" s="154"/>
      <c r="B180" s="156"/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</row>
    <row r="181" spans="1:14" ht="24" customHeight="1">
      <c r="A181" s="154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</row>
    <row r="182" spans="1:14" ht="24" customHeight="1">
      <c r="A182" s="154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</row>
    <row r="183" spans="1:14" ht="24" customHeight="1">
      <c r="A183" s="154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</row>
    <row r="184" spans="1:14" ht="24" customHeight="1">
      <c r="A184" s="154"/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</row>
    <row r="185" spans="1:14" ht="24" customHeight="1">
      <c r="A185" s="154"/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</row>
    <row r="186" spans="1:14" ht="24" customHeight="1">
      <c r="A186" s="154"/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</row>
    <row r="187" spans="1:14" ht="24" customHeight="1">
      <c r="A187" s="154"/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</row>
    <row r="188" spans="1:14" ht="24" customHeight="1">
      <c r="A188" s="154"/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</row>
    <row r="189" spans="1:14" ht="24" customHeight="1">
      <c r="A189" s="154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</row>
    <row r="190" spans="1:14" ht="24" customHeight="1">
      <c r="A190" s="154"/>
      <c r="B190" s="156"/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</row>
    <row r="191" spans="1:14" ht="24" customHeight="1">
      <c r="A191" s="154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</row>
    <row r="192" spans="1:14" ht="24" customHeight="1">
      <c r="A192" s="156"/>
    </row>
  </sheetData>
  <mergeCells count="10">
    <mergeCell ref="F160:H160"/>
    <mergeCell ref="A37:N37"/>
    <mergeCell ref="A73:N73"/>
    <mergeCell ref="A111:N111"/>
    <mergeCell ref="A145:N145"/>
    <mergeCell ref="L153:N153"/>
    <mergeCell ref="F154:H154"/>
    <mergeCell ref="L154:N154"/>
    <mergeCell ref="F156:H156"/>
    <mergeCell ref="F158:H158"/>
  </mergeCells>
  <pageMargins left="0.98425196850393704" right="0.39370078740157483" top="0.78740157480314965" bottom="0.39370078740157483" header="0.43307086614173229" footer="0.43307086614173229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1"/>
  <sheetViews>
    <sheetView topLeftCell="A200" zoomScaleNormal="100" zoomScaleSheetLayoutView="100" workbookViewId="0">
      <selection activeCell="L211" sqref="L211"/>
    </sheetView>
  </sheetViews>
  <sheetFormatPr defaultColWidth="9.140625" defaultRowHeight="26.1" customHeight="1"/>
  <cols>
    <col min="1" max="1" width="8.42578125" style="38" customWidth="1"/>
    <col min="2" max="4" width="9.140625" style="38" customWidth="1"/>
    <col min="5" max="5" width="0.85546875" style="38" customWidth="1"/>
    <col min="6" max="6" width="7.7109375" style="38" customWidth="1"/>
    <col min="7" max="7" width="0.7109375" style="38" customWidth="1"/>
    <col min="8" max="8" width="7.7109375" style="38" customWidth="1"/>
    <col min="9" max="9" width="1" style="38" customWidth="1"/>
    <col min="10" max="10" width="14.140625" style="38" customWidth="1"/>
    <col min="11" max="11" width="0.85546875" style="38" customWidth="1"/>
    <col min="12" max="12" width="14.140625" style="38" customWidth="1"/>
    <col min="13" max="13" width="0.85546875" style="38" customWidth="1"/>
    <col min="14" max="14" width="14.140625" style="38" customWidth="1"/>
    <col min="15" max="15" width="2.42578125" style="38" customWidth="1"/>
    <col min="16" max="16384" width="9.140625" style="38"/>
  </cols>
  <sheetData>
    <row r="1" spans="1:14" ht="25.5" customHeight="1">
      <c r="A1" s="541" t="s">
        <v>159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</row>
    <row r="2" spans="1:14" ht="25.5" customHeight="1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s="39" customFormat="1" ht="25.5" customHeight="1">
      <c r="A3" s="207" t="s">
        <v>160</v>
      </c>
      <c r="N3" s="208"/>
    </row>
    <row r="4" spans="1:14" ht="25.5" customHeight="1">
      <c r="A4" s="153" t="s">
        <v>161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</row>
    <row r="5" spans="1:14" ht="25.5" customHeight="1">
      <c r="A5" s="157" t="s">
        <v>162</v>
      </c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</row>
    <row r="6" spans="1:14" ht="25.5" customHeight="1">
      <c r="A6" s="209" t="s">
        <v>163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</row>
    <row r="7" spans="1:14" ht="25.5" customHeight="1">
      <c r="A7" s="209" t="s">
        <v>164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</row>
    <row r="8" spans="1:14" ht="25.5" customHeight="1">
      <c r="A8" s="209" t="s">
        <v>165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</row>
    <row r="9" spans="1:14" ht="25.5" customHeight="1">
      <c r="A9" s="209" t="s">
        <v>166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</row>
    <row r="10" spans="1:14" ht="25.5" customHeight="1">
      <c r="A10" s="209" t="s">
        <v>167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51"/>
    </row>
    <row r="11" spans="1:14" ht="25.5" customHeight="1">
      <c r="A11" s="209" t="s">
        <v>168</v>
      </c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51"/>
    </row>
    <row r="12" spans="1:14" ht="25.5" customHeight="1">
      <c r="A12" s="210" t="s">
        <v>169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</row>
    <row r="13" spans="1:14" ht="25.5" customHeight="1">
      <c r="A13" s="157" t="s">
        <v>170</v>
      </c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</row>
    <row r="14" spans="1:14" ht="25.5" customHeight="1">
      <c r="A14" s="157" t="s">
        <v>171</v>
      </c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</row>
    <row r="15" spans="1:14" ht="25.5" customHeight="1">
      <c r="A15" s="157" t="s">
        <v>172</v>
      </c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51"/>
    </row>
    <row r="16" spans="1:14" ht="25.5" customHeight="1">
      <c r="A16" s="209" t="s">
        <v>173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</row>
    <row r="17" spans="1:14" ht="25.5" customHeight="1">
      <c r="A17" s="211" t="s">
        <v>174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</row>
    <row r="18" spans="1:14" ht="25.5" customHeight="1">
      <c r="A18" s="209" t="s">
        <v>175</v>
      </c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51"/>
    </row>
    <row r="19" spans="1:14" ht="25.5" customHeight="1">
      <c r="A19" s="157" t="s">
        <v>176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51"/>
    </row>
    <row r="20" spans="1:14" ht="25.5" customHeight="1">
      <c r="A20" s="157" t="s">
        <v>177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51"/>
    </row>
    <row r="21" spans="1:14" ht="25.5" customHeight="1">
      <c r="A21" s="153" t="s">
        <v>178</v>
      </c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</row>
    <row r="22" spans="1:14" s="39" customFormat="1" ht="25.5" customHeight="1">
      <c r="A22" s="157" t="s">
        <v>179</v>
      </c>
      <c r="B22" s="38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</row>
    <row r="23" spans="1:14" s="39" customFormat="1" ht="25.5" customHeight="1">
      <c r="A23" s="153" t="s">
        <v>180</v>
      </c>
      <c r="B23" s="38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14" ht="25.5" customHeight="1">
      <c r="A24" s="212" t="s">
        <v>181</v>
      </c>
      <c r="I24" s="151"/>
      <c r="J24" s="151"/>
      <c r="K24" s="151"/>
      <c r="L24" s="151"/>
      <c r="M24" s="151"/>
    </row>
    <row r="25" spans="1:14" ht="25.5" customHeight="1">
      <c r="A25" s="157" t="s">
        <v>182</v>
      </c>
      <c r="I25" s="151"/>
      <c r="J25" s="151"/>
      <c r="K25" s="151"/>
      <c r="L25" s="151"/>
      <c r="M25" s="151"/>
      <c r="N25" s="151"/>
    </row>
    <row r="26" spans="1:14" ht="25.5" customHeight="1">
      <c r="A26" s="157" t="s">
        <v>183</v>
      </c>
      <c r="I26" s="151"/>
      <c r="J26" s="151"/>
      <c r="K26" s="151"/>
      <c r="L26" s="151"/>
      <c r="M26" s="151"/>
      <c r="N26" s="151"/>
    </row>
    <row r="27" spans="1:14" ht="25.5" customHeight="1">
      <c r="A27" s="213" t="s">
        <v>184</v>
      </c>
      <c r="B27" s="186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186"/>
    </row>
    <row r="28" spans="1:14" ht="25.5" customHeight="1">
      <c r="A28" s="215" t="s">
        <v>185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1:14" ht="25.5" customHeight="1">
      <c r="A29" s="206" t="s">
        <v>186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spans="1:14" s="186" customFormat="1" ht="25.5" customHeight="1">
      <c r="A30" s="206" t="s">
        <v>187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1:14" s="186" customFormat="1" ht="25.5" customHeight="1">
      <c r="A31" s="206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s="186" customFormat="1" ht="25.5" customHeight="1">
      <c r="A32" s="206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3" spans="1:14" s="186" customFormat="1" ht="25.5" customHeight="1">
      <c r="A33" s="206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1:14" ht="25.5" customHeight="1">
      <c r="A34" s="174"/>
      <c r="B34" s="175" t="s">
        <v>27</v>
      </c>
      <c r="D34" s="57"/>
      <c r="E34" s="57"/>
      <c r="F34" s="176"/>
      <c r="G34" s="176"/>
      <c r="I34" s="174"/>
      <c r="J34" s="174"/>
      <c r="K34" s="174"/>
      <c r="L34" s="174"/>
      <c r="M34" s="174"/>
      <c r="N34" s="174"/>
    </row>
    <row r="35" spans="1:14" ht="25.5" customHeight="1">
      <c r="B35" s="175" t="s">
        <v>28</v>
      </c>
      <c r="D35" s="57"/>
      <c r="E35" s="57"/>
      <c r="F35" s="176"/>
      <c r="G35" s="176"/>
      <c r="I35" s="174"/>
      <c r="J35" s="174"/>
      <c r="K35" s="174"/>
      <c r="L35" s="174"/>
      <c r="M35" s="174"/>
      <c r="N35" s="174"/>
    </row>
    <row r="36" spans="1:14" ht="27.75" customHeight="1">
      <c r="A36" s="540" t="s">
        <v>188</v>
      </c>
      <c r="B36" s="540"/>
      <c r="C36" s="540"/>
      <c r="D36" s="540"/>
      <c r="E36" s="540"/>
      <c r="F36" s="540"/>
      <c r="G36" s="540"/>
      <c r="H36" s="540"/>
      <c r="I36" s="540"/>
      <c r="J36" s="540"/>
      <c r="K36" s="540"/>
      <c r="L36" s="540"/>
      <c r="M36" s="540"/>
      <c r="N36" s="540"/>
    </row>
    <row r="37" spans="1:14" ht="27.75" customHeight="1">
      <c r="A37" s="174"/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</row>
    <row r="38" spans="1:14" ht="27.75" customHeight="1">
      <c r="A38" s="200" t="s">
        <v>189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</row>
    <row r="39" spans="1:14" s="39" customFormat="1" ht="27.75" customHeight="1">
      <c r="A39" s="213" t="s">
        <v>190</v>
      </c>
      <c r="B39" s="186"/>
      <c r="C39" s="214"/>
      <c r="D39" s="214"/>
      <c r="E39" s="214"/>
      <c r="F39" s="214"/>
      <c r="G39" s="214"/>
      <c r="H39" s="214"/>
      <c r="I39" s="214"/>
      <c r="J39" s="186"/>
      <c r="K39" s="214"/>
      <c r="L39" s="186"/>
      <c r="M39" s="214"/>
      <c r="N39" s="214"/>
    </row>
    <row r="40" spans="1:14" s="39" customFormat="1" ht="27.75" customHeight="1">
      <c r="A40" s="215" t="s">
        <v>191</v>
      </c>
      <c r="B40" s="186"/>
      <c r="C40" s="214"/>
      <c r="D40" s="214"/>
      <c r="E40" s="214"/>
      <c r="F40" s="214"/>
      <c r="G40" s="214"/>
      <c r="H40" s="214"/>
      <c r="I40" s="214"/>
      <c r="J40" s="186"/>
      <c r="K40" s="214"/>
      <c r="L40" s="186"/>
      <c r="M40" s="214"/>
      <c r="N40" s="214"/>
    </row>
    <row r="41" spans="1:14" s="186" customFormat="1" ht="27.75" customHeight="1">
      <c r="A41" s="206" t="s">
        <v>192</v>
      </c>
      <c r="C41" s="214"/>
      <c r="D41" s="214"/>
      <c r="E41" s="214"/>
      <c r="F41" s="214"/>
      <c r="G41" s="214"/>
      <c r="H41" s="214"/>
      <c r="I41" s="214"/>
      <c r="K41" s="214"/>
      <c r="M41" s="214"/>
      <c r="N41" s="214"/>
    </row>
    <row r="42" spans="1:14" s="186" customFormat="1" ht="27.75" customHeight="1">
      <c r="A42" s="206" t="s">
        <v>193</v>
      </c>
      <c r="C42" s="214"/>
      <c r="D42" s="214"/>
      <c r="E42" s="214"/>
      <c r="F42" s="214"/>
      <c r="G42" s="214"/>
      <c r="H42" s="214"/>
      <c r="I42" s="214"/>
      <c r="K42" s="214"/>
      <c r="M42" s="214"/>
      <c r="N42" s="214"/>
    </row>
    <row r="43" spans="1:14" s="39" customFormat="1" ht="27.75" customHeight="1">
      <c r="A43" s="213" t="s">
        <v>194</v>
      </c>
      <c r="B43" s="186"/>
      <c r="C43" s="214"/>
      <c r="D43" s="214"/>
      <c r="E43" s="214"/>
      <c r="F43" s="214"/>
      <c r="G43" s="214"/>
      <c r="H43" s="214"/>
      <c r="I43" s="214"/>
      <c r="J43" s="186"/>
      <c r="K43" s="214"/>
      <c r="L43" s="186"/>
      <c r="M43" s="214"/>
      <c r="N43" s="214"/>
    </row>
    <row r="44" spans="1:14" s="39" customFormat="1" ht="27.75" customHeight="1">
      <c r="A44" s="215" t="s">
        <v>195</v>
      </c>
      <c r="B44" s="186"/>
      <c r="C44" s="214"/>
      <c r="D44" s="214"/>
      <c r="E44" s="214"/>
      <c r="F44" s="214"/>
      <c r="G44" s="214"/>
      <c r="H44" s="214"/>
      <c r="I44" s="214"/>
      <c r="J44" s="186"/>
      <c r="K44" s="214"/>
      <c r="L44" s="186"/>
      <c r="M44" s="214"/>
      <c r="N44" s="214"/>
    </row>
    <row r="45" spans="1:14" s="186" customFormat="1" ht="27.75" customHeight="1">
      <c r="A45" s="206" t="s">
        <v>196</v>
      </c>
      <c r="C45" s="214"/>
      <c r="D45" s="214"/>
      <c r="E45" s="214"/>
      <c r="F45" s="214"/>
      <c r="G45" s="214"/>
      <c r="H45" s="214"/>
      <c r="I45" s="214"/>
      <c r="K45" s="214"/>
      <c r="M45" s="214"/>
      <c r="N45" s="214"/>
    </row>
    <row r="46" spans="1:14" s="186" customFormat="1" ht="27.75" customHeight="1">
      <c r="A46" s="206" t="s">
        <v>197</v>
      </c>
      <c r="C46" s="214"/>
      <c r="D46" s="214"/>
      <c r="E46" s="214"/>
      <c r="F46" s="214"/>
      <c r="G46" s="214"/>
      <c r="H46" s="214"/>
      <c r="I46" s="214"/>
      <c r="K46" s="214"/>
      <c r="M46" s="214"/>
      <c r="N46" s="214"/>
    </row>
    <row r="47" spans="1:14" s="186" customFormat="1" ht="27.75" customHeight="1">
      <c r="A47" s="153" t="s">
        <v>198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38"/>
      <c r="M47" s="38"/>
      <c r="N47" s="38"/>
    </row>
    <row r="48" spans="1:14" s="186" customFormat="1" ht="27.75" customHeight="1">
      <c r="A48" s="216" t="s">
        <v>199</v>
      </c>
      <c r="B48" s="200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38"/>
    </row>
    <row r="49" spans="1:14" s="186" customFormat="1" ht="27.75" customHeight="1">
      <c r="A49" s="206" t="s">
        <v>200</v>
      </c>
      <c r="B49" s="200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38"/>
    </row>
    <row r="50" spans="1:14" ht="27.75" customHeight="1">
      <c r="A50" s="153" t="s">
        <v>201</v>
      </c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51"/>
    </row>
    <row r="51" spans="1:14" ht="27.75" customHeight="1">
      <c r="A51" s="157" t="s">
        <v>202</v>
      </c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</row>
    <row r="52" spans="1:14" ht="27.75" customHeight="1">
      <c r="A52" s="209" t="s">
        <v>203</v>
      </c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</row>
    <row r="53" spans="1:14" ht="27.75" customHeight="1">
      <c r="A53" s="157" t="s">
        <v>204</v>
      </c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</row>
    <row r="54" spans="1:14" ht="27.75" customHeight="1">
      <c r="A54" s="209" t="s">
        <v>205</v>
      </c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</row>
    <row r="55" spans="1:14" ht="27.75" customHeight="1">
      <c r="A55" s="209" t="s">
        <v>206</v>
      </c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</row>
    <row r="56" spans="1:14" ht="27.75" customHeight="1">
      <c r="A56" s="209" t="s">
        <v>207</v>
      </c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</row>
    <row r="57" spans="1:14" ht="27.75" customHeight="1">
      <c r="A57" s="209" t="s">
        <v>208</v>
      </c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</row>
    <row r="58" spans="1:14" ht="27.75" customHeight="1">
      <c r="A58" s="153" t="s">
        <v>209</v>
      </c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</row>
    <row r="59" spans="1:14" ht="27.75" customHeight="1">
      <c r="A59" s="157" t="s">
        <v>210</v>
      </c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</row>
    <row r="60" spans="1:14" ht="27.75" customHeight="1">
      <c r="A60" s="153" t="s">
        <v>211</v>
      </c>
      <c r="B60" s="151"/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</row>
    <row r="61" spans="1:14" ht="27.75" customHeight="1">
      <c r="A61" s="157" t="s">
        <v>212</v>
      </c>
      <c r="B61" s="151"/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</row>
    <row r="62" spans="1:14" ht="27.75" customHeight="1">
      <c r="A62" s="153" t="s">
        <v>213</v>
      </c>
      <c r="B62" s="151"/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</row>
    <row r="63" spans="1:14" ht="27.75" customHeight="1">
      <c r="A63" s="153"/>
      <c r="B63" s="151"/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</row>
    <row r="64" spans="1:14" ht="27.75" customHeight="1">
      <c r="A64" s="153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</row>
    <row r="65" spans="1:14" ht="27.75" customHeight="1">
      <c r="A65" s="153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</row>
    <row r="66" spans="1:14" ht="27.75" customHeight="1">
      <c r="A66" s="174"/>
      <c r="B66" s="175" t="s">
        <v>27</v>
      </c>
      <c r="D66" s="57"/>
      <c r="E66" s="57"/>
      <c r="F66" s="176"/>
      <c r="G66" s="176"/>
      <c r="I66" s="174"/>
      <c r="J66" s="174"/>
      <c r="K66" s="174"/>
      <c r="L66" s="174"/>
      <c r="M66" s="174"/>
      <c r="N66" s="174"/>
    </row>
    <row r="67" spans="1:14" ht="27.75" customHeight="1">
      <c r="B67" s="175" t="s">
        <v>28</v>
      </c>
      <c r="D67" s="57"/>
      <c r="E67" s="57"/>
      <c r="F67" s="176"/>
      <c r="G67" s="176"/>
      <c r="I67" s="174"/>
      <c r="J67" s="174"/>
      <c r="K67" s="174"/>
      <c r="L67" s="174"/>
      <c r="M67" s="174"/>
      <c r="N67" s="174"/>
    </row>
    <row r="68" spans="1:14" ht="24.75" customHeight="1">
      <c r="A68" s="540" t="s">
        <v>214</v>
      </c>
      <c r="B68" s="540"/>
      <c r="C68" s="540"/>
      <c r="D68" s="540"/>
      <c r="E68" s="540"/>
      <c r="F68" s="540"/>
      <c r="G68" s="540"/>
      <c r="H68" s="540"/>
      <c r="I68" s="540"/>
      <c r="J68" s="540"/>
      <c r="K68" s="540"/>
      <c r="L68" s="540"/>
      <c r="M68" s="540"/>
      <c r="N68" s="540"/>
    </row>
    <row r="69" spans="1:14" ht="24.75" customHeight="1">
      <c r="A69" s="174"/>
      <c r="B69" s="174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</row>
    <row r="70" spans="1:14" ht="24.75" customHeight="1">
      <c r="A70" s="200" t="s">
        <v>189</v>
      </c>
      <c r="B70" s="151"/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</row>
    <row r="71" spans="1:14" ht="24.75" customHeight="1">
      <c r="A71" s="157" t="s">
        <v>215</v>
      </c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</row>
    <row r="72" spans="1:14" ht="24.75" customHeight="1">
      <c r="A72" s="153" t="s">
        <v>216</v>
      </c>
      <c r="C72" s="151"/>
      <c r="D72" s="151"/>
      <c r="E72" s="151"/>
      <c r="F72" s="151"/>
      <c r="G72" s="151"/>
      <c r="H72" s="151"/>
      <c r="I72" s="151"/>
      <c r="J72" s="151"/>
      <c r="K72" s="151"/>
      <c r="L72" s="151"/>
      <c r="M72" s="151"/>
    </row>
    <row r="73" spans="1:14" ht="24.75" customHeight="1">
      <c r="A73" s="200" t="s">
        <v>217</v>
      </c>
      <c r="C73" s="151"/>
      <c r="D73" s="151"/>
      <c r="E73" s="151"/>
      <c r="F73" s="151"/>
      <c r="G73" s="151"/>
      <c r="H73" s="151"/>
      <c r="I73" s="151"/>
      <c r="J73" s="151"/>
      <c r="K73" s="151"/>
      <c r="L73" s="203" t="s">
        <v>218</v>
      </c>
      <c r="M73" s="151"/>
      <c r="N73" s="151"/>
    </row>
    <row r="74" spans="1:14" ht="24.75" customHeight="1">
      <c r="A74" s="200"/>
      <c r="B74" s="151" t="s">
        <v>219</v>
      </c>
      <c r="C74" s="151"/>
      <c r="D74" s="151"/>
      <c r="E74" s="151"/>
      <c r="F74" s="151"/>
      <c r="G74" s="151"/>
      <c r="H74" s="151"/>
      <c r="I74" s="151"/>
      <c r="J74" s="151"/>
      <c r="K74" s="151"/>
      <c r="L74" s="202" t="s">
        <v>220</v>
      </c>
      <c r="M74" s="151"/>
      <c r="N74" s="151"/>
    </row>
    <row r="75" spans="1:14" ht="24.75" customHeight="1">
      <c r="A75" s="200"/>
      <c r="B75" s="38" t="s">
        <v>221</v>
      </c>
      <c r="C75" s="151"/>
      <c r="D75" s="151"/>
      <c r="E75" s="151"/>
      <c r="F75" s="151"/>
      <c r="G75" s="151"/>
      <c r="H75" s="151"/>
      <c r="I75" s="151"/>
      <c r="J75" s="151"/>
      <c r="K75" s="151"/>
      <c r="L75" s="202" t="s">
        <v>222</v>
      </c>
      <c r="M75" s="151"/>
      <c r="N75" s="151"/>
    </row>
    <row r="76" spans="1:14" ht="24.75" customHeight="1">
      <c r="A76" s="200"/>
      <c r="B76" s="38" t="s">
        <v>223</v>
      </c>
      <c r="C76" s="151"/>
      <c r="D76" s="151"/>
      <c r="E76" s="151"/>
      <c r="F76" s="151"/>
      <c r="G76" s="151"/>
      <c r="H76" s="151"/>
      <c r="I76" s="151"/>
      <c r="J76" s="151"/>
      <c r="K76" s="151"/>
      <c r="L76" s="202" t="s">
        <v>224</v>
      </c>
      <c r="M76" s="151"/>
      <c r="N76" s="151"/>
    </row>
    <row r="77" spans="1:14" ht="24.75" customHeight="1">
      <c r="A77" s="200"/>
      <c r="B77" s="151" t="s">
        <v>225</v>
      </c>
      <c r="C77" s="151"/>
      <c r="D77" s="151"/>
      <c r="E77" s="151"/>
      <c r="F77" s="151"/>
      <c r="G77" s="151"/>
      <c r="H77" s="151"/>
      <c r="I77" s="151"/>
      <c r="J77" s="151"/>
      <c r="K77" s="151"/>
      <c r="L77" s="202" t="s">
        <v>226</v>
      </c>
      <c r="M77" s="151"/>
      <c r="N77" s="151"/>
    </row>
    <row r="78" spans="1:14" ht="24.75" customHeight="1">
      <c r="A78" s="200"/>
      <c r="B78" s="151" t="s">
        <v>227</v>
      </c>
      <c r="C78" s="151"/>
      <c r="D78" s="151"/>
      <c r="E78" s="151"/>
      <c r="F78" s="151"/>
      <c r="G78" s="151"/>
      <c r="H78" s="151"/>
      <c r="I78" s="151"/>
      <c r="J78" s="151"/>
      <c r="K78" s="151"/>
      <c r="L78" s="202" t="s">
        <v>224</v>
      </c>
      <c r="M78" s="151"/>
      <c r="N78" s="151"/>
    </row>
    <row r="79" spans="1:14" ht="24.75" customHeight="1">
      <c r="A79" s="200"/>
      <c r="B79" s="151" t="s">
        <v>228</v>
      </c>
      <c r="C79" s="151"/>
      <c r="D79" s="151"/>
      <c r="E79" s="151"/>
      <c r="F79" s="151"/>
      <c r="G79" s="151"/>
      <c r="H79" s="151"/>
      <c r="I79" s="151"/>
      <c r="J79" s="151"/>
      <c r="K79" s="151"/>
      <c r="L79" s="202" t="s">
        <v>229</v>
      </c>
      <c r="M79" s="151"/>
      <c r="N79" s="151"/>
    </row>
    <row r="80" spans="1:14" ht="24.75" customHeight="1">
      <c r="A80" s="200"/>
      <c r="B80" s="151" t="s">
        <v>230</v>
      </c>
      <c r="C80" s="151"/>
      <c r="D80" s="151"/>
      <c r="E80" s="151"/>
      <c r="F80" s="151"/>
      <c r="G80" s="151"/>
      <c r="H80" s="151"/>
      <c r="I80" s="151"/>
      <c r="J80" s="151"/>
      <c r="K80" s="151"/>
      <c r="L80" s="202" t="s">
        <v>224</v>
      </c>
      <c r="M80" s="151"/>
      <c r="N80" s="151"/>
    </row>
    <row r="81" spans="1:14" ht="24.75" customHeight="1">
      <c r="A81" s="200"/>
      <c r="B81" s="151" t="s">
        <v>231</v>
      </c>
      <c r="C81" s="151"/>
      <c r="D81" s="151"/>
      <c r="E81" s="151"/>
      <c r="F81" s="151"/>
      <c r="G81" s="151"/>
      <c r="H81" s="151"/>
      <c r="I81" s="151"/>
      <c r="J81" s="151"/>
      <c r="K81" s="151"/>
      <c r="L81" s="202" t="s">
        <v>224</v>
      </c>
      <c r="M81" s="151"/>
      <c r="N81" s="151"/>
    </row>
    <row r="82" spans="1:14" ht="24.75" customHeight="1">
      <c r="A82" s="157" t="s">
        <v>232</v>
      </c>
      <c r="B82" s="151"/>
      <c r="C82" s="151"/>
      <c r="D82" s="151"/>
      <c r="E82" s="151"/>
      <c r="F82" s="151"/>
      <c r="G82" s="151"/>
      <c r="H82" s="151"/>
      <c r="I82" s="151"/>
      <c r="J82" s="151"/>
      <c r="K82" s="151"/>
      <c r="L82" s="203"/>
      <c r="M82" s="151"/>
      <c r="N82" s="151"/>
    </row>
    <row r="83" spans="1:14" ht="24.75" customHeight="1">
      <c r="A83" s="153" t="s">
        <v>233</v>
      </c>
      <c r="B83" s="151"/>
      <c r="C83" s="151"/>
      <c r="D83" s="151"/>
      <c r="E83" s="151"/>
      <c r="F83" s="151"/>
      <c r="G83" s="151"/>
      <c r="H83" s="151"/>
      <c r="I83" s="151"/>
      <c r="J83" s="151"/>
      <c r="K83" s="151"/>
      <c r="L83" s="203"/>
      <c r="M83" s="151"/>
      <c r="N83" s="151"/>
    </row>
    <row r="84" spans="1:14" ht="24.75" customHeight="1">
      <c r="A84" s="153" t="s">
        <v>234</v>
      </c>
      <c r="B84" s="151"/>
      <c r="C84" s="151"/>
      <c r="D84" s="151"/>
      <c r="E84" s="151"/>
      <c r="F84" s="151"/>
      <c r="G84" s="151"/>
      <c r="H84" s="151"/>
      <c r="I84" s="151"/>
      <c r="J84" s="151"/>
      <c r="K84" s="151"/>
      <c r="L84" s="203"/>
      <c r="M84" s="151"/>
      <c r="N84" s="151"/>
    </row>
    <row r="85" spans="1:14" ht="24.75" customHeight="1">
      <c r="A85" s="200"/>
      <c r="B85" s="151"/>
      <c r="C85" s="151"/>
      <c r="D85" s="151"/>
      <c r="E85" s="151"/>
      <c r="F85" s="151"/>
      <c r="G85" s="151"/>
      <c r="H85" s="151"/>
      <c r="I85" s="151"/>
      <c r="J85" s="151"/>
      <c r="K85" s="151"/>
      <c r="L85" s="203" t="s">
        <v>218</v>
      </c>
      <c r="M85" s="151"/>
      <c r="N85" s="151"/>
    </row>
    <row r="86" spans="1:14" ht="24.75" customHeight="1">
      <c r="A86" s="200"/>
      <c r="B86" s="151" t="s">
        <v>219</v>
      </c>
      <c r="C86" s="151"/>
      <c r="D86" s="151"/>
      <c r="E86" s="151"/>
      <c r="F86" s="151"/>
      <c r="G86" s="151"/>
      <c r="H86" s="151"/>
      <c r="I86" s="151"/>
      <c r="J86" s="151"/>
      <c r="K86" s="151"/>
      <c r="L86" s="202" t="s">
        <v>235</v>
      </c>
      <c r="M86" s="151"/>
      <c r="N86" s="151"/>
    </row>
    <row r="87" spans="1:14" ht="24.75" customHeight="1">
      <c r="A87" s="200"/>
      <c r="B87" s="151" t="s">
        <v>227</v>
      </c>
      <c r="C87" s="151"/>
      <c r="D87" s="151"/>
      <c r="E87" s="151"/>
      <c r="F87" s="151"/>
      <c r="G87" s="151"/>
      <c r="H87" s="151"/>
      <c r="I87" s="151"/>
      <c r="J87" s="151"/>
      <c r="K87" s="151"/>
      <c r="L87" s="202" t="s">
        <v>236</v>
      </c>
      <c r="M87" s="151"/>
      <c r="N87" s="151"/>
    </row>
    <row r="88" spans="1:14" ht="24.75" customHeight="1">
      <c r="A88" s="217" t="s">
        <v>237</v>
      </c>
      <c r="B88" s="174"/>
      <c r="C88" s="174"/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174"/>
    </row>
    <row r="89" spans="1:14" ht="24.75" customHeight="1">
      <c r="A89" s="218" t="s">
        <v>238</v>
      </c>
      <c r="B89" s="174"/>
      <c r="C89" s="174"/>
      <c r="D89" s="174"/>
      <c r="E89" s="174"/>
      <c r="F89" s="174"/>
      <c r="G89" s="174"/>
      <c r="H89" s="174"/>
      <c r="I89" s="174"/>
      <c r="J89" s="174"/>
      <c r="K89" s="174"/>
      <c r="L89" s="174"/>
      <c r="M89" s="174"/>
      <c r="N89" s="174"/>
    </row>
    <row r="90" spans="1:14" ht="24.75" customHeight="1">
      <c r="A90" s="218" t="s">
        <v>239</v>
      </c>
      <c r="B90" s="151"/>
      <c r="C90" s="151"/>
      <c r="D90" s="151"/>
      <c r="E90" s="151"/>
      <c r="F90" s="151"/>
      <c r="G90" s="151"/>
      <c r="H90" s="151"/>
      <c r="I90" s="151"/>
      <c r="J90" s="151"/>
      <c r="K90" s="151"/>
      <c r="L90" s="203"/>
      <c r="M90" s="151"/>
      <c r="N90" s="151"/>
    </row>
    <row r="91" spans="1:14" s="220" customFormat="1" ht="24.75" customHeight="1">
      <c r="A91" s="218" t="s">
        <v>240</v>
      </c>
      <c r="B91" s="219"/>
      <c r="M91" s="221"/>
    </row>
    <row r="92" spans="1:14" s="220" customFormat="1" ht="24.75" customHeight="1">
      <c r="A92" s="218" t="s">
        <v>241</v>
      </c>
      <c r="B92" s="219"/>
      <c r="M92" s="221"/>
    </row>
    <row r="93" spans="1:14" ht="24.75" customHeight="1">
      <c r="A93" s="212" t="s">
        <v>242</v>
      </c>
      <c r="B93" s="200"/>
      <c r="C93" s="151"/>
      <c r="D93" s="151"/>
      <c r="E93" s="151"/>
      <c r="F93" s="151"/>
      <c r="G93" s="151"/>
      <c r="H93" s="151"/>
      <c r="I93" s="151"/>
      <c r="J93" s="151"/>
      <c r="K93" s="151"/>
      <c r="L93" s="151"/>
      <c r="M93" s="151"/>
    </row>
    <row r="94" spans="1:14" ht="24.75" customHeight="1">
      <c r="A94" s="157" t="s">
        <v>243</v>
      </c>
      <c r="B94" s="200"/>
      <c r="C94" s="151"/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1"/>
    </row>
    <row r="95" spans="1:14" ht="24.75" customHeight="1">
      <c r="A95" s="153" t="s">
        <v>244</v>
      </c>
      <c r="B95" s="200"/>
      <c r="C95" s="151"/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</row>
    <row r="96" spans="1:14" ht="24.75" customHeight="1">
      <c r="A96" s="153" t="s">
        <v>245</v>
      </c>
      <c r="B96" s="200"/>
      <c r="C96" s="151"/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</row>
    <row r="97" spans="1:15" ht="24.75" customHeight="1">
      <c r="A97" s="153" t="s">
        <v>246</v>
      </c>
      <c r="B97" s="200"/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</row>
    <row r="98" spans="1:15" ht="24.75" customHeight="1">
      <c r="A98" s="153" t="s">
        <v>247</v>
      </c>
      <c r="B98" s="200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</row>
    <row r="99" spans="1:15" ht="24.75" customHeight="1">
      <c r="A99" s="153"/>
      <c r="B99" s="200"/>
      <c r="C99" s="151"/>
      <c r="D99" s="151"/>
      <c r="E99" s="151"/>
      <c r="F99" s="151"/>
      <c r="G99" s="151"/>
      <c r="H99" s="151"/>
      <c r="I99" s="151"/>
      <c r="J99" s="151"/>
      <c r="K99" s="151"/>
      <c r="L99" s="151"/>
      <c r="M99" s="151"/>
    </row>
    <row r="100" spans="1:15" s="220" customFormat="1" ht="24.75" customHeight="1">
      <c r="A100" s="218"/>
      <c r="B100" s="219"/>
      <c r="M100" s="221"/>
    </row>
    <row r="101" spans="1:15" s="220" customFormat="1" ht="24.75" customHeight="1">
      <c r="A101" s="218"/>
      <c r="B101" s="219"/>
      <c r="M101" s="221"/>
    </row>
    <row r="102" spans="1:15" ht="24.75" customHeight="1">
      <c r="A102" s="174"/>
      <c r="B102" s="175" t="s">
        <v>27</v>
      </c>
      <c r="D102" s="57"/>
      <c r="E102" s="57"/>
      <c r="F102" s="176"/>
      <c r="G102" s="176"/>
      <c r="I102" s="174"/>
      <c r="J102" s="174"/>
      <c r="K102" s="174"/>
      <c r="L102" s="174"/>
      <c r="M102" s="174"/>
      <c r="N102" s="174"/>
    </row>
    <row r="103" spans="1:15" ht="24.75" customHeight="1">
      <c r="B103" s="175" t="s">
        <v>28</v>
      </c>
      <c r="D103" s="57"/>
      <c r="E103" s="57"/>
      <c r="F103" s="176"/>
      <c r="G103" s="176"/>
      <c r="I103" s="174"/>
      <c r="J103" s="174"/>
      <c r="K103" s="174"/>
      <c r="L103" s="174"/>
      <c r="M103" s="174"/>
      <c r="N103" s="174"/>
    </row>
    <row r="104" spans="1:15" ht="24" customHeight="1">
      <c r="A104" s="222" t="s">
        <v>248</v>
      </c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</row>
    <row r="105" spans="1:15" ht="24" customHeight="1">
      <c r="A105" s="174"/>
      <c r="B105" s="174"/>
      <c r="C105" s="174"/>
      <c r="D105" s="17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</row>
    <row r="106" spans="1:15" ht="24" customHeight="1">
      <c r="A106" s="200" t="s">
        <v>189</v>
      </c>
      <c r="B106" s="151"/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</row>
    <row r="107" spans="1:15" ht="24" customHeight="1">
      <c r="A107" s="157" t="s">
        <v>249</v>
      </c>
      <c r="B107" s="200"/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</row>
    <row r="108" spans="1:15" ht="24" customHeight="1">
      <c r="A108" s="153" t="s">
        <v>250</v>
      </c>
      <c r="B108" s="200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</row>
    <row r="109" spans="1:15" ht="24" customHeight="1">
      <c r="A109" s="153" t="s">
        <v>251</v>
      </c>
      <c r="B109" s="200"/>
      <c r="C109" s="151"/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</row>
    <row r="110" spans="1:15" s="39" customFormat="1" ht="24" customHeight="1">
      <c r="A110" s="223" t="s">
        <v>252</v>
      </c>
      <c r="B110" s="38"/>
      <c r="C110" s="151"/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</row>
    <row r="111" spans="1:15" s="39" customFormat="1" ht="24" customHeight="1">
      <c r="A111" s="157" t="s">
        <v>253</v>
      </c>
      <c r="F111" s="224"/>
      <c r="G111" s="224"/>
      <c r="H111" s="224"/>
      <c r="I111" s="224"/>
      <c r="J111" s="224"/>
      <c r="K111" s="224"/>
      <c r="L111" s="224"/>
      <c r="M111" s="224"/>
      <c r="N111" s="224"/>
      <c r="O111" s="224"/>
    </row>
    <row r="112" spans="1:15" s="39" customFormat="1" ht="24" customHeight="1">
      <c r="A112" s="153" t="s">
        <v>254</v>
      </c>
      <c r="F112" s="224"/>
      <c r="G112" s="224"/>
      <c r="H112" s="224"/>
      <c r="I112" s="224"/>
      <c r="J112" s="224"/>
      <c r="K112" s="224"/>
      <c r="L112" s="224"/>
      <c r="M112" s="224"/>
      <c r="N112" s="224"/>
      <c r="O112" s="224"/>
    </row>
    <row r="113" spans="1:15" s="39" customFormat="1" ht="24" customHeight="1">
      <c r="A113" s="153" t="s">
        <v>255</v>
      </c>
      <c r="B113" s="225"/>
      <c r="D113" s="225"/>
      <c r="E113" s="224"/>
      <c r="F113" s="224"/>
      <c r="G113" s="224"/>
      <c r="H113" s="224"/>
      <c r="I113" s="224"/>
      <c r="J113" s="224"/>
      <c r="K113" s="224"/>
      <c r="L113" s="224"/>
      <c r="M113" s="224"/>
      <c r="N113" s="224"/>
      <c r="O113" s="224"/>
    </row>
    <row r="114" spans="1:15" s="39" customFormat="1" ht="24" customHeight="1">
      <c r="A114" s="153" t="s">
        <v>256</v>
      </c>
      <c r="B114" s="225"/>
      <c r="D114" s="225"/>
      <c r="E114" s="224"/>
      <c r="F114" s="224"/>
      <c r="G114" s="224"/>
      <c r="H114" s="224"/>
      <c r="I114" s="224"/>
      <c r="J114" s="224"/>
      <c r="K114" s="224"/>
      <c r="L114" s="224"/>
      <c r="M114" s="224"/>
      <c r="N114" s="224"/>
      <c r="O114" s="224"/>
    </row>
    <row r="115" spans="1:15" s="39" customFormat="1" ht="24" customHeight="1">
      <c r="A115" s="157" t="s">
        <v>257</v>
      </c>
      <c r="C115" s="226"/>
      <c r="D115" s="171"/>
      <c r="E115" s="224"/>
      <c r="F115" s="224"/>
      <c r="G115" s="224"/>
      <c r="H115" s="224"/>
      <c r="I115" s="224"/>
      <c r="J115" s="224"/>
      <c r="K115" s="224"/>
      <c r="L115" s="224"/>
      <c r="M115" s="224"/>
      <c r="N115" s="224"/>
      <c r="O115" s="224"/>
    </row>
    <row r="116" spans="1:15" s="39" customFormat="1" ht="24" customHeight="1">
      <c r="A116" s="153" t="s">
        <v>258</v>
      </c>
      <c r="C116" s="171"/>
      <c r="D116" s="171"/>
      <c r="E116" s="224"/>
      <c r="F116" s="224"/>
      <c r="G116" s="224"/>
      <c r="H116" s="224"/>
      <c r="I116" s="224"/>
      <c r="J116" s="224"/>
      <c r="K116" s="224"/>
      <c r="L116" s="224"/>
      <c r="M116" s="224"/>
      <c r="N116" s="224"/>
      <c r="O116" s="224"/>
    </row>
    <row r="117" spans="1:15" s="39" customFormat="1" ht="24" customHeight="1">
      <c r="A117" s="153" t="s">
        <v>259</v>
      </c>
      <c r="C117" s="171"/>
      <c r="D117" s="171"/>
    </row>
    <row r="118" spans="1:15" s="39" customFormat="1" ht="24" customHeight="1">
      <c r="A118" s="153" t="s">
        <v>260</v>
      </c>
      <c r="B118" s="226"/>
      <c r="C118" s="171"/>
      <c r="D118" s="171"/>
    </row>
    <row r="119" spans="1:15" s="39" customFormat="1" ht="24" customHeight="1">
      <c r="A119" s="223" t="s">
        <v>261</v>
      </c>
      <c r="B119" s="226"/>
      <c r="C119" s="171"/>
      <c r="D119" s="171"/>
    </row>
    <row r="120" spans="1:15" s="39" customFormat="1" ht="24" customHeight="1">
      <c r="A120" s="157" t="s">
        <v>262</v>
      </c>
      <c r="B120" s="194"/>
      <c r="C120" s="171"/>
      <c r="D120" s="171"/>
    </row>
    <row r="121" spans="1:15" s="39" customFormat="1" ht="24" customHeight="1">
      <c r="A121" s="153" t="s">
        <v>263</v>
      </c>
      <c r="B121" s="194"/>
      <c r="C121" s="226"/>
      <c r="D121" s="171"/>
    </row>
    <row r="122" spans="1:15" s="39" customFormat="1" ht="24" customHeight="1">
      <c r="A122" s="153" t="s">
        <v>264</v>
      </c>
      <c r="B122" s="194"/>
      <c r="C122" s="171"/>
      <c r="D122" s="171"/>
    </row>
    <row r="123" spans="1:15" s="39" customFormat="1" ht="24" customHeight="1">
      <c r="A123" s="157" t="s">
        <v>265</v>
      </c>
      <c r="B123" s="194"/>
      <c r="C123" s="171"/>
    </row>
    <row r="124" spans="1:15" s="39" customFormat="1" ht="24" customHeight="1">
      <c r="A124" s="153" t="s">
        <v>266</v>
      </c>
      <c r="B124" s="194"/>
      <c r="C124" s="171"/>
      <c r="D124" s="171"/>
    </row>
    <row r="125" spans="1:15" s="39" customFormat="1" ht="24" customHeight="1">
      <c r="A125" s="153" t="s">
        <v>267</v>
      </c>
      <c r="B125" s="194"/>
      <c r="C125" s="171"/>
      <c r="D125" s="171"/>
    </row>
    <row r="126" spans="1:15" s="39" customFormat="1" ht="24" customHeight="1">
      <c r="A126" s="223" t="s">
        <v>268</v>
      </c>
      <c r="B126" s="194"/>
      <c r="C126" s="171"/>
      <c r="D126" s="171"/>
    </row>
    <row r="127" spans="1:15" s="39" customFormat="1" ht="24" customHeight="1">
      <c r="A127" s="157" t="s">
        <v>269</v>
      </c>
      <c r="B127" s="194"/>
      <c r="C127" s="171"/>
      <c r="D127" s="171"/>
    </row>
    <row r="128" spans="1:15" s="39" customFormat="1" ht="24" customHeight="1">
      <c r="A128" s="153" t="s">
        <v>270</v>
      </c>
      <c r="B128" s="194"/>
      <c r="C128" s="171"/>
      <c r="D128" s="171"/>
    </row>
    <row r="129" spans="1:15" s="39" customFormat="1" ht="24" customHeight="1">
      <c r="A129" s="153" t="s">
        <v>271</v>
      </c>
      <c r="B129" s="226"/>
      <c r="C129" s="171"/>
      <c r="D129" s="171"/>
    </row>
    <row r="130" spans="1:15" s="39" customFormat="1" ht="24" customHeight="1">
      <c r="A130" s="153" t="s">
        <v>272</v>
      </c>
      <c r="B130" s="226"/>
      <c r="C130" s="171"/>
      <c r="D130" s="171"/>
    </row>
    <row r="131" spans="1:15" s="39" customFormat="1" ht="24" customHeight="1">
      <c r="A131" s="223" t="s">
        <v>273</v>
      </c>
      <c r="B131" s="194"/>
      <c r="C131" s="171"/>
      <c r="D131" s="171"/>
    </row>
    <row r="132" spans="1:15" s="39" customFormat="1" ht="24" customHeight="1">
      <c r="A132" s="157" t="s">
        <v>274</v>
      </c>
      <c r="B132" s="194"/>
      <c r="C132" s="171"/>
      <c r="D132" s="171"/>
    </row>
    <row r="133" spans="1:15" s="39" customFormat="1" ht="24" customHeight="1">
      <c r="A133" s="153" t="s">
        <v>275</v>
      </c>
    </row>
    <row r="134" spans="1:15" s="39" customFormat="1" ht="24" customHeight="1">
      <c r="A134" s="153" t="s">
        <v>276</v>
      </c>
      <c r="B134" s="227"/>
      <c r="C134" s="165"/>
      <c r="D134" s="227"/>
      <c r="E134" s="166"/>
      <c r="F134" s="166"/>
      <c r="G134" s="166"/>
      <c r="H134" s="166"/>
      <c r="I134" s="167"/>
      <c r="J134" s="167"/>
      <c r="K134" s="167"/>
      <c r="L134" s="166"/>
      <c r="M134" s="166"/>
      <c r="N134" s="166"/>
      <c r="O134" s="228"/>
    </row>
    <row r="135" spans="1:15" s="39" customFormat="1" ht="24" customHeight="1">
      <c r="A135" s="153" t="s">
        <v>277</v>
      </c>
      <c r="B135" s="194"/>
      <c r="C135" s="171"/>
      <c r="D135" s="171"/>
    </row>
    <row r="136" spans="1:15" s="39" customFormat="1" ht="24" customHeight="1">
      <c r="A136" s="153" t="s">
        <v>278</v>
      </c>
      <c r="B136" s="194"/>
      <c r="C136" s="171"/>
      <c r="D136" s="171"/>
    </row>
    <row r="137" spans="1:15" s="39" customFormat="1" ht="24" customHeight="1">
      <c r="A137" s="153" t="s">
        <v>279</v>
      </c>
      <c r="B137" s="194"/>
      <c r="C137" s="171"/>
      <c r="D137" s="171"/>
    </row>
    <row r="138" spans="1:15" s="39" customFormat="1" ht="24" customHeight="1">
      <c r="A138" s="153"/>
      <c r="B138" s="226"/>
      <c r="C138" s="171"/>
      <c r="D138" s="171"/>
    </row>
    <row r="139" spans="1:15" ht="24" customHeight="1">
      <c r="A139" s="174"/>
      <c r="B139" s="175" t="s">
        <v>27</v>
      </c>
      <c r="D139" s="57"/>
      <c r="E139" s="57"/>
      <c r="F139" s="176"/>
      <c r="G139" s="176"/>
      <c r="I139" s="174"/>
      <c r="J139" s="174"/>
      <c r="K139" s="174"/>
      <c r="L139" s="174"/>
      <c r="M139" s="174"/>
      <c r="N139" s="174"/>
    </row>
    <row r="140" spans="1:15" ht="24" customHeight="1">
      <c r="B140" s="175" t="s">
        <v>28</v>
      </c>
      <c r="D140" s="57"/>
      <c r="E140" s="57"/>
      <c r="F140" s="176"/>
      <c r="G140" s="176"/>
      <c r="I140" s="174"/>
      <c r="J140" s="174"/>
      <c r="K140" s="174"/>
      <c r="L140" s="174"/>
      <c r="M140" s="174"/>
      <c r="N140" s="174"/>
    </row>
    <row r="141" spans="1:15" ht="27" customHeight="1">
      <c r="A141" s="222" t="s">
        <v>280</v>
      </c>
      <c r="B141" s="222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</row>
    <row r="142" spans="1:15" ht="27" customHeight="1">
      <c r="A142" s="222"/>
      <c r="B142" s="222"/>
      <c r="C142" s="222"/>
      <c r="D142" s="222"/>
      <c r="E142" s="222"/>
      <c r="F142" s="222"/>
      <c r="G142" s="222"/>
      <c r="H142" s="222"/>
      <c r="I142" s="222"/>
      <c r="J142" s="222"/>
      <c r="K142" s="222"/>
      <c r="L142" s="222"/>
      <c r="M142" s="222"/>
      <c r="N142" s="222"/>
    </row>
    <row r="143" spans="1:15" ht="27" customHeight="1">
      <c r="A143" s="200" t="s">
        <v>189</v>
      </c>
      <c r="B143" s="151"/>
      <c r="C143" s="151"/>
      <c r="D143" s="151"/>
      <c r="E143" s="151"/>
      <c r="F143" s="151"/>
      <c r="G143" s="151"/>
      <c r="H143" s="151"/>
      <c r="I143" s="151"/>
      <c r="J143" s="151"/>
      <c r="K143" s="151"/>
      <c r="L143" s="151"/>
      <c r="M143" s="151"/>
      <c r="N143" s="151"/>
    </row>
    <row r="144" spans="1:15" s="39" customFormat="1" ht="27" customHeight="1">
      <c r="A144" s="223" t="s">
        <v>281</v>
      </c>
      <c r="B144" s="194"/>
      <c r="C144" s="171"/>
      <c r="D144" s="171"/>
    </row>
    <row r="145" spans="1:15" s="39" customFormat="1" ht="27" customHeight="1">
      <c r="A145" s="157" t="s">
        <v>282</v>
      </c>
      <c r="B145" s="194"/>
      <c r="C145" s="171"/>
      <c r="D145" s="171"/>
    </row>
    <row r="146" spans="1:15" s="39" customFormat="1" ht="27" customHeight="1">
      <c r="A146" s="153" t="s">
        <v>283</v>
      </c>
      <c r="C146" s="226"/>
      <c r="D146" s="171"/>
      <c r="F146" s="229"/>
    </row>
    <row r="147" spans="1:15" s="39" customFormat="1" ht="27" customHeight="1">
      <c r="A147" s="153" t="s">
        <v>284</v>
      </c>
      <c r="C147" s="226"/>
      <c r="D147" s="171"/>
      <c r="F147" s="229"/>
    </row>
    <row r="148" spans="1:15" s="39" customFormat="1" ht="27" customHeight="1">
      <c r="A148" s="153" t="s">
        <v>285</v>
      </c>
      <c r="C148" s="226"/>
      <c r="D148" s="171"/>
      <c r="F148" s="229"/>
    </row>
    <row r="149" spans="1:15" s="39" customFormat="1" ht="27" customHeight="1">
      <c r="A149" s="157" t="s">
        <v>286</v>
      </c>
      <c r="C149" s="171"/>
      <c r="F149" s="229"/>
    </row>
    <row r="150" spans="1:15" s="39" customFormat="1" ht="27" customHeight="1">
      <c r="A150" s="153" t="s">
        <v>287</v>
      </c>
      <c r="C150" s="171"/>
      <c r="F150" s="229"/>
    </row>
    <row r="151" spans="1:15" s="39" customFormat="1" ht="27" customHeight="1">
      <c r="A151" s="153" t="s">
        <v>288</v>
      </c>
      <c r="C151" s="226"/>
      <c r="D151" s="171"/>
      <c r="F151" s="229"/>
    </row>
    <row r="152" spans="1:15" customFormat="1" ht="27" customHeight="1">
      <c r="A152" s="153" t="s">
        <v>289</v>
      </c>
      <c r="B152" s="230"/>
      <c r="C152" s="39"/>
      <c r="D152" s="231"/>
      <c r="E152" s="230"/>
      <c r="F152" s="230"/>
      <c r="G152" s="230"/>
      <c r="H152" s="230"/>
      <c r="I152" s="230"/>
      <c r="J152" s="230"/>
      <c r="K152" s="230"/>
      <c r="L152" s="230"/>
      <c r="M152" s="230"/>
    </row>
    <row r="153" spans="1:15" customFormat="1" ht="27" customHeight="1">
      <c r="A153" s="153" t="s">
        <v>290</v>
      </c>
      <c r="B153" s="230"/>
      <c r="C153" s="39"/>
      <c r="D153" s="231"/>
      <c r="E153" s="230"/>
      <c r="F153" s="230"/>
      <c r="G153" s="230"/>
      <c r="H153" s="230"/>
      <c r="I153" s="230"/>
      <c r="J153" s="230"/>
      <c r="K153" s="230"/>
      <c r="L153" s="230"/>
      <c r="M153" s="230"/>
    </row>
    <row r="154" spans="1:15" customFormat="1" ht="27" customHeight="1">
      <c r="A154" s="223" t="s">
        <v>291</v>
      </c>
      <c r="B154" s="230"/>
      <c r="C154" s="231"/>
      <c r="D154" s="230"/>
      <c r="E154" s="230"/>
      <c r="F154" s="230"/>
      <c r="G154" s="230"/>
      <c r="H154" s="230"/>
      <c r="I154" s="230"/>
      <c r="J154" s="230"/>
      <c r="K154" s="230"/>
      <c r="L154" s="230"/>
      <c r="M154" s="230"/>
    </row>
    <row r="155" spans="1:15" customFormat="1" ht="27" customHeight="1">
      <c r="A155" s="157" t="s">
        <v>292</v>
      </c>
      <c r="B155" s="230"/>
      <c r="C155" s="231"/>
      <c r="D155" s="230"/>
      <c r="E155" s="230"/>
      <c r="F155" s="230"/>
      <c r="G155" s="230"/>
      <c r="H155" s="230"/>
      <c r="I155" s="230"/>
      <c r="J155" s="230"/>
      <c r="K155" s="230"/>
      <c r="L155" s="230"/>
      <c r="M155" s="230"/>
    </row>
    <row r="156" spans="1:15" customFormat="1" ht="27" customHeight="1">
      <c r="A156" s="153" t="s">
        <v>293</v>
      </c>
      <c r="B156" s="230"/>
      <c r="C156" s="231"/>
      <c r="D156" s="230"/>
      <c r="E156" s="230"/>
      <c r="F156" s="230"/>
      <c r="G156" s="230"/>
      <c r="H156" s="230"/>
      <c r="I156" s="230"/>
      <c r="J156" s="230"/>
      <c r="K156" s="230"/>
      <c r="L156" s="230"/>
      <c r="M156" s="230"/>
    </row>
    <row r="157" spans="1:15" s="39" customFormat="1" ht="27" customHeight="1">
      <c r="A157" s="153" t="s">
        <v>294</v>
      </c>
      <c r="B157" s="227"/>
      <c r="C157" s="226"/>
      <c r="D157" s="227"/>
      <c r="E157" s="166"/>
      <c r="F157" s="166"/>
      <c r="G157" s="166"/>
      <c r="H157" s="166"/>
      <c r="I157" s="167"/>
      <c r="J157" s="167"/>
      <c r="K157" s="167"/>
      <c r="L157" s="166"/>
      <c r="M157" s="166"/>
      <c r="N157" s="166"/>
      <c r="O157" s="228"/>
    </row>
    <row r="158" spans="1:15" s="39" customFormat="1" ht="27" customHeight="1">
      <c r="A158" s="153" t="s">
        <v>295</v>
      </c>
      <c r="B158" s="227"/>
      <c r="C158" s="226"/>
      <c r="D158" s="227"/>
      <c r="E158" s="166"/>
      <c r="F158" s="166"/>
      <c r="G158" s="166"/>
      <c r="H158" s="166"/>
      <c r="I158" s="167"/>
      <c r="J158" s="167"/>
      <c r="K158" s="167"/>
      <c r="L158" s="166"/>
      <c r="M158" s="166"/>
      <c r="N158" s="166"/>
      <c r="O158" s="228"/>
    </row>
    <row r="159" spans="1:15" ht="27" customHeight="1">
      <c r="A159" s="232" t="s">
        <v>296</v>
      </c>
      <c r="B159" s="200"/>
      <c r="C159" s="151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</row>
    <row r="160" spans="1:15" ht="27" customHeight="1">
      <c r="A160" s="153" t="s">
        <v>297</v>
      </c>
      <c r="B160" s="200"/>
      <c r="C160" s="151"/>
      <c r="D160" s="151"/>
      <c r="E160" s="151"/>
      <c r="F160" s="151"/>
      <c r="G160" s="151"/>
      <c r="H160" s="151"/>
      <c r="I160" s="151"/>
      <c r="J160" s="151"/>
      <c r="K160" s="151"/>
      <c r="L160" s="151"/>
      <c r="M160" s="151"/>
      <c r="N160" s="151"/>
    </row>
    <row r="161" spans="1:15" ht="27" customHeight="1">
      <c r="A161" s="153" t="s">
        <v>298</v>
      </c>
      <c r="B161" s="200"/>
      <c r="C161" s="151"/>
      <c r="D161" s="151"/>
      <c r="E161" s="151"/>
      <c r="F161" s="151"/>
      <c r="G161" s="151"/>
      <c r="H161" s="151"/>
      <c r="I161" s="151"/>
      <c r="J161" s="151"/>
      <c r="K161" s="151"/>
      <c r="L161" s="151"/>
      <c r="M161" s="151"/>
      <c r="N161" s="151"/>
    </row>
    <row r="162" spans="1:15" ht="27" customHeight="1">
      <c r="A162" s="153" t="s">
        <v>299</v>
      </c>
      <c r="B162" s="200"/>
      <c r="C162" s="151"/>
      <c r="D162" s="151"/>
      <c r="E162" s="151"/>
      <c r="F162" s="151"/>
      <c r="G162" s="151"/>
      <c r="H162" s="151"/>
      <c r="I162" s="151"/>
      <c r="J162" s="151"/>
      <c r="K162" s="151"/>
      <c r="L162" s="151"/>
      <c r="M162" s="151"/>
      <c r="N162" s="151"/>
    </row>
    <row r="163" spans="1:15" ht="27" customHeight="1">
      <c r="A163" s="153" t="s">
        <v>300</v>
      </c>
      <c r="B163" s="200"/>
      <c r="C163" s="151"/>
      <c r="D163" s="151"/>
      <c r="E163" s="151"/>
      <c r="F163" s="151"/>
      <c r="G163" s="151"/>
      <c r="H163" s="151"/>
      <c r="I163" s="151"/>
      <c r="J163" s="151"/>
      <c r="K163" s="151"/>
      <c r="L163" s="151"/>
      <c r="M163" s="151"/>
      <c r="N163" s="151"/>
    </row>
    <row r="164" spans="1:15" ht="27" customHeight="1">
      <c r="A164" s="232" t="s">
        <v>301</v>
      </c>
      <c r="B164" s="200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1"/>
    </row>
    <row r="165" spans="1:15" ht="27" customHeight="1">
      <c r="A165" s="223" t="s">
        <v>302</v>
      </c>
      <c r="B165" s="200"/>
      <c r="C165" s="151"/>
      <c r="D165" s="151"/>
      <c r="E165" s="151"/>
      <c r="F165" s="151"/>
      <c r="G165" s="151"/>
      <c r="H165" s="151"/>
      <c r="I165" s="151"/>
      <c r="J165" s="151"/>
      <c r="K165" s="151"/>
      <c r="L165" s="151"/>
      <c r="M165" s="151"/>
      <c r="N165" s="151"/>
    </row>
    <row r="166" spans="1:15" ht="27" customHeight="1">
      <c r="A166" s="232" t="s">
        <v>303</v>
      </c>
      <c r="B166" s="200"/>
      <c r="C166" s="151"/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151"/>
    </row>
    <row r="167" spans="1:15" s="39" customFormat="1" ht="27" customHeight="1">
      <c r="A167" s="153" t="s">
        <v>304</v>
      </c>
      <c r="B167" s="38"/>
      <c r="C167" s="151"/>
      <c r="D167" s="151"/>
      <c r="E167" s="151"/>
      <c r="F167" s="151"/>
      <c r="G167" s="151"/>
      <c r="H167" s="151"/>
      <c r="I167" s="151"/>
      <c r="J167" s="151"/>
      <c r="K167" s="151"/>
      <c r="L167" s="151"/>
      <c r="M167" s="151"/>
      <c r="N167" s="151"/>
    </row>
    <row r="168" spans="1:15" s="39" customFormat="1" ht="27" customHeight="1">
      <c r="A168" s="153" t="s">
        <v>305</v>
      </c>
      <c r="B168" s="38"/>
      <c r="C168" s="151"/>
      <c r="D168" s="151"/>
      <c r="E168" s="151"/>
      <c r="F168" s="151"/>
      <c r="G168" s="151"/>
      <c r="H168" s="151"/>
      <c r="I168" s="151"/>
      <c r="J168" s="151"/>
      <c r="K168" s="151"/>
      <c r="L168" s="151"/>
      <c r="M168" s="151"/>
      <c r="N168" s="151"/>
    </row>
    <row r="169" spans="1:15" s="39" customFormat="1" ht="27" customHeight="1">
      <c r="A169" s="153"/>
      <c r="B169" s="38"/>
      <c r="C169" s="151"/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</row>
    <row r="170" spans="1:15" s="39" customFormat="1" ht="27" customHeight="1">
      <c r="A170" s="153"/>
      <c r="B170" s="227"/>
      <c r="C170" s="226"/>
      <c r="D170" s="227"/>
      <c r="E170" s="166"/>
      <c r="F170" s="166"/>
      <c r="G170" s="166"/>
      <c r="H170" s="166"/>
      <c r="I170" s="167"/>
      <c r="J170" s="167"/>
      <c r="K170" s="167"/>
      <c r="L170" s="166"/>
      <c r="M170" s="166"/>
      <c r="N170" s="166"/>
      <c r="O170" s="228"/>
    </row>
    <row r="171" spans="1:15" s="39" customFormat="1" ht="27" customHeight="1">
      <c r="A171" s="153"/>
      <c r="B171" s="227"/>
      <c r="C171" s="226"/>
      <c r="D171" s="227"/>
      <c r="E171" s="166"/>
      <c r="F171" s="166"/>
      <c r="G171" s="166"/>
      <c r="H171" s="166"/>
      <c r="I171" s="167"/>
      <c r="J171" s="167"/>
      <c r="K171" s="167"/>
      <c r="L171" s="166"/>
      <c r="M171" s="166"/>
      <c r="N171" s="166"/>
      <c r="O171" s="228"/>
    </row>
    <row r="172" spans="1:15" ht="27" customHeight="1">
      <c r="A172" s="174"/>
      <c r="B172" s="175" t="s">
        <v>27</v>
      </c>
      <c r="D172" s="57"/>
      <c r="E172" s="57"/>
      <c r="F172" s="176"/>
      <c r="G172" s="176"/>
      <c r="I172" s="174"/>
      <c r="J172" s="174"/>
      <c r="K172" s="174"/>
      <c r="L172" s="174"/>
      <c r="M172" s="174"/>
      <c r="N172" s="174"/>
    </row>
    <row r="173" spans="1:15" ht="27" customHeight="1">
      <c r="B173" s="175" t="s">
        <v>28</v>
      </c>
      <c r="D173" s="57"/>
      <c r="E173" s="57"/>
      <c r="F173" s="176"/>
      <c r="G173" s="176"/>
      <c r="I173" s="174"/>
      <c r="J173" s="174"/>
      <c r="K173" s="174"/>
      <c r="L173" s="174"/>
      <c r="M173" s="174"/>
      <c r="N173" s="174"/>
    </row>
    <row r="174" spans="1:15" ht="25.5" customHeight="1">
      <c r="A174" s="222" t="s">
        <v>306</v>
      </c>
      <c r="B174" s="222"/>
      <c r="C174" s="222"/>
      <c r="D174" s="222"/>
      <c r="E174" s="222"/>
      <c r="F174" s="222"/>
      <c r="G174" s="222"/>
      <c r="H174" s="222"/>
      <c r="I174" s="222"/>
      <c r="J174" s="222"/>
      <c r="K174" s="222"/>
      <c r="L174" s="222"/>
      <c r="M174" s="222"/>
      <c r="N174" s="222"/>
    </row>
    <row r="175" spans="1:15" ht="25.5" customHeight="1">
      <c r="A175" s="222"/>
      <c r="B175" s="222"/>
      <c r="C175" s="222"/>
      <c r="D175" s="222"/>
      <c r="E175" s="222"/>
      <c r="F175" s="222"/>
      <c r="G175" s="222"/>
      <c r="H175" s="222"/>
      <c r="I175" s="222"/>
      <c r="J175" s="222"/>
      <c r="K175" s="222"/>
      <c r="L175" s="222"/>
      <c r="M175" s="222"/>
      <c r="N175" s="222"/>
    </row>
    <row r="176" spans="1:15" ht="25.5" customHeight="1">
      <c r="A176" s="200" t="s">
        <v>189</v>
      </c>
      <c r="B176" s="151"/>
      <c r="C176" s="151"/>
      <c r="D176" s="151"/>
      <c r="E176" s="151"/>
      <c r="F176" s="151"/>
      <c r="G176" s="151"/>
      <c r="H176" s="151"/>
      <c r="I176" s="151"/>
      <c r="J176" s="151"/>
      <c r="K176" s="151"/>
      <c r="L176" s="151"/>
      <c r="M176" s="151"/>
      <c r="N176" s="151"/>
    </row>
    <row r="177" spans="1:14" ht="25.5" customHeight="1">
      <c r="A177" s="153" t="s">
        <v>307</v>
      </c>
      <c r="B177" s="200"/>
      <c r="C177" s="151"/>
      <c r="D177" s="151"/>
      <c r="E177" s="151"/>
      <c r="F177" s="151"/>
      <c r="G177" s="151"/>
      <c r="H177" s="151"/>
      <c r="I177" s="151"/>
      <c r="J177" s="151"/>
      <c r="K177" s="151"/>
      <c r="L177" s="151"/>
      <c r="M177" s="151"/>
      <c r="N177" s="151"/>
    </row>
    <row r="178" spans="1:14" ht="25.5" customHeight="1">
      <c r="A178" s="232" t="s">
        <v>308</v>
      </c>
      <c r="B178" s="200"/>
      <c r="C178" s="151"/>
      <c r="D178" s="151"/>
      <c r="E178" s="151"/>
      <c r="F178" s="151"/>
      <c r="G178" s="151"/>
      <c r="H178" s="151"/>
      <c r="I178" s="151"/>
      <c r="J178" s="151"/>
      <c r="K178" s="151"/>
      <c r="L178" s="151"/>
      <c r="M178" s="151"/>
      <c r="N178" s="151"/>
    </row>
    <row r="179" spans="1:14" ht="25.5" customHeight="1">
      <c r="A179" s="153" t="s">
        <v>309</v>
      </c>
      <c r="B179" s="200"/>
      <c r="C179" s="151"/>
      <c r="D179" s="151"/>
      <c r="E179" s="151"/>
      <c r="F179" s="151"/>
      <c r="G179" s="151"/>
      <c r="H179" s="151"/>
      <c r="I179" s="151"/>
      <c r="J179" s="151"/>
      <c r="K179" s="151"/>
      <c r="L179" s="151"/>
      <c r="M179" s="151"/>
      <c r="N179" s="151"/>
    </row>
    <row r="180" spans="1:14" ht="25.5" customHeight="1">
      <c r="A180" s="153" t="s">
        <v>310</v>
      </c>
      <c r="B180" s="200"/>
      <c r="C180" s="151"/>
      <c r="D180" s="151"/>
      <c r="E180" s="151"/>
      <c r="F180" s="151"/>
      <c r="G180" s="151"/>
      <c r="H180" s="151"/>
      <c r="I180" s="151"/>
      <c r="J180" s="151"/>
      <c r="K180" s="151"/>
      <c r="L180" s="151"/>
      <c r="M180" s="151"/>
      <c r="N180" s="151"/>
    </row>
    <row r="181" spans="1:14" ht="25.5" customHeight="1">
      <c r="A181" s="232" t="s">
        <v>311</v>
      </c>
      <c r="B181" s="200"/>
      <c r="C181" s="151"/>
      <c r="D181" s="151"/>
      <c r="E181" s="151"/>
      <c r="F181" s="151"/>
      <c r="G181" s="151"/>
      <c r="H181" s="151"/>
      <c r="I181" s="151"/>
      <c r="J181" s="151"/>
      <c r="K181" s="151"/>
      <c r="L181" s="151"/>
      <c r="M181" s="151"/>
      <c r="N181" s="151"/>
    </row>
    <row r="182" spans="1:14" ht="25.5" customHeight="1">
      <c r="A182" s="153" t="s">
        <v>312</v>
      </c>
      <c r="B182" s="200"/>
      <c r="C182" s="151"/>
      <c r="D182" s="151"/>
      <c r="E182" s="151"/>
      <c r="F182" s="151"/>
      <c r="G182" s="151"/>
      <c r="H182" s="151"/>
      <c r="I182" s="151"/>
      <c r="J182" s="151"/>
      <c r="K182" s="151"/>
      <c r="L182" s="151"/>
      <c r="M182" s="151"/>
      <c r="N182" s="151"/>
    </row>
    <row r="183" spans="1:14" ht="25.5" customHeight="1">
      <c r="A183" s="153" t="s">
        <v>313</v>
      </c>
      <c r="B183" s="200"/>
      <c r="C183" s="151"/>
      <c r="D183" s="151"/>
      <c r="E183" s="151"/>
      <c r="F183" s="151"/>
      <c r="G183" s="151"/>
      <c r="H183" s="151"/>
      <c r="I183" s="151"/>
      <c r="J183" s="151"/>
      <c r="K183" s="151"/>
      <c r="L183" s="151"/>
      <c r="M183" s="151"/>
      <c r="N183" s="151"/>
    </row>
    <row r="184" spans="1:14" ht="25.5" customHeight="1">
      <c r="A184" s="233" t="s">
        <v>314</v>
      </c>
      <c r="B184" s="200"/>
      <c r="C184" s="151"/>
      <c r="D184" s="151"/>
      <c r="E184" s="151"/>
      <c r="F184" s="151"/>
      <c r="G184" s="151"/>
      <c r="H184" s="151"/>
      <c r="I184" s="151"/>
      <c r="J184" s="151"/>
      <c r="K184" s="151"/>
      <c r="L184" s="151"/>
      <c r="M184" s="151"/>
      <c r="N184" s="151"/>
    </row>
    <row r="185" spans="1:14" ht="25.5" customHeight="1">
      <c r="A185" s="232" t="s">
        <v>315</v>
      </c>
      <c r="B185" s="200"/>
      <c r="C185" s="151"/>
      <c r="D185" s="151"/>
      <c r="E185" s="151"/>
      <c r="F185" s="151"/>
      <c r="G185" s="151"/>
      <c r="H185" s="151"/>
      <c r="I185" s="151"/>
      <c r="J185" s="151"/>
      <c r="K185" s="151"/>
      <c r="L185" s="151"/>
      <c r="M185" s="151"/>
      <c r="N185" s="151"/>
    </row>
    <row r="186" spans="1:14" ht="25.5" customHeight="1">
      <c r="A186" s="153" t="s">
        <v>316</v>
      </c>
      <c r="B186" s="200"/>
      <c r="C186" s="151"/>
      <c r="D186" s="151"/>
      <c r="E186" s="151"/>
      <c r="F186" s="151"/>
      <c r="G186" s="151"/>
      <c r="H186" s="151"/>
      <c r="I186" s="151"/>
      <c r="J186" s="151"/>
      <c r="K186" s="151"/>
      <c r="L186" s="151"/>
      <c r="M186" s="151"/>
      <c r="N186" s="151"/>
    </row>
    <row r="187" spans="1:14" ht="25.5" customHeight="1">
      <c r="A187" s="153" t="s">
        <v>317</v>
      </c>
      <c r="B187" s="200"/>
      <c r="C187" s="151"/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</row>
    <row r="188" spans="1:14" ht="25.5" customHeight="1">
      <c r="A188" s="153" t="s">
        <v>318</v>
      </c>
      <c r="B188" s="200"/>
      <c r="C188" s="151"/>
      <c r="D188" s="151"/>
      <c r="E188" s="151"/>
      <c r="F188" s="151"/>
      <c r="G188" s="151"/>
      <c r="H188" s="151"/>
      <c r="I188" s="151"/>
      <c r="J188" s="151"/>
      <c r="K188" s="151"/>
      <c r="L188" s="151"/>
      <c r="M188" s="151"/>
      <c r="N188" s="151"/>
    </row>
    <row r="189" spans="1:14" ht="25.5" customHeight="1">
      <c r="A189" s="232" t="s">
        <v>319</v>
      </c>
      <c r="B189" s="200"/>
      <c r="C189" s="151"/>
      <c r="D189" s="151"/>
      <c r="E189" s="151"/>
      <c r="F189" s="151"/>
      <c r="G189" s="151"/>
      <c r="H189" s="151"/>
      <c r="I189" s="151"/>
      <c r="J189" s="151"/>
      <c r="K189" s="151"/>
      <c r="L189" s="151"/>
      <c r="M189" s="151"/>
      <c r="N189" s="151"/>
    </row>
    <row r="190" spans="1:14" ht="25.5" customHeight="1">
      <c r="A190" s="153" t="s">
        <v>320</v>
      </c>
      <c r="B190" s="200"/>
      <c r="C190" s="151"/>
      <c r="D190" s="151"/>
      <c r="E190" s="151"/>
      <c r="F190" s="151"/>
      <c r="G190" s="151"/>
      <c r="H190" s="151"/>
      <c r="I190" s="151"/>
      <c r="J190" s="151"/>
      <c r="K190" s="151"/>
      <c r="L190" s="151"/>
      <c r="M190" s="151"/>
      <c r="N190" s="151"/>
    </row>
    <row r="191" spans="1:14" ht="25.5" customHeight="1">
      <c r="A191" s="153"/>
      <c r="B191" s="200"/>
      <c r="C191" s="151"/>
      <c r="D191" s="151"/>
      <c r="E191" s="151"/>
      <c r="F191" s="151"/>
      <c r="G191" s="151"/>
      <c r="H191" s="151"/>
      <c r="I191" s="151"/>
      <c r="J191" s="203" t="s">
        <v>218</v>
      </c>
      <c r="K191" s="151"/>
      <c r="L191" s="151"/>
      <c r="M191" s="151"/>
      <c r="N191" s="151"/>
    </row>
    <row r="192" spans="1:14" ht="25.5" customHeight="1">
      <c r="A192" s="153"/>
      <c r="B192" s="200" t="s">
        <v>321</v>
      </c>
      <c r="C192" s="151"/>
      <c r="D192" s="151"/>
      <c r="E192" s="151"/>
      <c r="F192" s="151"/>
      <c r="G192" s="151"/>
      <c r="H192" s="151"/>
      <c r="I192" s="151"/>
      <c r="J192" s="202" t="s">
        <v>1157</v>
      </c>
      <c r="K192" s="151"/>
      <c r="L192" s="151"/>
      <c r="M192" s="151"/>
      <c r="N192" s="151"/>
    </row>
    <row r="193" spans="1:14" ht="25.5" customHeight="1">
      <c r="A193" s="153"/>
      <c r="B193" s="151" t="s">
        <v>323</v>
      </c>
      <c r="D193" s="151"/>
      <c r="E193" s="151"/>
      <c r="F193" s="151"/>
      <c r="G193" s="151"/>
      <c r="H193" s="151"/>
      <c r="I193" s="151"/>
      <c r="J193" s="202" t="s">
        <v>324</v>
      </c>
      <c r="K193" s="151"/>
      <c r="L193" s="151"/>
      <c r="M193" s="151"/>
      <c r="N193" s="151"/>
    </row>
    <row r="194" spans="1:14" ht="25.5" customHeight="1">
      <c r="A194" s="153"/>
      <c r="B194" s="151" t="s">
        <v>325</v>
      </c>
      <c r="D194" s="151"/>
      <c r="E194" s="151"/>
      <c r="F194" s="151"/>
      <c r="G194" s="151"/>
      <c r="H194" s="151"/>
      <c r="I194" s="151"/>
      <c r="J194" s="202" t="s">
        <v>322</v>
      </c>
      <c r="K194" s="151"/>
      <c r="L194" s="151"/>
      <c r="M194" s="151"/>
      <c r="N194" s="151"/>
    </row>
    <row r="195" spans="1:14" ht="25.5" customHeight="1">
      <c r="A195" s="153"/>
      <c r="B195" s="151" t="s">
        <v>230</v>
      </c>
      <c r="D195" s="151"/>
      <c r="E195" s="151"/>
      <c r="F195" s="151"/>
      <c r="G195" s="151"/>
      <c r="H195" s="151"/>
      <c r="I195" s="151"/>
      <c r="J195" s="202" t="s">
        <v>322</v>
      </c>
      <c r="K195" s="151"/>
      <c r="L195" s="151"/>
      <c r="M195" s="151"/>
      <c r="N195" s="151"/>
    </row>
    <row r="196" spans="1:14" ht="25.5" customHeight="1">
      <c r="A196" s="232" t="s">
        <v>326</v>
      </c>
      <c r="B196" s="200"/>
      <c r="C196" s="151"/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</row>
    <row r="197" spans="1:14" ht="25.5" customHeight="1">
      <c r="A197" s="153" t="s">
        <v>327</v>
      </c>
      <c r="B197" s="200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1"/>
    </row>
    <row r="198" spans="1:14" ht="25.5" customHeight="1">
      <c r="A198" s="233" t="s">
        <v>328</v>
      </c>
      <c r="B198" s="200"/>
      <c r="C198" s="151"/>
      <c r="D198" s="151"/>
      <c r="E198" s="151"/>
      <c r="F198" s="151"/>
      <c r="G198" s="151"/>
      <c r="H198" s="151"/>
      <c r="I198" s="151"/>
      <c r="J198" s="151"/>
      <c r="K198" s="151"/>
      <c r="L198" s="151"/>
      <c r="M198" s="151"/>
      <c r="N198" s="151"/>
    </row>
    <row r="199" spans="1:14" ht="25.5" customHeight="1">
      <c r="A199" s="232" t="s">
        <v>329</v>
      </c>
      <c r="B199" s="200"/>
      <c r="C199" s="151"/>
      <c r="D199" s="151"/>
      <c r="E199" s="151"/>
      <c r="F199" s="151"/>
      <c r="G199" s="151"/>
      <c r="H199" s="151"/>
      <c r="I199" s="151"/>
      <c r="J199" s="151"/>
      <c r="K199" s="151"/>
      <c r="L199" s="151"/>
      <c r="M199" s="151"/>
      <c r="N199" s="151"/>
    </row>
    <row r="200" spans="1:14" ht="25.5" customHeight="1">
      <c r="A200" s="153" t="s">
        <v>330</v>
      </c>
      <c r="B200" s="200"/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</row>
    <row r="201" spans="1:14" ht="25.5" customHeight="1">
      <c r="A201" s="153" t="s">
        <v>331</v>
      </c>
      <c r="B201" s="200"/>
      <c r="C201" s="151"/>
      <c r="D201" s="151"/>
      <c r="E201" s="151"/>
      <c r="F201" s="151"/>
      <c r="G201" s="151"/>
      <c r="H201" s="151"/>
      <c r="I201" s="151"/>
      <c r="J201" s="151"/>
      <c r="K201" s="151"/>
      <c r="L201" s="151"/>
      <c r="M201" s="151"/>
      <c r="N201" s="151"/>
    </row>
    <row r="202" spans="1:14" ht="25.5" customHeight="1">
      <c r="A202" s="153" t="s">
        <v>332</v>
      </c>
      <c r="B202" s="200"/>
      <c r="C202" s="151"/>
      <c r="D202" s="151"/>
      <c r="E202" s="151"/>
      <c r="F202" s="151"/>
      <c r="G202" s="151"/>
      <c r="H202" s="151"/>
      <c r="I202" s="151"/>
      <c r="J202" s="151"/>
      <c r="K202" s="151"/>
      <c r="L202" s="151"/>
      <c r="M202" s="151"/>
      <c r="N202" s="151"/>
    </row>
    <row r="203" spans="1:14" ht="25.5" customHeight="1">
      <c r="A203" s="153" t="s">
        <v>333</v>
      </c>
      <c r="B203" s="200"/>
      <c r="C203" s="151"/>
      <c r="D203" s="151"/>
      <c r="E203" s="151"/>
      <c r="F203" s="151"/>
      <c r="G203" s="151"/>
      <c r="H203" s="151"/>
      <c r="I203" s="151"/>
      <c r="J203" s="151"/>
      <c r="K203" s="151"/>
      <c r="L203" s="151"/>
      <c r="M203" s="151"/>
      <c r="N203" s="151"/>
    </row>
    <row r="204" spans="1:14" ht="25.5" customHeight="1">
      <c r="A204" s="153" t="s">
        <v>334</v>
      </c>
      <c r="B204" s="200"/>
      <c r="C204" s="151"/>
      <c r="D204" s="151"/>
      <c r="E204" s="151"/>
      <c r="F204" s="151"/>
      <c r="G204" s="151"/>
      <c r="H204" s="151"/>
      <c r="I204" s="151"/>
      <c r="J204" s="151"/>
      <c r="K204" s="151"/>
      <c r="L204" s="151"/>
      <c r="M204" s="151"/>
      <c r="N204" s="151"/>
    </row>
    <row r="205" spans="1:14" ht="25.5" customHeight="1">
      <c r="A205" s="153"/>
      <c r="B205" s="200"/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</row>
    <row r="206" spans="1:14" ht="25.5" customHeight="1">
      <c r="A206" s="153"/>
      <c r="B206" s="200"/>
      <c r="C206" s="151"/>
      <c r="D206" s="151"/>
      <c r="E206" s="151"/>
      <c r="F206" s="151"/>
      <c r="G206" s="151"/>
      <c r="H206" s="151"/>
      <c r="I206" s="151"/>
      <c r="J206" s="151"/>
      <c r="K206" s="151"/>
      <c r="L206" s="151"/>
      <c r="M206" s="151"/>
      <c r="N206" s="151"/>
    </row>
    <row r="207" spans="1:14" ht="25.5" customHeight="1">
      <c r="A207" s="174"/>
      <c r="B207" s="175" t="s">
        <v>27</v>
      </c>
      <c r="D207" s="57"/>
      <c r="E207" s="57"/>
      <c r="F207" s="176"/>
      <c r="G207" s="176"/>
      <c r="I207" s="174"/>
      <c r="J207" s="174"/>
      <c r="K207" s="174"/>
      <c r="L207" s="174"/>
      <c r="M207" s="174"/>
      <c r="N207" s="174"/>
    </row>
    <row r="208" spans="1:14" ht="25.5" customHeight="1">
      <c r="B208" s="175" t="s">
        <v>28</v>
      </c>
      <c r="D208" s="57"/>
      <c r="E208" s="57"/>
      <c r="F208" s="176"/>
      <c r="G208" s="176"/>
      <c r="I208" s="174"/>
      <c r="J208" s="174"/>
      <c r="K208" s="174"/>
      <c r="L208" s="174"/>
      <c r="M208" s="174"/>
      <c r="N208" s="174"/>
    </row>
    <row r="209" spans="1:14" ht="26.25" customHeight="1">
      <c r="A209" s="222" t="s">
        <v>335</v>
      </c>
      <c r="B209" s="222"/>
      <c r="C209" s="222"/>
      <c r="D209" s="222"/>
      <c r="E209" s="222"/>
      <c r="F209" s="222"/>
      <c r="G209" s="222"/>
      <c r="H209" s="222"/>
      <c r="I209" s="222"/>
      <c r="J209" s="222"/>
      <c r="K209" s="222"/>
      <c r="L209" s="222"/>
      <c r="M209" s="222"/>
      <c r="N209" s="222"/>
    </row>
    <row r="210" spans="1:14" ht="26.25" customHeight="1">
      <c r="A210" s="174"/>
      <c r="B210" s="174"/>
      <c r="C210" s="174"/>
      <c r="D210" s="174"/>
      <c r="E210" s="174"/>
      <c r="F210" s="174"/>
      <c r="G210" s="174"/>
      <c r="H210" s="174"/>
      <c r="I210" s="174"/>
      <c r="J210" s="174"/>
      <c r="K210" s="174"/>
      <c r="L210" s="174"/>
      <c r="M210" s="174"/>
      <c r="N210" s="174"/>
    </row>
    <row r="211" spans="1:14" ht="26.25" customHeight="1">
      <c r="A211" s="200" t="s">
        <v>189</v>
      </c>
      <c r="B211" s="151"/>
      <c r="C211" s="151"/>
      <c r="D211" s="151"/>
      <c r="E211" s="151"/>
      <c r="F211" s="151"/>
      <c r="G211" s="151"/>
      <c r="H211" s="151"/>
      <c r="I211" s="151"/>
      <c r="J211" s="151"/>
      <c r="K211" s="151"/>
      <c r="L211" s="151"/>
      <c r="M211" s="151"/>
      <c r="N211" s="151"/>
    </row>
    <row r="212" spans="1:14" ht="26.25" customHeight="1">
      <c r="A212" s="158" t="s">
        <v>336</v>
      </c>
      <c r="B212" s="200"/>
      <c r="C212" s="151"/>
      <c r="D212" s="151"/>
      <c r="E212" s="151"/>
      <c r="F212" s="151"/>
      <c r="G212" s="151"/>
      <c r="H212" s="151"/>
      <c r="I212" s="151"/>
      <c r="J212" s="151"/>
      <c r="K212" s="151"/>
      <c r="L212" s="151"/>
      <c r="M212" s="151"/>
      <c r="N212" s="151"/>
    </row>
    <row r="213" spans="1:14" ht="26.25" customHeight="1">
      <c r="A213" s="153" t="s">
        <v>337</v>
      </c>
      <c r="B213" s="200"/>
      <c r="C213" s="151"/>
      <c r="D213" s="151"/>
      <c r="E213" s="151"/>
      <c r="F213" s="151"/>
      <c r="G213" s="151"/>
      <c r="H213" s="151"/>
      <c r="I213" s="151"/>
      <c r="J213" s="151"/>
      <c r="K213" s="151"/>
      <c r="L213" s="151"/>
      <c r="M213" s="151"/>
      <c r="N213" s="151"/>
    </row>
    <row r="214" spans="1:14" ht="26.25" customHeight="1">
      <c r="A214" s="153" t="s">
        <v>338</v>
      </c>
      <c r="B214" s="200"/>
      <c r="C214" s="151"/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</row>
    <row r="215" spans="1:14" ht="26.25" customHeight="1">
      <c r="A215" s="153" t="s">
        <v>339</v>
      </c>
      <c r="B215" s="200"/>
      <c r="C215" s="151"/>
      <c r="D215" s="151"/>
      <c r="E215" s="151"/>
      <c r="F215" s="151"/>
      <c r="G215" s="151"/>
      <c r="H215" s="151"/>
      <c r="I215" s="151"/>
      <c r="J215" s="151"/>
      <c r="K215" s="151"/>
      <c r="L215" s="151"/>
      <c r="M215" s="151"/>
      <c r="N215" s="151"/>
    </row>
    <row r="216" spans="1:14" ht="26.25" customHeight="1">
      <c r="A216" s="153" t="s">
        <v>340</v>
      </c>
      <c r="B216" s="200"/>
      <c r="C216" s="151"/>
      <c r="D216" s="151"/>
      <c r="E216" s="151"/>
      <c r="F216" s="151"/>
      <c r="G216" s="151"/>
      <c r="H216" s="151"/>
      <c r="I216" s="151"/>
      <c r="J216" s="151"/>
      <c r="K216" s="151"/>
      <c r="L216" s="151"/>
      <c r="M216" s="151"/>
      <c r="N216" s="151"/>
    </row>
    <row r="217" spans="1:14" ht="27.75" customHeight="1">
      <c r="A217" s="233" t="s">
        <v>341</v>
      </c>
      <c r="B217" s="200"/>
      <c r="C217" s="151"/>
      <c r="D217" s="151"/>
      <c r="E217" s="151"/>
      <c r="F217" s="151"/>
      <c r="G217" s="151"/>
      <c r="H217" s="151"/>
      <c r="I217" s="151"/>
      <c r="J217" s="151"/>
      <c r="K217" s="151"/>
      <c r="L217" s="151"/>
      <c r="M217" s="151"/>
      <c r="N217" s="151"/>
    </row>
    <row r="218" spans="1:14" ht="27.75" customHeight="1">
      <c r="A218" s="232" t="s">
        <v>342</v>
      </c>
      <c r="B218" s="200"/>
      <c r="C218" s="151"/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</row>
    <row r="219" spans="1:14" ht="27.75" customHeight="1">
      <c r="A219" s="153" t="s">
        <v>343</v>
      </c>
      <c r="B219" s="200"/>
      <c r="C219" s="151"/>
      <c r="D219" s="151"/>
      <c r="E219" s="151"/>
      <c r="F219" s="151"/>
      <c r="G219" s="151"/>
      <c r="H219" s="151"/>
      <c r="I219" s="151"/>
      <c r="J219" s="151"/>
      <c r="K219" s="151"/>
      <c r="L219" s="151"/>
      <c r="M219" s="151"/>
      <c r="N219" s="151"/>
    </row>
    <row r="220" spans="1:14" ht="27.75" customHeight="1">
      <c r="A220" s="212" t="s">
        <v>344</v>
      </c>
      <c r="B220" s="200"/>
      <c r="C220" s="151"/>
      <c r="D220" s="151"/>
      <c r="E220" s="151"/>
      <c r="F220" s="151"/>
      <c r="G220" s="151"/>
      <c r="H220" s="151"/>
      <c r="I220" s="151"/>
      <c r="J220" s="151"/>
      <c r="K220" s="151"/>
      <c r="L220" s="151"/>
      <c r="M220" s="151"/>
    </row>
    <row r="221" spans="1:14" ht="27.75" customHeight="1">
      <c r="A221" s="157" t="s">
        <v>345</v>
      </c>
      <c r="B221" s="200"/>
      <c r="C221" s="151"/>
      <c r="D221" s="151"/>
      <c r="E221" s="151"/>
      <c r="F221" s="151"/>
      <c r="G221" s="151"/>
      <c r="H221" s="151"/>
      <c r="I221" s="151"/>
      <c r="J221" s="151"/>
      <c r="K221" s="151"/>
      <c r="L221" s="151"/>
      <c r="M221" s="151"/>
      <c r="N221" s="151"/>
    </row>
    <row r="222" spans="1:14" ht="27.75" customHeight="1">
      <c r="A222" s="153" t="s">
        <v>346</v>
      </c>
      <c r="B222" s="200"/>
      <c r="C222" s="151"/>
      <c r="D222" s="151"/>
      <c r="E222" s="151"/>
      <c r="F222" s="151"/>
      <c r="G222" s="151"/>
      <c r="H222" s="151"/>
      <c r="I222" s="151"/>
      <c r="J222" s="151"/>
      <c r="K222" s="151"/>
      <c r="L222" s="151"/>
      <c r="M222" s="151"/>
      <c r="N222" s="151"/>
    </row>
    <row r="223" spans="1:14" s="39" customFormat="1" ht="27.75" customHeight="1">
      <c r="A223" s="234" t="s">
        <v>347</v>
      </c>
    </row>
    <row r="224" spans="1:14" s="39" customFormat="1" ht="27.75" customHeight="1">
      <c r="A224" s="235" t="s">
        <v>348</v>
      </c>
    </row>
    <row r="225" spans="1:14" ht="27.75" customHeight="1">
      <c r="A225" s="235" t="s">
        <v>349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1:14" ht="27.75" customHeight="1">
      <c r="A226" s="39"/>
      <c r="B226" s="206" t="s">
        <v>350</v>
      </c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1:14" ht="27.75" customHeight="1">
      <c r="A227" s="235" t="s">
        <v>351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1:14" ht="27.75" customHeight="1">
      <c r="A228" s="235" t="s">
        <v>352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1:14" s="39" customFormat="1" ht="27.75" customHeight="1">
      <c r="B229" s="236" t="s">
        <v>353</v>
      </c>
    </row>
    <row r="230" spans="1:14" s="39" customFormat="1" ht="27.75" customHeight="1">
      <c r="A230" s="235" t="s">
        <v>354</v>
      </c>
    </row>
    <row r="231" spans="1:14" s="39" customFormat="1" ht="27.75" customHeight="1">
      <c r="A231" s="235" t="s">
        <v>355</v>
      </c>
    </row>
    <row r="232" spans="1:14" s="161" customFormat="1" ht="27.75" customHeight="1">
      <c r="A232" s="39"/>
      <c r="B232" s="39" t="s">
        <v>356</v>
      </c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1:14" s="161" customFormat="1" ht="27.75" customHeight="1">
      <c r="A233" s="235" t="s">
        <v>357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1:14" s="161" customFormat="1" ht="27.75" customHeight="1">
      <c r="A234" s="235" t="s">
        <v>358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1:14" ht="27.75" customHeight="1">
      <c r="A235" s="235" t="s">
        <v>359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1:14" ht="27.75" customHeight="1">
      <c r="A236" s="235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1:14" ht="27.75" customHeight="1">
      <c r="A237" s="235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1:14" ht="27.75" customHeight="1">
      <c r="A238" s="235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1:14" ht="27.75" customHeight="1">
      <c r="A239" s="174"/>
      <c r="B239" s="175" t="s">
        <v>27</v>
      </c>
      <c r="D239" s="57"/>
      <c r="E239" s="57"/>
      <c r="F239" s="176"/>
      <c r="G239" s="176"/>
      <c r="I239" s="174"/>
      <c r="J239" s="174"/>
      <c r="K239" s="174"/>
      <c r="L239" s="174"/>
      <c r="M239" s="174"/>
      <c r="N239" s="174"/>
    </row>
    <row r="240" spans="1:14" ht="27.75" customHeight="1">
      <c r="B240" s="175" t="s">
        <v>28</v>
      </c>
      <c r="D240" s="57"/>
      <c r="E240" s="57"/>
      <c r="F240" s="176"/>
      <c r="G240" s="176"/>
      <c r="I240" s="174"/>
      <c r="J240" s="174"/>
      <c r="K240" s="174"/>
      <c r="L240" s="174"/>
      <c r="M240" s="174"/>
      <c r="N240" s="174"/>
    </row>
    <row r="241" spans="1:14" ht="26.45" customHeight="1">
      <c r="A241" s="222" t="s">
        <v>360</v>
      </c>
      <c r="B241" s="222"/>
      <c r="C241" s="222"/>
      <c r="D241" s="222"/>
      <c r="E241" s="222"/>
      <c r="F241" s="222"/>
      <c r="G241" s="222"/>
      <c r="H241" s="222"/>
      <c r="I241" s="222"/>
      <c r="J241" s="222"/>
      <c r="K241" s="222"/>
      <c r="L241" s="222"/>
      <c r="M241" s="222"/>
      <c r="N241" s="222"/>
    </row>
    <row r="242" spans="1:14" ht="26.45" customHeight="1">
      <c r="A242" s="222"/>
      <c r="B242" s="222"/>
      <c r="C242" s="222"/>
      <c r="D242" s="222"/>
      <c r="E242" s="222"/>
      <c r="F242" s="222"/>
      <c r="G242" s="222"/>
      <c r="H242" s="222"/>
      <c r="I242" s="222"/>
      <c r="J242" s="222"/>
      <c r="K242" s="222"/>
      <c r="L242" s="222"/>
      <c r="M242" s="222"/>
      <c r="N242" s="222"/>
    </row>
    <row r="243" spans="1:14" ht="26.45" customHeight="1">
      <c r="A243" s="200" t="s">
        <v>189</v>
      </c>
      <c r="B243" s="151"/>
      <c r="C243" s="151"/>
      <c r="D243" s="151"/>
      <c r="E243" s="151"/>
      <c r="F243" s="151"/>
      <c r="G243" s="151"/>
      <c r="H243" s="151"/>
      <c r="I243" s="151"/>
      <c r="J243" s="151"/>
      <c r="K243" s="151"/>
      <c r="L243" s="151"/>
      <c r="M243" s="151"/>
      <c r="N243" s="151"/>
    </row>
    <row r="244" spans="1:14" ht="26.45" customHeight="1">
      <c r="A244" s="39"/>
      <c r="B244" s="236" t="s">
        <v>361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1:14" ht="26.45" customHeight="1">
      <c r="A245" s="235" t="s">
        <v>362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1:14" ht="26.45" customHeight="1">
      <c r="A246" s="235" t="s">
        <v>363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1:14" ht="26.45" customHeight="1">
      <c r="A247" s="39"/>
      <c r="B247" s="236" t="s">
        <v>364</v>
      </c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1:14" ht="26.45" customHeight="1">
      <c r="A248" s="235" t="s">
        <v>365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1:14" ht="26.45" customHeight="1">
      <c r="A249" s="212" t="s">
        <v>366</v>
      </c>
      <c r="I249" s="195"/>
      <c r="J249" s="195"/>
    </row>
    <row r="250" spans="1:14" ht="26.45" customHeight="1">
      <c r="A250" s="210" t="s">
        <v>367</v>
      </c>
      <c r="I250" s="195"/>
      <c r="J250" s="195"/>
    </row>
    <row r="251" spans="1:14" ht="26.45" customHeight="1">
      <c r="A251" s="210" t="s">
        <v>368</v>
      </c>
      <c r="I251" s="195"/>
      <c r="J251" s="195"/>
    </row>
    <row r="252" spans="1:14" ht="26.45" customHeight="1">
      <c r="B252" s="237" t="s">
        <v>369</v>
      </c>
      <c r="I252" s="195"/>
      <c r="J252" s="195"/>
    </row>
    <row r="253" spans="1:14" ht="26.45" customHeight="1">
      <c r="A253" s="210" t="s">
        <v>370</v>
      </c>
      <c r="I253" s="195"/>
      <c r="J253" s="195"/>
    </row>
    <row r="254" spans="1:14" ht="26.45" customHeight="1">
      <c r="A254" s="210" t="s">
        <v>371</v>
      </c>
      <c r="I254" s="195"/>
      <c r="J254" s="195"/>
    </row>
    <row r="255" spans="1:14" ht="26.45" customHeight="1">
      <c r="A255" s="210" t="s">
        <v>372</v>
      </c>
      <c r="I255" s="195"/>
      <c r="J255" s="195"/>
    </row>
    <row r="256" spans="1:14" ht="26.45" customHeight="1">
      <c r="A256" s="210" t="s">
        <v>373</v>
      </c>
    </row>
    <row r="257" spans="1:10" ht="26.45" customHeight="1">
      <c r="A257" s="210" t="s">
        <v>374</v>
      </c>
      <c r="I257" s="195"/>
      <c r="J257" s="195"/>
    </row>
    <row r="258" spans="1:10" ht="26.45" customHeight="1">
      <c r="B258" s="237" t="s">
        <v>375</v>
      </c>
      <c r="I258" s="195"/>
      <c r="J258" s="195"/>
    </row>
    <row r="259" spans="1:10" ht="26.45" customHeight="1">
      <c r="A259" s="210" t="s">
        <v>376</v>
      </c>
      <c r="I259" s="195"/>
      <c r="J259" s="195"/>
    </row>
    <row r="260" spans="1:10" ht="26.45" customHeight="1">
      <c r="A260" s="210" t="s">
        <v>377</v>
      </c>
      <c r="I260" s="195"/>
      <c r="J260" s="195"/>
    </row>
    <row r="261" spans="1:10" ht="26.45" customHeight="1">
      <c r="A261" s="210"/>
      <c r="B261" s="237" t="s">
        <v>378</v>
      </c>
      <c r="I261" s="195"/>
      <c r="J261" s="195"/>
    </row>
    <row r="262" spans="1:10" ht="26.45" customHeight="1">
      <c r="A262" s="210" t="s">
        <v>379</v>
      </c>
      <c r="B262" s="157"/>
      <c r="I262" s="195"/>
      <c r="J262" s="195"/>
    </row>
    <row r="263" spans="1:10" ht="26.45" customHeight="1">
      <c r="A263" s="153" t="s">
        <v>380</v>
      </c>
    </row>
    <row r="264" spans="1:10" ht="26.45" customHeight="1">
      <c r="A264" s="157" t="s">
        <v>381</v>
      </c>
    </row>
    <row r="265" spans="1:10" ht="26.45" customHeight="1">
      <c r="A265" s="153" t="s">
        <v>382</v>
      </c>
    </row>
    <row r="266" spans="1:10" ht="26.45" customHeight="1">
      <c r="A266" s="153" t="s">
        <v>383</v>
      </c>
    </row>
    <row r="267" spans="1:10" ht="26.45" customHeight="1">
      <c r="A267" s="157" t="s">
        <v>384</v>
      </c>
    </row>
    <row r="268" spans="1:10" ht="26.45" customHeight="1">
      <c r="A268" s="153" t="s">
        <v>385</v>
      </c>
    </row>
    <row r="269" spans="1:10" ht="26.45" customHeight="1">
      <c r="A269" s="153" t="s">
        <v>386</v>
      </c>
    </row>
    <row r="270" spans="1:10" ht="26.45" customHeight="1">
      <c r="A270" s="210"/>
      <c r="B270" s="157"/>
      <c r="I270" s="195"/>
      <c r="J270" s="195"/>
    </row>
    <row r="271" spans="1:10" ht="26.45" customHeight="1">
      <c r="A271" s="210"/>
      <c r="B271" s="157"/>
      <c r="I271" s="195"/>
      <c r="J271" s="195"/>
    </row>
    <row r="272" spans="1:10" ht="26.45" customHeight="1">
      <c r="A272" s="210"/>
      <c r="B272" s="157"/>
      <c r="I272" s="195"/>
      <c r="J272" s="195"/>
    </row>
    <row r="273" spans="1:14" ht="26.45" customHeight="1">
      <c r="A273" s="174"/>
      <c r="B273" s="175" t="s">
        <v>27</v>
      </c>
      <c r="D273" s="57"/>
      <c r="E273" s="57"/>
      <c r="F273" s="176"/>
      <c r="G273" s="176"/>
      <c r="I273" s="174"/>
      <c r="J273" s="174"/>
      <c r="K273" s="174"/>
      <c r="L273" s="174"/>
      <c r="M273" s="174"/>
      <c r="N273" s="174"/>
    </row>
    <row r="274" spans="1:14" ht="26.45" customHeight="1">
      <c r="B274" s="175" t="s">
        <v>28</v>
      </c>
      <c r="D274" s="57"/>
      <c r="E274" s="57"/>
      <c r="F274" s="176"/>
      <c r="G274" s="176"/>
      <c r="I274" s="174"/>
      <c r="J274" s="174"/>
      <c r="K274" s="174"/>
      <c r="L274" s="174"/>
      <c r="M274" s="174"/>
      <c r="N274" s="174"/>
    </row>
    <row r="275" spans="1:14" ht="27.95" customHeight="1">
      <c r="A275" s="222" t="s">
        <v>387</v>
      </c>
      <c r="B275" s="222"/>
      <c r="C275" s="222"/>
      <c r="D275" s="222"/>
      <c r="E275" s="222"/>
      <c r="F275" s="222"/>
      <c r="G275" s="222"/>
      <c r="H275" s="222"/>
      <c r="I275" s="222"/>
      <c r="J275" s="222"/>
      <c r="K275" s="222"/>
      <c r="L275" s="222"/>
      <c r="M275" s="222"/>
      <c r="N275" s="222"/>
    </row>
    <row r="276" spans="1:14" ht="27.95" customHeight="1">
      <c r="A276" s="222"/>
      <c r="B276" s="222"/>
      <c r="C276" s="222"/>
      <c r="D276" s="222"/>
      <c r="E276" s="222"/>
      <c r="F276" s="222"/>
      <c r="G276" s="222"/>
      <c r="H276" s="222"/>
      <c r="I276" s="222"/>
      <c r="J276" s="222"/>
      <c r="K276" s="222"/>
      <c r="L276" s="222"/>
      <c r="M276" s="222"/>
      <c r="N276" s="222"/>
    </row>
    <row r="277" spans="1:14" ht="27.95" customHeight="1">
      <c r="A277" s="200" t="s">
        <v>189</v>
      </c>
      <c r="B277" s="151"/>
      <c r="C277" s="151"/>
      <c r="D277" s="151"/>
      <c r="E277" s="151"/>
      <c r="F277" s="151"/>
      <c r="G277" s="151"/>
      <c r="H277" s="151"/>
      <c r="I277" s="151"/>
      <c r="J277" s="151"/>
      <c r="K277" s="151"/>
      <c r="L277" s="151"/>
      <c r="M277" s="151"/>
      <c r="N277" s="151"/>
    </row>
    <row r="278" spans="1:14" ht="27.95" customHeight="1">
      <c r="A278" s="212" t="s">
        <v>388</v>
      </c>
    </row>
    <row r="279" spans="1:14" ht="27.95" customHeight="1">
      <c r="A279" s="238" t="s">
        <v>389</v>
      </c>
    </row>
    <row r="280" spans="1:14" ht="27.95" customHeight="1">
      <c r="A280" s="212" t="s">
        <v>390</v>
      </c>
    </row>
    <row r="281" spans="1:14" ht="27.95" customHeight="1">
      <c r="A281" s="212" t="s">
        <v>391</v>
      </c>
    </row>
    <row r="282" spans="1:14" ht="27.95" customHeight="1">
      <c r="A282" s="168" t="s">
        <v>392</v>
      </c>
    </row>
    <row r="283" spans="1:14" ht="27.95" customHeight="1">
      <c r="A283" s="212" t="s">
        <v>393</v>
      </c>
    </row>
    <row r="284" spans="1:14" ht="27.95" customHeight="1">
      <c r="A284" s="38" t="s">
        <v>394</v>
      </c>
    </row>
    <row r="285" spans="1:14" ht="27.95" customHeight="1">
      <c r="A285" s="239"/>
      <c r="B285" s="543" t="s">
        <v>395</v>
      </c>
      <c r="C285" s="543"/>
      <c r="D285" s="543"/>
      <c r="E285" s="543"/>
      <c r="F285" s="240"/>
      <c r="G285" s="241"/>
      <c r="H285" s="543" t="s">
        <v>396</v>
      </c>
      <c r="I285" s="543"/>
      <c r="J285" s="543"/>
      <c r="K285" s="543"/>
      <c r="L285" s="543"/>
      <c r="M285" s="543"/>
      <c r="N285" s="543"/>
    </row>
    <row r="286" spans="1:14" ht="27.95" customHeight="1">
      <c r="A286" s="156" t="s">
        <v>397</v>
      </c>
      <c r="B286" s="200"/>
      <c r="C286" s="46"/>
      <c r="D286" s="151"/>
      <c r="E286" s="151"/>
      <c r="F286" s="151"/>
      <c r="G286" s="151"/>
      <c r="H286" s="153" t="s">
        <v>137</v>
      </c>
      <c r="J286" s="151"/>
      <c r="K286" s="46"/>
      <c r="L286" s="151"/>
      <c r="M286" s="151"/>
    </row>
    <row r="287" spans="1:14" ht="27.95" customHeight="1">
      <c r="A287" s="156" t="s">
        <v>398</v>
      </c>
      <c r="B287" s="200"/>
      <c r="C287" s="46"/>
      <c r="D287" s="151"/>
      <c r="E287" s="151"/>
      <c r="F287" s="151"/>
      <c r="G287" s="151"/>
      <c r="H287" s="153" t="s">
        <v>137</v>
      </c>
      <c r="J287" s="151"/>
      <c r="K287" s="46"/>
      <c r="L287" s="151"/>
      <c r="M287" s="151"/>
    </row>
    <row r="288" spans="1:14" ht="27.95" customHeight="1">
      <c r="A288" s="156" t="s">
        <v>399</v>
      </c>
      <c r="B288" s="200"/>
      <c r="C288" s="46"/>
      <c r="D288" s="151"/>
      <c r="E288" s="151"/>
      <c r="F288" s="151"/>
      <c r="G288" s="151"/>
      <c r="H288" s="153" t="s">
        <v>400</v>
      </c>
      <c r="J288" s="151"/>
      <c r="K288" s="46"/>
      <c r="L288" s="151"/>
      <c r="M288" s="151"/>
    </row>
    <row r="289" spans="1:14" ht="27.95" customHeight="1">
      <c r="A289" s="153" t="s">
        <v>401</v>
      </c>
      <c r="B289" s="200"/>
      <c r="C289" s="46"/>
      <c r="D289" s="151"/>
      <c r="E289" s="151"/>
      <c r="F289" s="151"/>
      <c r="G289" s="151"/>
      <c r="H289" s="153"/>
      <c r="J289" s="151"/>
      <c r="K289" s="46"/>
      <c r="L289" s="151"/>
      <c r="M289" s="151"/>
    </row>
    <row r="290" spans="1:14" ht="27.95" customHeight="1">
      <c r="A290" s="156" t="s">
        <v>402</v>
      </c>
      <c r="B290" s="200"/>
      <c r="C290" s="46"/>
      <c r="D290" s="151"/>
      <c r="E290" s="151"/>
      <c r="F290" s="151"/>
      <c r="G290" s="151"/>
      <c r="H290" s="153" t="s">
        <v>403</v>
      </c>
      <c r="J290" s="151"/>
      <c r="K290" s="46"/>
      <c r="L290" s="151"/>
      <c r="M290" s="151"/>
    </row>
    <row r="291" spans="1:14" ht="27.95" customHeight="1">
      <c r="A291" s="156" t="s">
        <v>404</v>
      </c>
      <c r="H291" s="153" t="s">
        <v>403</v>
      </c>
      <c r="I291" s="151"/>
      <c r="J291" s="195"/>
    </row>
    <row r="292" spans="1:14" ht="27.95" customHeight="1">
      <c r="A292" s="156" t="s">
        <v>405</v>
      </c>
      <c r="B292" s="200"/>
      <c r="C292" s="46"/>
      <c r="D292" s="151"/>
      <c r="E292" s="151"/>
      <c r="F292" s="151"/>
      <c r="G292" s="151"/>
      <c r="H292" s="153" t="s">
        <v>406</v>
      </c>
      <c r="I292" s="151"/>
      <c r="J292" s="151"/>
      <c r="K292" s="46"/>
      <c r="L292" s="46"/>
      <c r="M292" s="46"/>
    </row>
    <row r="293" spans="1:14" ht="27.95" customHeight="1">
      <c r="A293" s="156"/>
      <c r="B293" s="200"/>
      <c r="C293" s="46"/>
      <c r="D293" s="151"/>
      <c r="E293" s="151"/>
      <c r="F293" s="151"/>
      <c r="G293" s="151"/>
      <c r="H293" s="242" t="s">
        <v>407</v>
      </c>
      <c r="I293" s="151"/>
      <c r="J293" s="151"/>
      <c r="K293" s="46"/>
      <c r="L293" s="46"/>
      <c r="M293" s="46"/>
    </row>
    <row r="294" spans="1:14" ht="27.95" customHeight="1">
      <c r="A294" s="156" t="s">
        <v>408</v>
      </c>
      <c r="H294" s="153" t="s">
        <v>409</v>
      </c>
      <c r="I294" s="151"/>
      <c r="J294" s="195"/>
    </row>
    <row r="295" spans="1:14" ht="27.95" customHeight="1">
      <c r="A295" s="156"/>
      <c r="B295" s="38" t="s">
        <v>410</v>
      </c>
      <c r="H295" s="157" t="s">
        <v>411</v>
      </c>
      <c r="I295" s="151"/>
      <c r="J295" s="195"/>
    </row>
    <row r="296" spans="1:14" ht="27.95" customHeight="1">
      <c r="A296" s="156" t="s">
        <v>412</v>
      </c>
      <c r="H296" s="153" t="s">
        <v>403</v>
      </c>
      <c r="I296" s="151"/>
      <c r="J296" s="195"/>
    </row>
    <row r="297" spans="1:14" ht="27.95" customHeight="1">
      <c r="A297" s="156" t="s">
        <v>413</v>
      </c>
      <c r="H297" s="153" t="s">
        <v>403</v>
      </c>
      <c r="I297" s="151"/>
      <c r="J297" s="195"/>
    </row>
    <row r="298" spans="1:14" ht="27.95" customHeight="1">
      <c r="A298" s="156" t="s">
        <v>414</v>
      </c>
      <c r="H298" s="153" t="s">
        <v>415</v>
      </c>
      <c r="I298" s="151"/>
      <c r="J298" s="195"/>
    </row>
    <row r="299" spans="1:14" ht="27.95" customHeight="1">
      <c r="A299" s="156"/>
      <c r="H299" s="153"/>
      <c r="I299" s="151"/>
      <c r="J299" s="195"/>
    </row>
    <row r="300" spans="1:14" ht="27.95" customHeight="1">
      <c r="A300" s="156"/>
      <c r="H300" s="153"/>
      <c r="I300" s="151"/>
      <c r="J300" s="195"/>
    </row>
    <row r="301" spans="1:14" ht="27.95" customHeight="1">
      <c r="A301" s="156"/>
      <c r="H301" s="153"/>
      <c r="I301" s="151"/>
      <c r="J301" s="195"/>
    </row>
    <row r="302" spans="1:14" ht="27.95" customHeight="1">
      <c r="A302" s="156"/>
      <c r="H302" s="153"/>
      <c r="I302" s="151"/>
      <c r="J302" s="195"/>
    </row>
    <row r="303" spans="1:14" ht="27.95" customHeight="1">
      <c r="A303" s="156"/>
      <c r="H303" s="153"/>
      <c r="I303" s="151"/>
      <c r="J303" s="195"/>
    </row>
    <row r="304" spans="1:14" ht="27.95" customHeight="1">
      <c r="A304" s="174"/>
      <c r="B304" s="175" t="s">
        <v>27</v>
      </c>
      <c r="D304" s="57"/>
      <c r="E304" s="57"/>
      <c r="F304" s="176"/>
      <c r="G304" s="176"/>
      <c r="I304" s="174"/>
      <c r="J304" s="174"/>
      <c r="K304" s="174"/>
      <c r="L304" s="174"/>
      <c r="M304" s="174"/>
      <c r="N304" s="174"/>
    </row>
    <row r="305" spans="1:14" ht="27.95" customHeight="1">
      <c r="B305" s="175" t="s">
        <v>28</v>
      </c>
      <c r="D305" s="57"/>
      <c r="E305" s="57"/>
      <c r="F305" s="176"/>
      <c r="G305" s="176"/>
      <c r="I305" s="174"/>
      <c r="J305" s="174"/>
      <c r="K305" s="174"/>
      <c r="L305" s="174"/>
      <c r="M305" s="174"/>
      <c r="N305" s="174"/>
    </row>
    <row r="306" spans="1:14" ht="27.75" customHeight="1">
      <c r="A306" s="200"/>
    </row>
    <row r="307" spans="1:14" ht="27.75" customHeight="1">
      <c r="A307" s="154"/>
      <c r="B307" s="156"/>
      <c r="C307" s="156"/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6"/>
    </row>
    <row r="308" spans="1:14" ht="27.75" customHeight="1">
      <c r="A308" s="154"/>
      <c r="B308" s="156"/>
      <c r="C308" s="156"/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</row>
    <row r="309" spans="1:14" ht="27.75" customHeight="1">
      <c r="A309" s="154"/>
      <c r="B309" s="156"/>
      <c r="C309" s="156"/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</row>
    <row r="310" spans="1:14" ht="27.75" customHeight="1">
      <c r="A310" s="154"/>
      <c r="B310" s="156"/>
      <c r="C310" s="156"/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</row>
    <row r="311" spans="1:14" ht="26.1" customHeight="1">
      <c r="A311" s="154"/>
      <c r="B311" s="156"/>
      <c r="C311" s="156"/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</row>
  </sheetData>
  <mergeCells count="5">
    <mergeCell ref="A1:N1"/>
    <mergeCell ref="A36:N36"/>
    <mergeCell ref="A68:N68"/>
    <mergeCell ref="B285:E285"/>
    <mergeCell ref="H285:N285"/>
  </mergeCells>
  <pageMargins left="0.98425196850393704" right="0.39370078740157483" top="0.64" bottom="0.48" header="0.21" footer="0.17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8"/>
  <sheetViews>
    <sheetView view="pageBreakPreview" topLeftCell="A271" zoomScale="80" zoomScaleNormal="100" zoomScaleSheetLayoutView="80" workbookViewId="0">
      <selection activeCell="J280" sqref="J280"/>
    </sheetView>
  </sheetViews>
  <sheetFormatPr defaultColWidth="9.140625" defaultRowHeight="21.75" customHeight="1"/>
  <cols>
    <col min="1" max="1" width="7.140625" style="38" customWidth="1"/>
    <col min="2" max="3" width="9.140625" style="38" customWidth="1"/>
    <col min="4" max="4" width="14.140625" style="38" customWidth="1"/>
    <col min="5" max="5" width="1.140625" style="38" customWidth="1"/>
    <col min="6" max="6" width="15.7109375" style="38" customWidth="1"/>
    <col min="7" max="7" width="0.7109375" style="38" customWidth="1"/>
    <col min="8" max="8" width="15.7109375" style="38" customWidth="1"/>
    <col min="9" max="9" width="0.7109375" style="38" customWidth="1"/>
    <col min="10" max="10" width="15.7109375" style="38" customWidth="1"/>
    <col min="11" max="11" width="1" style="38" customWidth="1"/>
    <col min="12" max="12" width="16.7109375" style="38" customWidth="1"/>
    <col min="13" max="13" width="2.140625" style="38" customWidth="1"/>
    <col min="14" max="14" width="11.85546875" style="38" bestFit="1" customWidth="1"/>
    <col min="15" max="16384" width="9.140625" style="38"/>
  </cols>
  <sheetData>
    <row r="1" spans="1:12" ht="24" customHeight="1">
      <c r="A1" s="540" t="s">
        <v>416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</row>
    <row r="2" spans="1:12" ht="24" customHeight="1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ht="24" customHeight="1">
      <c r="A3" s="38" t="s">
        <v>417</v>
      </c>
    </row>
    <row r="4" spans="1:12" ht="24" customHeight="1">
      <c r="A4" s="46" t="s">
        <v>418</v>
      </c>
      <c r="B4" s="200"/>
      <c r="C4" s="46"/>
      <c r="D4" s="151"/>
      <c r="E4" s="151"/>
      <c r="F4" s="151"/>
      <c r="G4" s="151"/>
      <c r="H4" s="151"/>
      <c r="I4" s="151"/>
      <c r="J4" s="46"/>
      <c r="K4" s="46"/>
      <c r="L4" s="46"/>
    </row>
    <row r="5" spans="1:12" ht="24" customHeight="1">
      <c r="A5" s="46"/>
      <c r="B5" s="543" t="s">
        <v>395</v>
      </c>
      <c r="C5" s="543"/>
      <c r="D5" s="543"/>
      <c r="E5" s="151"/>
      <c r="F5" s="243"/>
      <c r="G5" s="244" t="s">
        <v>419</v>
      </c>
      <c r="H5" s="244"/>
      <c r="I5" s="151"/>
      <c r="J5" s="245"/>
      <c r="K5" s="514" t="s">
        <v>420</v>
      </c>
      <c r="L5" s="245"/>
    </row>
    <row r="6" spans="1:12" ht="24" customHeight="1">
      <c r="A6" s="46"/>
      <c r="B6" s="200" t="s">
        <v>421</v>
      </c>
      <c r="C6" s="46"/>
      <c r="D6" s="151"/>
      <c r="E6" s="151"/>
      <c r="F6" s="151" t="s">
        <v>422</v>
      </c>
      <c r="G6" s="151"/>
      <c r="H6" s="151"/>
      <c r="I6" s="151"/>
      <c r="J6" s="207" t="s">
        <v>423</v>
      </c>
      <c r="K6" s="46"/>
      <c r="L6" s="46"/>
    </row>
    <row r="7" spans="1:12" ht="24" customHeight="1">
      <c r="A7" s="46"/>
      <c r="B7" s="200" t="s">
        <v>424</v>
      </c>
      <c r="C7" s="46"/>
      <c r="D7" s="151"/>
      <c r="E7" s="151"/>
      <c r="K7" s="46"/>
      <c r="L7" s="46"/>
    </row>
    <row r="8" spans="1:12" ht="24" customHeight="1">
      <c r="A8" s="46"/>
      <c r="B8" s="200" t="s">
        <v>425</v>
      </c>
      <c r="C8" s="46"/>
      <c r="D8" s="151"/>
      <c r="E8" s="151"/>
      <c r="F8" s="151" t="s">
        <v>426</v>
      </c>
      <c r="G8" s="151"/>
      <c r="H8" s="151"/>
      <c r="I8" s="151"/>
      <c r="J8" s="207" t="s">
        <v>427</v>
      </c>
      <c r="K8" s="46"/>
      <c r="L8" s="46"/>
    </row>
    <row r="9" spans="1:12" ht="24" customHeight="1">
      <c r="A9" s="46"/>
      <c r="B9" s="200" t="s">
        <v>428</v>
      </c>
      <c r="C9" s="46"/>
      <c r="D9" s="151"/>
      <c r="E9" s="151"/>
      <c r="F9" s="151" t="s">
        <v>429</v>
      </c>
      <c r="G9" s="151"/>
      <c r="H9" s="151"/>
      <c r="I9" s="151"/>
      <c r="J9" s="207" t="s">
        <v>430</v>
      </c>
      <c r="K9" s="46"/>
      <c r="L9" s="46"/>
    </row>
    <row r="10" spans="1:12" ht="24" customHeight="1">
      <c r="A10" s="46"/>
      <c r="B10" s="200"/>
      <c r="C10" s="46"/>
      <c r="D10" s="151"/>
      <c r="E10" s="151"/>
      <c r="F10" s="151" t="s">
        <v>431</v>
      </c>
      <c r="G10" s="151"/>
      <c r="H10" s="151"/>
      <c r="I10" s="151"/>
      <c r="J10" s="207" t="s">
        <v>432</v>
      </c>
      <c r="K10" s="46"/>
      <c r="L10" s="46"/>
    </row>
    <row r="11" spans="1:12" ht="24" customHeight="1">
      <c r="A11" s="46"/>
      <c r="B11" s="200" t="s">
        <v>433</v>
      </c>
      <c r="C11" s="46"/>
      <c r="D11" s="151"/>
      <c r="E11" s="151"/>
      <c r="F11" s="151" t="s">
        <v>429</v>
      </c>
      <c r="G11" s="151"/>
      <c r="H11" s="151"/>
      <c r="I11" s="151"/>
      <c r="J11" s="207" t="s">
        <v>430</v>
      </c>
      <c r="K11" s="46"/>
      <c r="L11" s="46"/>
    </row>
    <row r="12" spans="1:12" ht="24" customHeight="1">
      <c r="A12" s="46"/>
      <c r="C12" s="46"/>
      <c r="D12" s="151"/>
      <c r="E12" s="151"/>
      <c r="F12" s="151" t="s">
        <v>426</v>
      </c>
      <c r="G12" s="151"/>
      <c r="H12" s="151"/>
      <c r="I12" s="151"/>
      <c r="J12" s="207" t="s">
        <v>434</v>
      </c>
      <c r="K12" s="46"/>
      <c r="L12" s="46"/>
    </row>
    <row r="13" spans="1:12" ht="24" customHeight="1">
      <c r="A13" s="46"/>
      <c r="B13" s="47" t="s">
        <v>435</v>
      </c>
      <c r="D13" s="151"/>
      <c r="E13" s="151"/>
      <c r="F13" s="151" t="s">
        <v>429</v>
      </c>
      <c r="G13" s="151"/>
      <c r="H13" s="151"/>
      <c r="I13" s="151"/>
      <c r="J13" s="207" t="s">
        <v>430</v>
      </c>
      <c r="K13" s="46"/>
      <c r="L13" s="46"/>
    </row>
    <row r="14" spans="1:12" ht="24" customHeight="1">
      <c r="A14" s="46"/>
      <c r="B14" s="47"/>
      <c r="D14" s="151"/>
      <c r="E14" s="151"/>
      <c r="F14" s="151" t="s">
        <v>431</v>
      </c>
      <c r="G14" s="151"/>
      <c r="H14" s="151"/>
      <c r="I14" s="151"/>
      <c r="J14" s="207" t="s">
        <v>432</v>
      </c>
      <c r="K14" s="46"/>
      <c r="L14" s="46"/>
    </row>
    <row r="15" spans="1:12" ht="24" customHeight="1">
      <c r="A15" s="46"/>
      <c r="B15" s="47"/>
      <c r="D15" s="151"/>
      <c r="E15" s="151"/>
      <c r="F15" s="151" t="s">
        <v>426</v>
      </c>
      <c r="G15" s="151"/>
      <c r="H15" s="151"/>
      <c r="I15" s="151"/>
      <c r="J15" s="207" t="s">
        <v>427</v>
      </c>
      <c r="K15" s="46"/>
      <c r="L15" s="46"/>
    </row>
    <row r="16" spans="1:12" ht="24" customHeight="1">
      <c r="A16" s="46"/>
      <c r="B16" s="200" t="s">
        <v>436</v>
      </c>
      <c r="C16" s="46"/>
      <c r="D16" s="151"/>
      <c r="E16" s="151"/>
      <c r="F16" s="151" t="s">
        <v>426</v>
      </c>
      <c r="G16" s="151"/>
      <c r="H16" s="151"/>
      <c r="I16" s="151"/>
      <c r="J16" s="207" t="s">
        <v>437</v>
      </c>
      <c r="K16" s="46"/>
      <c r="L16" s="46"/>
    </row>
    <row r="17" spans="1:12" ht="24" customHeight="1">
      <c r="A17" s="46"/>
      <c r="B17" s="200"/>
      <c r="C17" s="46"/>
      <c r="D17" s="151"/>
      <c r="E17" s="151"/>
      <c r="F17" s="151"/>
      <c r="G17" s="151"/>
      <c r="H17" s="151"/>
      <c r="I17" s="151"/>
      <c r="J17" s="207" t="s">
        <v>438</v>
      </c>
      <c r="K17" s="46"/>
      <c r="L17" s="46"/>
    </row>
    <row r="18" spans="1:12" ht="24" customHeight="1">
      <c r="A18" s="46"/>
      <c r="C18" s="46"/>
      <c r="D18" s="151"/>
      <c r="E18" s="151"/>
      <c r="F18" s="151"/>
      <c r="G18" s="151"/>
      <c r="H18" s="151"/>
      <c r="I18" s="151"/>
      <c r="J18" s="207" t="s">
        <v>439</v>
      </c>
      <c r="K18" s="46"/>
      <c r="L18" s="46"/>
    </row>
    <row r="19" spans="1:12" ht="24" customHeight="1">
      <c r="A19" s="46"/>
      <c r="B19" s="47" t="s">
        <v>440</v>
      </c>
      <c r="D19" s="151"/>
      <c r="E19" s="151"/>
      <c r="F19" s="151" t="s">
        <v>426</v>
      </c>
      <c r="G19" s="151"/>
      <c r="H19" s="151"/>
      <c r="I19" s="151"/>
      <c r="J19" s="207" t="s">
        <v>441</v>
      </c>
      <c r="K19" s="46"/>
      <c r="L19" s="46"/>
    </row>
    <row r="20" spans="1:12" ht="24" customHeight="1">
      <c r="A20" s="46"/>
      <c r="B20" s="38" t="s">
        <v>442</v>
      </c>
      <c r="D20" s="151"/>
      <c r="E20" s="151"/>
      <c r="F20" s="151"/>
      <c r="G20" s="151"/>
      <c r="H20" s="151"/>
      <c r="I20" s="151"/>
      <c r="J20" s="207"/>
      <c r="K20" s="46"/>
      <c r="L20" s="46"/>
    </row>
    <row r="21" spans="1:12" ht="24" customHeight="1">
      <c r="A21" s="46"/>
      <c r="B21" s="200" t="s">
        <v>443</v>
      </c>
      <c r="D21" s="151"/>
      <c r="E21" s="151"/>
      <c r="F21" s="151" t="s">
        <v>426</v>
      </c>
      <c r="G21" s="151"/>
      <c r="H21" s="151"/>
      <c r="I21" s="151"/>
      <c r="J21" s="207" t="s">
        <v>434</v>
      </c>
      <c r="K21" s="46"/>
      <c r="L21" s="46"/>
    </row>
    <row r="22" spans="1:12" ht="24" customHeight="1">
      <c r="A22" s="46"/>
      <c r="B22" s="38" t="s">
        <v>444</v>
      </c>
      <c r="D22" s="151"/>
      <c r="E22" s="151"/>
      <c r="F22" s="151"/>
      <c r="G22" s="151"/>
      <c r="H22" s="151"/>
      <c r="I22" s="151"/>
      <c r="J22" s="207"/>
      <c r="K22" s="46"/>
      <c r="L22" s="46"/>
    </row>
    <row r="23" spans="1:12" ht="24" customHeight="1">
      <c r="A23" s="46" t="s">
        <v>445</v>
      </c>
      <c r="B23" s="200"/>
      <c r="C23" s="46"/>
      <c r="D23" s="151"/>
      <c r="E23" s="151"/>
      <c r="F23" s="151"/>
      <c r="G23" s="151"/>
      <c r="H23" s="151"/>
      <c r="I23" s="151"/>
      <c r="J23" s="46"/>
      <c r="K23" s="46"/>
      <c r="L23" s="46"/>
    </row>
    <row r="24" spans="1:12" ht="24" customHeight="1">
      <c r="C24" s="46"/>
      <c r="D24" s="151"/>
      <c r="E24" s="151"/>
      <c r="F24" s="246"/>
      <c r="G24" s="246"/>
      <c r="H24" s="246"/>
      <c r="I24" s="246"/>
      <c r="J24" s="246"/>
      <c r="K24" s="246"/>
      <c r="L24" s="247" t="s">
        <v>446</v>
      </c>
    </row>
    <row r="25" spans="1:12" ht="24" customHeight="1">
      <c r="C25" s="46"/>
      <c r="D25" s="151"/>
      <c r="E25" s="151"/>
      <c r="F25" s="248"/>
      <c r="G25" s="244" t="s">
        <v>447</v>
      </c>
      <c r="H25" s="244"/>
      <c r="I25" s="151"/>
      <c r="J25" s="248"/>
      <c r="K25" s="244" t="s">
        <v>448</v>
      </c>
      <c r="L25" s="248"/>
    </row>
    <row r="26" spans="1:12" ht="24" customHeight="1">
      <c r="A26" s="46"/>
      <c r="B26" s="200"/>
      <c r="C26" s="46"/>
      <c r="D26" s="151"/>
      <c r="E26" s="151"/>
      <c r="F26" s="249" t="s">
        <v>134</v>
      </c>
      <c r="G26" s="202"/>
      <c r="H26" s="249" t="s">
        <v>135</v>
      </c>
      <c r="I26" s="250"/>
      <c r="J26" s="249" t="str">
        <f>+F26</f>
        <v>2564</v>
      </c>
      <c r="K26" s="202"/>
      <c r="L26" s="249" t="str">
        <f>+H26</f>
        <v>2563</v>
      </c>
    </row>
    <row r="27" spans="1:12" ht="24" customHeight="1">
      <c r="A27" s="151" t="s">
        <v>449</v>
      </c>
      <c r="B27" s="46"/>
      <c r="C27" s="45"/>
      <c r="D27" s="45"/>
      <c r="E27" s="45"/>
      <c r="F27" s="53"/>
      <c r="G27" s="45"/>
      <c r="H27" s="53"/>
      <c r="I27" s="53"/>
      <c r="J27" s="53"/>
      <c r="K27" s="45"/>
      <c r="L27" s="53"/>
    </row>
    <row r="28" spans="1:12" ht="24" customHeight="1">
      <c r="A28" s="67" t="s">
        <v>450</v>
      </c>
      <c r="B28" s="46"/>
      <c r="C28" s="45"/>
      <c r="D28" s="45"/>
      <c r="E28" s="45"/>
      <c r="F28" s="53">
        <v>0</v>
      </c>
      <c r="G28" s="45"/>
      <c r="H28" s="53">
        <v>0</v>
      </c>
      <c r="I28" s="53"/>
      <c r="J28" s="53">
        <v>47767804.670000002</v>
      </c>
      <c r="K28" s="45"/>
      <c r="L28" s="53">
        <v>32544705.129999999</v>
      </c>
    </row>
    <row r="29" spans="1:12" ht="24" customHeight="1">
      <c r="A29" s="151" t="s">
        <v>451</v>
      </c>
      <c r="B29" s="46"/>
      <c r="C29" s="45"/>
      <c r="D29" s="45"/>
      <c r="E29" s="45"/>
      <c r="F29" s="53"/>
      <c r="G29" s="45"/>
      <c r="H29" s="53"/>
      <c r="I29" s="53"/>
      <c r="J29" s="53"/>
      <c r="K29" s="45"/>
      <c r="L29" s="53"/>
    </row>
    <row r="30" spans="1:12" ht="24" customHeight="1">
      <c r="A30" s="67" t="s">
        <v>450</v>
      </c>
      <c r="B30" s="46"/>
      <c r="C30" s="45"/>
      <c r="D30" s="45"/>
      <c r="E30" s="45"/>
      <c r="F30" s="53">
        <v>0</v>
      </c>
      <c r="G30" s="45"/>
      <c r="H30" s="53">
        <v>0</v>
      </c>
      <c r="I30" s="53"/>
      <c r="J30" s="53">
        <v>2453576.7799999998</v>
      </c>
      <c r="K30" s="45"/>
      <c r="L30" s="53">
        <v>0</v>
      </c>
    </row>
    <row r="31" spans="1:12" ht="24" customHeight="1">
      <c r="A31" s="151" t="s">
        <v>452</v>
      </c>
      <c r="B31" s="46"/>
      <c r="C31" s="45"/>
      <c r="D31" s="45"/>
      <c r="E31" s="45"/>
      <c r="F31" s="53"/>
      <c r="G31" s="45"/>
      <c r="H31" s="53"/>
      <c r="I31" s="53"/>
      <c r="J31" s="53"/>
      <c r="K31" s="45"/>
      <c r="L31" s="53"/>
    </row>
    <row r="32" spans="1:12" ht="24" customHeight="1">
      <c r="A32" s="251" t="s">
        <v>453</v>
      </c>
      <c r="B32" s="46"/>
      <c r="C32" s="45"/>
      <c r="D32" s="45"/>
      <c r="E32" s="45"/>
      <c r="F32" s="53">
        <v>0</v>
      </c>
      <c r="G32" s="45"/>
      <c r="H32" s="53">
        <v>0</v>
      </c>
      <c r="I32" s="53"/>
      <c r="J32" s="53">
        <v>1387681287.6400001</v>
      </c>
      <c r="K32" s="45"/>
      <c r="L32" s="53">
        <v>1015000000</v>
      </c>
    </row>
    <row r="33" spans="1:12" ht="24" customHeight="1">
      <c r="A33" s="67" t="s">
        <v>454</v>
      </c>
      <c r="B33" s="46"/>
      <c r="C33" s="45"/>
      <c r="D33" s="45"/>
      <c r="E33" s="45"/>
      <c r="F33" s="53">
        <v>0</v>
      </c>
      <c r="G33" s="45"/>
      <c r="H33" s="53">
        <v>41193271</v>
      </c>
      <c r="I33" s="53"/>
      <c r="J33" s="53">
        <v>0</v>
      </c>
      <c r="K33" s="45"/>
      <c r="L33" s="53">
        <v>0</v>
      </c>
    </row>
    <row r="34" spans="1:12" ht="24" customHeight="1">
      <c r="A34" s="67" t="s">
        <v>455</v>
      </c>
      <c r="B34" s="46"/>
      <c r="C34" s="45"/>
      <c r="D34" s="45"/>
      <c r="E34" s="45"/>
      <c r="F34" s="53">
        <v>115640000</v>
      </c>
      <c r="G34" s="45"/>
      <c r="H34" s="53">
        <v>0</v>
      </c>
      <c r="I34" s="53"/>
      <c r="J34" s="53">
        <v>0</v>
      </c>
      <c r="K34" s="45"/>
      <c r="L34" s="53">
        <v>0</v>
      </c>
    </row>
    <row r="35" spans="1:12" ht="24" customHeight="1">
      <c r="A35" s="67" t="s">
        <v>456</v>
      </c>
      <c r="B35" s="46"/>
      <c r="C35" s="45"/>
      <c r="D35" s="45"/>
      <c r="E35" s="45"/>
      <c r="F35" s="53">
        <v>31000000</v>
      </c>
      <c r="G35" s="45"/>
      <c r="H35" s="53">
        <v>50000000</v>
      </c>
      <c r="I35" s="53"/>
      <c r="J35" s="53">
        <v>31000000</v>
      </c>
      <c r="K35" s="45"/>
      <c r="L35" s="53">
        <v>50000000</v>
      </c>
    </row>
    <row r="36" spans="1:12" ht="24" customHeight="1">
      <c r="A36" s="251" t="s">
        <v>457</v>
      </c>
      <c r="B36" s="46"/>
      <c r="C36" s="45"/>
      <c r="D36" s="45"/>
      <c r="E36" s="45"/>
      <c r="F36" s="53">
        <v>18000000</v>
      </c>
      <c r="G36" s="45"/>
      <c r="H36" s="53">
        <v>3600000</v>
      </c>
      <c r="I36" s="53"/>
      <c r="J36" s="53">
        <v>0</v>
      </c>
      <c r="K36" s="45"/>
      <c r="L36" s="53">
        <v>0</v>
      </c>
    </row>
    <row r="37" spans="1:12" ht="24" customHeight="1">
      <c r="A37" s="67"/>
      <c r="B37" s="252" t="s">
        <v>458</v>
      </c>
      <c r="C37" s="45"/>
      <c r="D37" s="45"/>
      <c r="E37" s="45"/>
      <c r="F37" s="59">
        <f>SUM(F32:F36)</f>
        <v>164640000</v>
      </c>
      <c r="G37" s="45"/>
      <c r="H37" s="59">
        <f>SUM(H32:H36)</f>
        <v>94793271</v>
      </c>
      <c r="I37" s="53"/>
      <c r="J37" s="59">
        <f>SUM(J32:J36)</f>
        <v>1418681287.6400001</v>
      </c>
      <c r="K37" s="45"/>
      <c r="L37" s="59">
        <f>SUM(L32:L36)</f>
        <v>1065000000</v>
      </c>
    </row>
    <row r="38" spans="1:12" ht="24" customHeight="1">
      <c r="A38" s="67"/>
      <c r="B38" s="252"/>
      <c r="C38" s="45"/>
      <c r="D38" s="45"/>
      <c r="E38" s="45"/>
      <c r="F38" s="70"/>
      <c r="G38" s="45"/>
      <c r="H38" s="70"/>
      <c r="I38" s="53"/>
      <c r="J38" s="70"/>
      <c r="K38" s="45"/>
      <c r="L38" s="70"/>
    </row>
    <row r="39" spans="1:12" ht="24" customHeight="1">
      <c r="A39" s="200"/>
      <c r="C39" s="56" t="s">
        <v>27</v>
      </c>
      <c r="D39" s="57"/>
      <c r="G39" s="151"/>
      <c r="H39" s="151"/>
      <c r="I39" s="151"/>
      <c r="J39" s="151"/>
      <c r="K39" s="151"/>
      <c r="L39" s="151"/>
    </row>
    <row r="40" spans="1:12" ht="24" customHeight="1">
      <c r="A40" s="200"/>
      <c r="C40" s="93" t="s">
        <v>459</v>
      </c>
      <c r="D40" s="57"/>
      <c r="G40" s="151"/>
      <c r="H40" s="151"/>
      <c r="I40" s="151"/>
      <c r="J40" s="151"/>
      <c r="K40" s="151"/>
      <c r="L40" s="151"/>
    </row>
    <row r="41" spans="1:12" ht="23.25" customHeight="1">
      <c r="A41" s="540" t="s">
        <v>460</v>
      </c>
      <c r="B41" s="540"/>
      <c r="C41" s="540"/>
      <c r="D41" s="540"/>
      <c r="E41" s="540"/>
      <c r="F41" s="540"/>
      <c r="G41" s="540"/>
      <c r="H41" s="540"/>
      <c r="I41" s="540"/>
      <c r="J41" s="540"/>
      <c r="K41" s="540"/>
      <c r="L41" s="540"/>
    </row>
    <row r="42" spans="1:12" ht="23.25" customHeight="1">
      <c r="A42" s="174"/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</row>
    <row r="43" spans="1:12" ht="23.25" customHeight="1">
      <c r="A43" s="38" t="s">
        <v>417</v>
      </c>
    </row>
    <row r="44" spans="1:12" ht="23.25" customHeight="1">
      <c r="C44" s="46"/>
      <c r="D44" s="151"/>
      <c r="E44" s="151"/>
      <c r="F44" s="246"/>
      <c r="G44" s="246"/>
      <c r="H44" s="246"/>
      <c r="I44" s="246"/>
      <c r="J44" s="246"/>
      <c r="K44" s="246"/>
      <c r="L44" s="247" t="s">
        <v>446</v>
      </c>
    </row>
    <row r="45" spans="1:12" ht="23.25" customHeight="1">
      <c r="C45" s="46"/>
      <c r="D45" s="151"/>
      <c r="E45" s="151"/>
      <c r="F45" s="248"/>
      <c r="G45" s="244" t="s">
        <v>447</v>
      </c>
      <c r="H45" s="244"/>
      <c r="I45" s="151"/>
      <c r="J45" s="248"/>
      <c r="K45" s="244" t="s">
        <v>448</v>
      </c>
      <c r="L45" s="248"/>
    </row>
    <row r="46" spans="1:12" ht="23.25" customHeight="1">
      <c r="A46" s="46"/>
      <c r="B46" s="200"/>
      <c r="C46" s="46"/>
      <c r="D46" s="151"/>
      <c r="E46" s="151"/>
      <c r="F46" s="249" t="s">
        <v>134</v>
      </c>
      <c r="G46" s="202"/>
      <c r="H46" s="249" t="s">
        <v>135</v>
      </c>
      <c r="I46" s="250"/>
      <c r="J46" s="249" t="str">
        <f>+F46</f>
        <v>2564</v>
      </c>
      <c r="K46" s="202"/>
      <c r="L46" s="249" t="str">
        <f>+H46</f>
        <v>2563</v>
      </c>
    </row>
    <row r="47" spans="1:12" ht="23.25" customHeight="1">
      <c r="A47" s="151" t="s">
        <v>461</v>
      </c>
      <c r="B47" s="46"/>
      <c r="C47" s="45"/>
      <c r="D47" s="45"/>
      <c r="E47" s="45"/>
      <c r="F47" s="53"/>
      <c r="G47" s="45"/>
      <c r="H47" s="53"/>
      <c r="I47" s="53"/>
      <c r="J47" s="53"/>
      <c r="K47" s="45"/>
      <c r="L47" s="53"/>
    </row>
    <row r="48" spans="1:12" ht="23.25" customHeight="1">
      <c r="A48" s="67" t="s">
        <v>462</v>
      </c>
      <c r="B48" s="46"/>
      <c r="C48" s="45"/>
      <c r="D48" s="45"/>
      <c r="E48" s="45"/>
      <c r="F48" s="53"/>
      <c r="G48" s="45"/>
      <c r="H48" s="53"/>
      <c r="I48" s="53"/>
      <c r="J48" s="53"/>
      <c r="K48" s="45"/>
      <c r="L48" s="53"/>
    </row>
    <row r="49" spans="1:12" ht="23.25" customHeight="1">
      <c r="B49" s="46" t="s">
        <v>463</v>
      </c>
      <c r="C49" s="45"/>
      <c r="D49" s="45"/>
      <c r="E49" s="45"/>
      <c r="F49" s="53">
        <v>95857699.700000003</v>
      </c>
      <c r="G49" s="45"/>
      <c r="H49" s="53">
        <v>84807699.459999993</v>
      </c>
      <c r="I49" s="53"/>
      <c r="J49" s="53">
        <v>95857699.700000003</v>
      </c>
      <c r="K49" s="45"/>
      <c r="L49" s="53">
        <v>84807699.459999993</v>
      </c>
    </row>
    <row r="50" spans="1:12" ht="23.25" customHeight="1">
      <c r="A50" s="45" t="s">
        <v>464</v>
      </c>
      <c r="B50" s="46"/>
      <c r="C50" s="45"/>
      <c r="D50" s="45"/>
      <c r="E50" s="45"/>
      <c r="F50" s="53"/>
      <c r="G50" s="45"/>
      <c r="H50" s="53"/>
      <c r="I50" s="53"/>
      <c r="J50" s="53"/>
      <c r="K50" s="45"/>
      <c r="L50" s="53"/>
    </row>
    <row r="51" spans="1:12" ht="23.25" customHeight="1">
      <c r="A51" s="251" t="s">
        <v>453</v>
      </c>
      <c r="B51" s="46"/>
      <c r="C51" s="45"/>
      <c r="D51" s="45"/>
      <c r="E51" s="45"/>
      <c r="F51" s="53">
        <v>0</v>
      </c>
      <c r="G51" s="45"/>
      <c r="H51" s="53">
        <v>0</v>
      </c>
      <c r="I51" s="53"/>
      <c r="J51" s="53">
        <v>107300073.89999999</v>
      </c>
      <c r="K51" s="45"/>
      <c r="L51" s="53">
        <v>63285588.980000004</v>
      </c>
    </row>
    <row r="52" spans="1:12" ht="23.25" customHeight="1">
      <c r="A52" s="67" t="s">
        <v>454</v>
      </c>
      <c r="B52" s="46"/>
      <c r="C52" s="45"/>
      <c r="D52" s="45"/>
      <c r="E52" s="45"/>
      <c r="F52" s="53">
        <v>0</v>
      </c>
      <c r="G52" s="45"/>
      <c r="H52" s="53">
        <v>3548090.99</v>
      </c>
      <c r="I52" s="53"/>
      <c r="J52" s="53">
        <v>0</v>
      </c>
      <c r="K52" s="45"/>
      <c r="L52" s="53">
        <v>0</v>
      </c>
    </row>
    <row r="53" spans="1:12" ht="23.25" customHeight="1">
      <c r="A53" s="67" t="s">
        <v>455</v>
      </c>
      <c r="B53" s="46"/>
      <c r="C53" s="45"/>
      <c r="D53" s="45"/>
      <c r="E53" s="45"/>
      <c r="F53" s="53">
        <v>468896.44</v>
      </c>
      <c r="G53" s="45"/>
      <c r="H53" s="53">
        <v>0</v>
      </c>
      <c r="I53" s="53"/>
      <c r="J53" s="53">
        <v>0</v>
      </c>
      <c r="K53" s="45"/>
      <c r="L53" s="53">
        <v>0</v>
      </c>
    </row>
    <row r="54" spans="1:12" ht="23.25" customHeight="1">
      <c r="A54" s="67" t="s">
        <v>456</v>
      </c>
      <c r="B54" s="46"/>
      <c r="C54" s="45"/>
      <c r="D54" s="45"/>
      <c r="E54" s="45"/>
      <c r="F54" s="53">
        <f>J54</f>
        <v>2915783.56</v>
      </c>
      <c r="G54" s="45"/>
      <c r="H54" s="53">
        <v>2236643.85</v>
      </c>
      <c r="I54" s="53"/>
      <c r="J54" s="53">
        <v>2915783.56</v>
      </c>
      <c r="K54" s="45"/>
      <c r="L54" s="53">
        <v>2236643.85</v>
      </c>
    </row>
    <row r="55" spans="1:12" ht="23.25" customHeight="1">
      <c r="A55" s="67" t="s">
        <v>465</v>
      </c>
      <c r="B55" s="46"/>
      <c r="C55" s="45"/>
      <c r="D55" s="45"/>
      <c r="E55" s="45"/>
      <c r="F55" s="53"/>
      <c r="G55" s="45"/>
      <c r="H55" s="53"/>
      <c r="I55" s="53"/>
      <c r="J55" s="53"/>
      <c r="K55" s="45"/>
      <c r="L55" s="53"/>
    </row>
    <row r="56" spans="1:12" ht="23.25" customHeight="1">
      <c r="B56" s="46" t="s">
        <v>463</v>
      </c>
      <c r="C56" s="45"/>
      <c r="D56" s="45"/>
      <c r="E56" s="45"/>
      <c r="F56" s="53">
        <f>J56</f>
        <v>15386315.27</v>
      </c>
      <c r="G56" s="45"/>
      <c r="H56" s="53">
        <v>9825858.7799999993</v>
      </c>
      <c r="I56" s="53"/>
      <c r="J56" s="53">
        <v>15386315.27</v>
      </c>
      <c r="K56" s="45"/>
      <c r="L56" s="53">
        <v>9825858.7799999993</v>
      </c>
    </row>
    <row r="57" spans="1:12" ht="23.25" customHeight="1">
      <c r="A57" s="251" t="s">
        <v>466</v>
      </c>
      <c r="B57" s="46"/>
      <c r="C57" s="45"/>
      <c r="D57" s="45"/>
      <c r="E57" s="45"/>
    </row>
    <row r="58" spans="1:12" ht="23.25" customHeight="1">
      <c r="A58" s="251"/>
      <c r="B58" s="46" t="s">
        <v>467</v>
      </c>
      <c r="C58" s="45"/>
      <c r="D58" s="45"/>
      <c r="E58" s="45"/>
      <c r="F58" s="53">
        <v>513890.13999999996</v>
      </c>
      <c r="G58" s="45"/>
      <c r="H58" s="53">
        <v>59592.32</v>
      </c>
      <c r="I58" s="53"/>
      <c r="J58" s="53">
        <v>0</v>
      </c>
      <c r="K58" s="45"/>
      <c r="L58" s="53">
        <v>0</v>
      </c>
    </row>
    <row r="59" spans="1:12" ht="23.25" customHeight="1">
      <c r="A59" s="67"/>
      <c r="B59" s="252" t="s">
        <v>458</v>
      </c>
      <c r="C59" s="45"/>
      <c r="D59" s="45"/>
      <c r="E59" s="45"/>
      <c r="F59" s="59">
        <f>SUM(F51:F58)</f>
        <v>19284885.41</v>
      </c>
      <c r="G59" s="45"/>
      <c r="H59" s="59">
        <f>SUM(H51:H58)</f>
        <v>15670185.939999999</v>
      </c>
      <c r="I59" s="53"/>
      <c r="J59" s="59">
        <f>SUM(J51:J58)</f>
        <v>125602172.72999999</v>
      </c>
      <c r="K59" s="45"/>
      <c r="L59" s="59">
        <f>SUM(L51:L58)</f>
        <v>75348091.609999999</v>
      </c>
    </row>
    <row r="60" spans="1:12" ht="23.25" customHeight="1">
      <c r="A60" s="151" t="s">
        <v>468</v>
      </c>
      <c r="B60" s="46"/>
      <c r="C60" s="45"/>
      <c r="D60" s="45"/>
      <c r="E60" s="45"/>
      <c r="F60" s="53"/>
      <c r="G60" s="45"/>
      <c r="H60" s="53"/>
      <c r="I60" s="53"/>
      <c r="J60" s="53"/>
      <c r="K60" s="45"/>
      <c r="L60" s="53"/>
    </row>
    <row r="61" spans="1:12" ht="23.25" customHeight="1">
      <c r="A61" s="67" t="s">
        <v>469</v>
      </c>
      <c r="B61" s="46"/>
      <c r="C61" s="45"/>
      <c r="D61" s="45"/>
      <c r="E61" s="45"/>
      <c r="F61" s="53">
        <v>0</v>
      </c>
      <c r="G61" s="45"/>
      <c r="H61" s="53">
        <v>0</v>
      </c>
      <c r="I61" s="53"/>
      <c r="J61" s="53">
        <v>154912.78</v>
      </c>
      <c r="K61" s="45"/>
      <c r="L61" s="53">
        <v>1275.23</v>
      </c>
    </row>
    <row r="62" spans="1:12" ht="23.25" customHeight="1">
      <c r="A62" s="151" t="s">
        <v>470</v>
      </c>
      <c r="B62" s="46"/>
      <c r="C62" s="45"/>
      <c r="D62" s="45"/>
      <c r="E62" s="45"/>
      <c r="F62" s="53"/>
      <c r="G62" s="45"/>
      <c r="H62" s="53"/>
      <c r="I62" s="53"/>
      <c r="J62" s="53"/>
      <c r="K62" s="45"/>
      <c r="L62" s="53"/>
    </row>
    <row r="63" spans="1:12" ht="23.25" customHeight="1">
      <c r="A63" s="67" t="s">
        <v>469</v>
      </c>
      <c r="B63" s="46"/>
      <c r="C63" s="45"/>
      <c r="D63" s="45"/>
      <c r="E63" s="45"/>
      <c r="F63" s="53">
        <v>0</v>
      </c>
      <c r="G63" s="45"/>
      <c r="H63" s="53">
        <v>0</v>
      </c>
      <c r="I63" s="53"/>
      <c r="J63" s="53">
        <v>17291358.23</v>
      </c>
      <c r="K63" s="45"/>
      <c r="L63" s="53">
        <v>7665120.8700000001</v>
      </c>
    </row>
    <row r="64" spans="1:12" ht="23.25" customHeight="1">
      <c r="A64" s="67" t="s">
        <v>471</v>
      </c>
      <c r="B64" s="46"/>
      <c r="C64" s="45"/>
      <c r="D64" s="45"/>
      <c r="E64" s="45"/>
      <c r="F64" s="53">
        <f>+J64</f>
        <v>4299066.68</v>
      </c>
      <c r="G64" s="45"/>
      <c r="H64" s="53">
        <v>17196261.68</v>
      </c>
      <c r="I64" s="53"/>
      <c r="J64" s="53">
        <v>4299066.68</v>
      </c>
      <c r="K64" s="45"/>
      <c r="L64" s="53">
        <v>17196261.68</v>
      </c>
    </row>
    <row r="65" spans="1:12" ht="23.25" customHeight="1">
      <c r="A65" s="67"/>
      <c r="B65" s="252" t="s">
        <v>458</v>
      </c>
      <c r="C65" s="45"/>
      <c r="D65" s="45"/>
      <c r="E65" s="45"/>
      <c r="F65" s="55">
        <f>SUM(F63:F64)</f>
        <v>4299066.68</v>
      </c>
      <c r="G65" s="45"/>
      <c r="H65" s="55">
        <f>SUM(H63:H64)</f>
        <v>17196261.68</v>
      </c>
      <c r="I65" s="45"/>
      <c r="J65" s="55">
        <f>SUM(J63:J64)</f>
        <v>21590424.91</v>
      </c>
      <c r="K65" s="53"/>
      <c r="L65" s="55">
        <f>SUM(L63:L64)</f>
        <v>24861382.550000001</v>
      </c>
    </row>
    <row r="66" spans="1:12" ht="23.25" customHeight="1">
      <c r="A66" s="45" t="s">
        <v>472</v>
      </c>
      <c r="B66" s="45"/>
      <c r="C66" s="45"/>
      <c r="D66" s="45"/>
      <c r="E66" s="45"/>
      <c r="F66" s="45"/>
      <c r="G66" s="52"/>
      <c r="H66" s="45"/>
      <c r="I66" s="53"/>
      <c r="J66" s="53"/>
      <c r="K66" s="45"/>
      <c r="L66" s="53"/>
    </row>
    <row r="67" spans="1:12" ht="23.25" customHeight="1">
      <c r="A67" s="251" t="s">
        <v>473</v>
      </c>
      <c r="B67" s="46"/>
      <c r="C67" s="45"/>
      <c r="D67" s="45"/>
      <c r="E67" s="45"/>
      <c r="F67" s="45"/>
      <c r="G67" s="52"/>
      <c r="I67" s="53"/>
      <c r="J67" s="53"/>
      <c r="K67" s="45"/>
    </row>
    <row r="68" spans="1:12" ht="23.25" customHeight="1">
      <c r="A68" s="251"/>
      <c r="B68" s="46" t="s">
        <v>474</v>
      </c>
      <c r="C68" s="45"/>
      <c r="D68" s="45"/>
      <c r="E68" s="45"/>
      <c r="F68" s="45">
        <v>0</v>
      </c>
      <c r="G68" s="52"/>
      <c r="H68" s="45">
        <v>0</v>
      </c>
      <c r="I68" s="53"/>
      <c r="J68" s="53">
        <v>4155184.8299999996</v>
      </c>
      <c r="K68" s="45"/>
      <c r="L68" s="53">
        <v>5032328.0599999996</v>
      </c>
    </row>
    <row r="69" spans="1:12" ht="23.25" customHeight="1">
      <c r="A69" s="45" t="s">
        <v>475</v>
      </c>
      <c r="B69" s="46"/>
      <c r="C69" s="45"/>
      <c r="D69" s="45"/>
      <c r="E69" s="45"/>
      <c r="F69" s="45"/>
      <c r="G69" s="52"/>
      <c r="H69" s="45"/>
      <c r="I69" s="53"/>
      <c r="J69" s="53"/>
      <c r="K69" s="45"/>
      <c r="L69" s="53"/>
    </row>
    <row r="70" spans="1:12" ht="23.25" customHeight="1">
      <c r="A70" s="251" t="s">
        <v>476</v>
      </c>
      <c r="B70" s="46"/>
      <c r="C70" s="45"/>
      <c r="D70" s="45"/>
      <c r="E70" s="45"/>
      <c r="F70" s="53"/>
      <c r="G70" s="45"/>
      <c r="I70" s="53"/>
      <c r="J70" s="53"/>
      <c r="K70" s="45"/>
      <c r="L70" s="53"/>
    </row>
    <row r="71" spans="1:12" ht="23.25" customHeight="1">
      <c r="A71" s="251"/>
      <c r="B71" s="46" t="s">
        <v>474</v>
      </c>
      <c r="C71" s="45"/>
      <c r="D71" s="45"/>
      <c r="E71" s="45"/>
      <c r="F71" s="53">
        <v>0</v>
      </c>
      <c r="G71" s="45"/>
      <c r="H71" s="53">
        <v>0</v>
      </c>
      <c r="I71" s="53"/>
      <c r="J71" s="53">
        <v>23893164.23</v>
      </c>
      <c r="K71" s="45"/>
      <c r="L71" s="53">
        <v>10888779.689999999</v>
      </c>
    </row>
    <row r="72" spans="1:12" ht="23.25" customHeight="1">
      <c r="A72" s="45" t="s">
        <v>477</v>
      </c>
      <c r="B72" s="46"/>
      <c r="C72" s="45"/>
      <c r="D72" s="45"/>
      <c r="E72" s="45"/>
      <c r="F72" s="53"/>
      <c r="G72" s="45"/>
      <c r="H72" s="53"/>
      <c r="I72" s="53"/>
      <c r="J72" s="53"/>
      <c r="K72" s="45"/>
      <c r="L72" s="53"/>
    </row>
    <row r="73" spans="1:12" ht="23.25" customHeight="1">
      <c r="A73" s="67" t="s">
        <v>469</v>
      </c>
      <c r="B73" s="46"/>
      <c r="C73" s="45"/>
      <c r="D73" s="45"/>
      <c r="E73" s="45"/>
      <c r="F73" s="53">
        <v>0</v>
      </c>
      <c r="G73" s="45"/>
      <c r="H73" s="53">
        <v>0</v>
      </c>
      <c r="I73" s="53"/>
      <c r="J73" s="53">
        <v>1538455.14</v>
      </c>
      <c r="K73" s="45"/>
      <c r="L73" s="53">
        <v>23101616.800000001</v>
      </c>
    </row>
    <row r="74" spans="1:12" ht="23.25" customHeight="1">
      <c r="A74" s="151" t="s">
        <v>478</v>
      </c>
      <c r="B74" s="45"/>
      <c r="C74" s="45"/>
      <c r="D74" s="45"/>
      <c r="E74" s="45"/>
      <c r="F74" s="45"/>
      <c r="G74" s="52"/>
      <c r="H74" s="45"/>
      <c r="I74" s="53"/>
      <c r="J74" s="53"/>
      <c r="K74" s="45"/>
      <c r="L74" s="53"/>
    </row>
    <row r="75" spans="1:12" ht="23.25" customHeight="1">
      <c r="A75" s="251" t="s">
        <v>476</v>
      </c>
      <c r="B75" s="46"/>
      <c r="C75" s="45"/>
      <c r="D75" s="45"/>
      <c r="E75" s="45"/>
      <c r="F75" s="45"/>
      <c r="G75" s="52"/>
      <c r="I75" s="53"/>
      <c r="J75" s="53"/>
      <c r="K75" s="45"/>
      <c r="L75" s="53"/>
    </row>
    <row r="76" spans="1:12" ht="23.25" customHeight="1">
      <c r="A76" s="54"/>
      <c r="B76" s="46" t="s">
        <v>474</v>
      </c>
      <c r="C76" s="45"/>
      <c r="D76" s="45"/>
      <c r="E76" s="45"/>
      <c r="F76" s="53">
        <v>0</v>
      </c>
      <c r="G76" s="45"/>
      <c r="H76" s="45">
        <v>0</v>
      </c>
      <c r="I76" s="53"/>
      <c r="J76" s="53">
        <v>140379.76999999999</v>
      </c>
      <c r="K76" s="45"/>
      <c r="L76" s="53">
        <v>140379.76999999999</v>
      </c>
    </row>
    <row r="77" spans="1:12">
      <c r="A77" s="54"/>
      <c r="B77" s="46"/>
      <c r="C77" s="45"/>
      <c r="D77" s="45"/>
      <c r="E77" s="45"/>
      <c r="F77" s="53"/>
      <c r="G77" s="45"/>
      <c r="H77" s="45"/>
      <c r="I77" s="53"/>
      <c r="J77" s="53"/>
      <c r="K77" s="45"/>
      <c r="L77" s="53"/>
    </row>
    <row r="78" spans="1:12">
      <c r="A78" s="67"/>
      <c r="B78" s="252"/>
      <c r="C78" s="45"/>
      <c r="D78" s="45"/>
      <c r="E78" s="45"/>
      <c r="F78" s="52"/>
      <c r="G78" s="45"/>
      <c r="H78" s="52"/>
      <c r="I78" s="45"/>
      <c r="J78" s="52"/>
      <c r="K78" s="53"/>
      <c r="L78" s="52"/>
    </row>
    <row r="79" spans="1:12" ht="23.25" customHeight="1">
      <c r="A79" s="200"/>
      <c r="C79" s="56" t="s">
        <v>27</v>
      </c>
      <c r="D79" s="57"/>
      <c r="G79" s="151"/>
      <c r="H79" s="151"/>
      <c r="I79" s="151"/>
      <c r="J79" s="151"/>
      <c r="K79" s="151"/>
      <c r="L79" s="151"/>
    </row>
    <row r="80" spans="1:12" ht="23.25" customHeight="1">
      <c r="A80" s="200"/>
      <c r="C80" s="93" t="s">
        <v>459</v>
      </c>
      <c r="D80" s="57"/>
      <c r="G80" s="151"/>
      <c r="H80" s="151"/>
      <c r="I80" s="151"/>
      <c r="J80" s="151"/>
      <c r="K80" s="151"/>
      <c r="L80" s="151"/>
    </row>
    <row r="81" spans="1:12" ht="23.25" customHeight="1">
      <c r="A81" s="200"/>
      <c r="C81" s="93"/>
      <c r="D81" s="57"/>
      <c r="G81" s="151"/>
      <c r="H81" s="151"/>
      <c r="I81" s="151"/>
      <c r="J81" s="151"/>
      <c r="K81" s="151"/>
      <c r="L81" s="151"/>
    </row>
    <row r="82" spans="1:12" ht="24" customHeight="1">
      <c r="A82" s="540" t="s">
        <v>479</v>
      </c>
      <c r="B82" s="540"/>
      <c r="C82" s="540"/>
      <c r="D82" s="540"/>
      <c r="E82" s="540"/>
      <c r="F82" s="540"/>
      <c r="G82" s="540"/>
      <c r="H82" s="540"/>
      <c r="I82" s="540"/>
      <c r="J82" s="540"/>
      <c r="K82" s="540"/>
      <c r="L82" s="540"/>
    </row>
    <row r="83" spans="1:12" ht="24" customHeight="1">
      <c r="A83" s="174"/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</row>
    <row r="84" spans="1:12" ht="24" customHeight="1">
      <c r="A84" s="38" t="s">
        <v>417</v>
      </c>
    </row>
    <row r="85" spans="1:12" ht="24" customHeight="1">
      <c r="A85" s="46" t="s">
        <v>480</v>
      </c>
      <c r="B85" s="200"/>
      <c r="C85" s="46"/>
      <c r="D85" s="151"/>
      <c r="E85" s="151"/>
      <c r="F85" s="151"/>
      <c r="G85" s="151"/>
      <c r="H85" s="151"/>
      <c r="I85" s="151"/>
      <c r="J85" s="46"/>
      <c r="K85" s="46"/>
      <c r="L85" s="46"/>
    </row>
    <row r="86" spans="1:12" ht="24" customHeight="1">
      <c r="A86" s="46"/>
      <c r="B86" s="200"/>
      <c r="C86" s="46"/>
      <c r="D86" s="151"/>
      <c r="E86" s="151"/>
      <c r="F86" s="151"/>
      <c r="G86" s="151"/>
      <c r="H86" s="151"/>
      <c r="I86" s="151"/>
      <c r="J86" s="46"/>
      <c r="K86" s="46"/>
      <c r="L86" s="247" t="s">
        <v>481</v>
      </c>
    </row>
    <row r="87" spans="1:12" ht="24" customHeight="1">
      <c r="A87" s="46"/>
      <c r="B87" s="200"/>
      <c r="C87" s="46"/>
      <c r="D87" s="151"/>
      <c r="E87" s="151"/>
      <c r="F87" s="543" t="s">
        <v>447</v>
      </c>
      <c r="G87" s="543"/>
      <c r="H87" s="543"/>
      <c r="I87" s="543"/>
      <c r="J87" s="543"/>
      <c r="K87" s="543"/>
      <c r="L87" s="543"/>
    </row>
    <row r="88" spans="1:12" ht="24" customHeight="1">
      <c r="A88" s="46"/>
      <c r="B88" s="200"/>
      <c r="C88" s="46"/>
      <c r="D88" s="151"/>
      <c r="E88" s="151"/>
      <c r="F88" s="253" t="s">
        <v>482</v>
      </c>
      <c r="G88" s="151"/>
      <c r="H88" s="244" t="s">
        <v>483</v>
      </c>
      <c r="I88" s="203"/>
      <c r="J88" s="243" t="s">
        <v>484</v>
      </c>
      <c r="K88" s="46"/>
      <c r="L88" s="254" t="s">
        <v>485</v>
      </c>
    </row>
    <row r="89" spans="1:12" ht="24" customHeight="1">
      <c r="A89" s="45" t="s">
        <v>452</v>
      </c>
      <c r="B89" s="45"/>
      <c r="C89" s="45"/>
      <c r="D89" s="45"/>
      <c r="E89" s="45"/>
      <c r="F89" s="45"/>
      <c r="G89" s="45"/>
      <c r="H89" s="45"/>
      <c r="I89" s="53"/>
      <c r="J89" s="52"/>
      <c r="K89" s="45"/>
      <c r="L89" s="58"/>
    </row>
    <row r="90" spans="1:12" ht="24" customHeight="1">
      <c r="A90" s="67" t="s">
        <v>486</v>
      </c>
      <c r="B90" s="46"/>
      <c r="C90" s="45"/>
      <c r="D90" s="45"/>
      <c r="E90" s="45"/>
      <c r="F90" s="53">
        <v>41193271</v>
      </c>
      <c r="G90" s="45"/>
      <c r="H90" s="53">
        <v>0</v>
      </c>
      <c r="I90" s="53"/>
      <c r="J90" s="515">
        <v>-41193271</v>
      </c>
      <c r="K90" s="45"/>
      <c r="L90" s="53">
        <f>SUM(F90:K90)</f>
        <v>0</v>
      </c>
    </row>
    <row r="91" spans="1:12" ht="24" customHeight="1">
      <c r="A91" s="67" t="s">
        <v>455</v>
      </c>
      <c r="B91" s="46"/>
      <c r="C91" s="45"/>
      <c r="D91" s="45"/>
      <c r="E91" s="45"/>
      <c r="F91" s="53">
        <v>0</v>
      </c>
      <c r="G91" s="45"/>
      <c r="H91" s="53">
        <v>115640000</v>
      </c>
      <c r="I91" s="53"/>
      <c r="J91" s="515">
        <v>0</v>
      </c>
      <c r="K91" s="45"/>
      <c r="L91" s="53">
        <f>SUM(F91:K91)</f>
        <v>115640000</v>
      </c>
    </row>
    <row r="92" spans="1:12" ht="24" customHeight="1">
      <c r="A92" s="67" t="s">
        <v>487</v>
      </c>
      <c r="B92" s="46"/>
      <c r="C92" s="45"/>
      <c r="D92" s="45"/>
      <c r="E92" s="45"/>
      <c r="F92" s="53">
        <v>50000000</v>
      </c>
      <c r="G92" s="45"/>
      <c r="H92" s="53">
        <v>0</v>
      </c>
      <c r="I92" s="53"/>
      <c r="J92" s="515">
        <v>-19000000</v>
      </c>
      <c r="K92" s="45"/>
      <c r="L92" s="53">
        <f>SUM(F92:J92)</f>
        <v>31000000</v>
      </c>
    </row>
    <row r="93" spans="1:12" ht="24" customHeight="1">
      <c r="A93" s="67" t="s">
        <v>457</v>
      </c>
      <c r="B93" s="46"/>
      <c r="C93" s="45"/>
      <c r="D93" s="45"/>
      <c r="E93" s="45"/>
      <c r="F93" s="53">
        <v>3600000</v>
      </c>
      <c r="G93" s="45"/>
      <c r="H93" s="53">
        <v>14400000</v>
      </c>
      <c r="I93" s="53"/>
      <c r="J93" s="53">
        <v>0</v>
      </c>
      <c r="K93" s="45"/>
      <c r="L93" s="53">
        <f>SUM(F93:J93)</f>
        <v>18000000</v>
      </c>
    </row>
    <row r="94" spans="1:12" ht="24" customHeight="1">
      <c r="A94" s="54"/>
      <c r="B94" s="252" t="s">
        <v>458</v>
      </c>
      <c r="C94" s="45"/>
      <c r="D94" s="45"/>
      <c r="E94" s="45"/>
      <c r="F94" s="55">
        <f>SUM(F90:F93)</f>
        <v>94793271</v>
      </c>
      <c r="G94" s="45"/>
      <c r="H94" s="55">
        <f>SUM(H90:H93)</f>
        <v>130040000</v>
      </c>
      <c r="I94" s="53"/>
      <c r="J94" s="55">
        <f>SUM(J90:J93)</f>
        <v>-60193271</v>
      </c>
      <c r="K94" s="45"/>
      <c r="L94" s="55">
        <f>SUM(L90:L93)</f>
        <v>164640000</v>
      </c>
    </row>
    <row r="95" spans="1:12" ht="24" customHeight="1">
      <c r="A95" s="45" t="s">
        <v>461</v>
      </c>
      <c r="B95" s="252"/>
      <c r="C95" s="45"/>
      <c r="D95" s="45"/>
      <c r="E95" s="45"/>
      <c r="F95" s="52"/>
      <c r="G95" s="45"/>
      <c r="H95" s="52"/>
      <c r="I95" s="53"/>
      <c r="J95" s="52"/>
      <c r="K95" s="45"/>
      <c r="L95" s="52"/>
    </row>
    <row r="96" spans="1:12" ht="24" customHeight="1">
      <c r="A96" s="67" t="s">
        <v>462</v>
      </c>
      <c r="B96" s="46"/>
      <c r="C96" s="45"/>
      <c r="D96" s="45"/>
      <c r="E96" s="45"/>
      <c r="F96" s="52"/>
      <c r="G96" s="45"/>
      <c r="H96" s="52"/>
      <c r="I96" s="53"/>
      <c r="J96" s="52"/>
      <c r="K96" s="45"/>
      <c r="L96" s="52"/>
    </row>
    <row r="97" spans="1:12" ht="24" customHeight="1">
      <c r="B97" s="46" t="s">
        <v>463</v>
      </c>
      <c r="C97" s="45"/>
      <c r="D97" s="45"/>
      <c r="E97" s="45"/>
      <c r="F97" s="52">
        <v>84807699.460000008</v>
      </c>
      <c r="G97" s="45"/>
      <c r="H97" s="52">
        <v>11050000.24</v>
      </c>
      <c r="I97" s="53"/>
      <c r="J97" s="52">
        <v>0</v>
      </c>
      <c r="K97" s="45"/>
      <c r="L97" s="53">
        <f>SUM(F97:K97)</f>
        <v>95857699.700000003</v>
      </c>
    </row>
    <row r="98" spans="1:12" ht="24" customHeight="1">
      <c r="A98" s="45" t="s">
        <v>464</v>
      </c>
      <c r="B98" s="45"/>
      <c r="C98" s="45"/>
      <c r="D98" s="45"/>
      <c r="E98" s="45"/>
      <c r="F98" s="45"/>
      <c r="G98" s="52"/>
      <c r="K98" s="45"/>
      <c r="L98" s="53"/>
    </row>
    <row r="99" spans="1:12" ht="24" customHeight="1">
      <c r="A99" s="67" t="s">
        <v>486</v>
      </c>
      <c r="B99" s="46"/>
      <c r="C99" s="45"/>
      <c r="D99" s="45"/>
      <c r="E99" s="45"/>
      <c r="F99" s="53">
        <v>3548090.99</v>
      </c>
      <c r="G99" s="45"/>
      <c r="H99" s="53">
        <v>1000812.4800000001</v>
      </c>
      <c r="I99" s="53"/>
      <c r="J99" s="515">
        <v>-4548903.47</v>
      </c>
      <c r="K99" s="45"/>
      <c r="L99" s="53">
        <f>SUM(F99:K99)</f>
        <v>0</v>
      </c>
    </row>
    <row r="100" spans="1:12" ht="24" customHeight="1">
      <c r="A100" s="67" t="s">
        <v>455</v>
      </c>
      <c r="B100" s="46"/>
      <c r="C100" s="45"/>
      <c r="D100" s="45"/>
      <c r="E100" s="45"/>
      <c r="F100" s="53">
        <v>0</v>
      </c>
      <c r="G100" s="45"/>
      <c r="H100" s="53">
        <v>468896.44</v>
      </c>
      <c r="I100" s="53"/>
      <c r="J100" s="515">
        <v>0</v>
      </c>
      <c r="K100" s="45"/>
      <c r="L100" s="53">
        <f>SUM(F100:K100)</f>
        <v>468896.44</v>
      </c>
    </row>
    <row r="101" spans="1:12" ht="24" customHeight="1">
      <c r="A101" s="67" t="s">
        <v>487</v>
      </c>
      <c r="B101" s="46"/>
      <c r="C101" s="45"/>
      <c r="D101" s="45"/>
      <c r="E101" s="45"/>
      <c r="F101" s="53">
        <v>2236643.8499999992</v>
      </c>
      <c r="G101" s="45"/>
      <c r="H101" s="53">
        <f>+J149</f>
        <v>1874413.6900000002</v>
      </c>
      <c r="I101" s="53"/>
      <c r="J101" s="515">
        <v>-1195273.98</v>
      </c>
      <c r="K101" s="45"/>
      <c r="L101" s="53">
        <f>SUM(F101:K101)</f>
        <v>2915783.5599999991</v>
      </c>
    </row>
    <row r="102" spans="1:12" ht="24" customHeight="1">
      <c r="A102" s="67" t="s">
        <v>465</v>
      </c>
      <c r="B102" s="46"/>
      <c r="C102" s="45"/>
      <c r="D102" s="45"/>
      <c r="E102" s="45"/>
      <c r="F102" s="53"/>
      <c r="G102" s="45"/>
      <c r="H102" s="53"/>
      <c r="I102" s="53"/>
      <c r="J102" s="53"/>
      <c r="K102" s="45"/>
      <c r="L102" s="53"/>
    </row>
    <row r="103" spans="1:12" ht="24" customHeight="1">
      <c r="B103" s="46" t="s">
        <v>463</v>
      </c>
      <c r="C103" s="45"/>
      <c r="D103" s="45"/>
      <c r="E103" s="45"/>
      <c r="F103" s="53">
        <v>9825858.7799999993</v>
      </c>
      <c r="G103" s="45"/>
      <c r="H103" s="53">
        <f>+J151</f>
        <v>5560456.4900000002</v>
      </c>
      <c r="I103" s="53"/>
      <c r="J103" s="53">
        <v>0</v>
      </c>
      <c r="K103" s="45"/>
      <c r="L103" s="53">
        <f>SUM(F103:J103)</f>
        <v>15386315.27</v>
      </c>
    </row>
    <row r="104" spans="1:12" ht="24" customHeight="1">
      <c r="A104" s="67" t="s">
        <v>457</v>
      </c>
      <c r="B104" s="46"/>
      <c r="C104" s="45"/>
      <c r="D104" s="45"/>
      <c r="E104" s="45"/>
      <c r="F104" s="53">
        <v>59592.32</v>
      </c>
      <c r="G104" s="45"/>
      <c r="H104" s="53">
        <v>454297.81999999995</v>
      </c>
      <c r="I104" s="53"/>
      <c r="J104" s="53">
        <v>0</v>
      </c>
      <c r="K104" s="45"/>
      <c r="L104" s="53">
        <f>SUM(F104:K104)</f>
        <v>513890.13999999996</v>
      </c>
    </row>
    <row r="105" spans="1:12" ht="24" customHeight="1">
      <c r="A105" s="54"/>
      <c r="B105" s="252" t="s">
        <v>458</v>
      </c>
      <c r="C105" s="45"/>
      <c r="D105" s="45"/>
      <c r="E105" s="45"/>
      <c r="F105" s="59">
        <f>SUM(F99:F104)</f>
        <v>15670185.939999999</v>
      </c>
      <c r="G105" s="45"/>
      <c r="H105" s="59">
        <f>SUM(H99:H104)</f>
        <v>9358876.9200000018</v>
      </c>
      <c r="I105" s="53"/>
      <c r="J105" s="59">
        <f>SUM(J99:J104)</f>
        <v>-5744177.4499999993</v>
      </c>
      <c r="K105" s="45"/>
      <c r="L105" s="59">
        <f>SUM(L99:L104)</f>
        <v>19284885.41</v>
      </c>
    </row>
    <row r="106" spans="1:12" ht="24" customHeight="1">
      <c r="A106" s="46"/>
      <c r="B106" s="200"/>
      <c r="C106" s="46"/>
      <c r="D106" s="151"/>
      <c r="E106" s="151"/>
      <c r="F106" s="151"/>
      <c r="G106" s="151"/>
      <c r="H106" s="151"/>
      <c r="I106" s="151"/>
      <c r="J106" s="46"/>
      <c r="K106" s="46"/>
      <c r="L106" s="247" t="s">
        <v>481</v>
      </c>
    </row>
    <row r="107" spans="1:12" ht="24" customHeight="1">
      <c r="A107" s="46"/>
      <c r="B107" s="200"/>
      <c r="C107" s="46"/>
      <c r="D107" s="151"/>
      <c r="E107" s="151"/>
      <c r="F107" s="543" t="s">
        <v>448</v>
      </c>
      <c r="G107" s="543"/>
      <c r="H107" s="543"/>
      <c r="I107" s="543"/>
      <c r="J107" s="543"/>
      <c r="K107" s="543"/>
      <c r="L107" s="543"/>
    </row>
    <row r="108" spans="1:12" ht="24" customHeight="1">
      <c r="A108" s="46"/>
      <c r="B108" s="200"/>
      <c r="C108" s="46"/>
      <c r="D108" s="151"/>
      <c r="E108" s="151"/>
      <c r="F108" s="253" t="s">
        <v>482</v>
      </c>
      <c r="G108" s="151"/>
      <c r="H108" s="244" t="s">
        <v>483</v>
      </c>
      <c r="I108" s="203"/>
      <c r="J108" s="243" t="s">
        <v>484</v>
      </c>
      <c r="K108" s="46"/>
      <c r="L108" s="254" t="s">
        <v>485</v>
      </c>
    </row>
    <row r="109" spans="1:12" ht="24" customHeight="1">
      <c r="A109" s="45" t="s">
        <v>452</v>
      </c>
      <c r="B109" s="45"/>
      <c r="C109" s="45"/>
      <c r="D109" s="45"/>
      <c r="E109" s="45"/>
      <c r="F109" s="45"/>
      <c r="G109" s="45"/>
      <c r="H109" s="45"/>
      <c r="I109" s="53"/>
      <c r="J109" s="52"/>
      <c r="K109" s="45"/>
      <c r="L109" s="58"/>
    </row>
    <row r="110" spans="1:12" ht="24" customHeight="1">
      <c r="A110" s="251" t="s">
        <v>453</v>
      </c>
      <c r="B110" s="46"/>
      <c r="C110" s="45"/>
      <c r="D110" s="45"/>
      <c r="E110" s="45"/>
      <c r="F110" s="53">
        <v>1015000000</v>
      </c>
      <c r="G110" s="45"/>
      <c r="H110" s="53">
        <v>515000000</v>
      </c>
      <c r="I110" s="53"/>
      <c r="J110" s="515">
        <v>-142318712.36000001</v>
      </c>
      <c r="K110" s="45"/>
      <c r="L110" s="52">
        <f>SUM(F110:K110)</f>
        <v>1387681287.6399999</v>
      </c>
    </row>
    <row r="111" spans="1:12" ht="24" customHeight="1">
      <c r="A111" s="67" t="s">
        <v>487</v>
      </c>
      <c r="B111" s="46"/>
      <c r="C111" s="45"/>
      <c r="D111" s="45"/>
      <c r="E111" s="45"/>
      <c r="F111" s="53">
        <v>50000000</v>
      </c>
      <c r="G111" s="45"/>
      <c r="H111" s="53">
        <f>+H92</f>
        <v>0</v>
      </c>
      <c r="I111" s="53"/>
      <c r="J111" s="515">
        <f>+J92</f>
        <v>-19000000</v>
      </c>
      <c r="K111" s="45"/>
      <c r="L111" s="52">
        <f>SUM(F111:K111)</f>
        <v>31000000</v>
      </c>
    </row>
    <row r="112" spans="1:12" ht="24" customHeight="1">
      <c r="A112" s="54"/>
      <c r="B112" s="252" t="s">
        <v>458</v>
      </c>
      <c r="C112" s="45"/>
      <c r="D112" s="45"/>
      <c r="E112" s="45"/>
      <c r="F112" s="55">
        <f>SUM(F110:F111)</f>
        <v>1065000000</v>
      </c>
      <c r="G112" s="45"/>
      <c r="H112" s="55">
        <f>SUM(H110:H111)</f>
        <v>515000000</v>
      </c>
      <c r="I112" s="53"/>
      <c r="J112" s="55">
        <f>SUM(J110:J111)</f>
        <v>-161318712.36000001</v>
      </c>
      <c r="K112" s="45"/>
      <c r="L112" s="55">
        <f>SUM(L110:L111)</f>
        <v>1418681287.6399999</v>
      </c>
    </row>
    <row r="113" spans="1:12" ht="24" customHeight="1">
      <c r="A113" s="45" t="s">
        <v>461</v>
      </c>
      <c r="B113" s="252"/>
      <c r="C113" s="45"/>
      <c r="D113" s="45"/>
      <c r="E113" s="45"/>
      <c r="F113" s="52"/>
      <c r="G113" s="45"/>
      <c r="H113" s="52"/>
      <c r="I113" s="53"/>
      <c r="J113" s="52"/>
      <c r="K113" s="45"/>
      <c r="L113" s="52"/>
    </row>
    <row r="114" spans="1:12" ht="24" customHeight="1">
      <c r="A114" s="67" t="s">
        <v>462</v>
      </c>
      <c r="B114" s="46"/>
      <c r="C114" s="45"/>
      <c r="D114" s="45"/>
      <c r="E114" s="45"/>
      <c r="F114" s="52"/>
      <c r="G114" s="45"/>
      <c r="H114" s="52"/>
      <c r="I114" s="53"/>
      <c r="J114" s="52"/>
      <c r="K114" s="45"/>
      <c r="L114" s="52"/>
    </row>
    <row r="115" spans="1:12" ht="24" customHeight="1">
      <c r="B115" s="46" t="s">
        <v>463</v>
      </c>
      <c r="C115" s="45"/>
      <c r="D115" s="45"/>
      <c r="E115" s="45"/>
      <c r="F115" s="52">
        <v>84807699.460000008</v>
      </c>
      <c r="G115" s="45"/>
      <c r="H115" s="52">
        <f>+H97</f>
        <v>11050000.24</v>
      </c>
      <c r="I115" s="53"/>
      <c r="J115" s="52">
        <f>+J97</f>
        <v>0</v>
      </c>
      <c r="K115" s="45"/>
      <c r="L115" s="52">
        <f>SUM(F115:K115)</f>
        <v>95857699.700000003</v>
      </c>
    </row>
    <row r="116" spans="1:12" ht="24" customHeight="1">
      <c r="B116" s="46"/>
      <c r="C116" s="45"/>
      <c r="D116" s="45"/>
      <c r="E116" s="45"/>
      <c r="F116" s="52"/>
      <c r="G116" s="45"/>
      <c r="H116" s="52"/>
      <c r="I116" s="53"/>
      <c r="J116" s="52"/>
      <c r="K116" s="45"/>
      <c r="L116" s="52"/>
    </row>
    <row r="117" spans="1:12" ht="24" customHeight="1">
      <c r="A117" s="45"/>
      <c r="B117" s="45"/>
      <c r="C117" s="45"/>
      <c r="D117" s="45"/>
      <c r="E117" s="45"/>
      <c r="F117" s="45"/>
      <c r="G117" s="45"/>
      <c r="H117" s="45"/>
      <c r="I117" s="53"/>
      <c r="J117" s="52"/>
      <c r="K117" s="45"/>
      <c r="L117" s="58"/>
    </row>
    <row r="118" spans="1:12" ht="24" customHeight="1">
      <c r="A118" s="45"/>
      <c r="B118" s="45"/>
      <c r="C118" s="45"/>
      <c r="D118" s="45"/>
      <c r="E118" s="45"/>
      <c r="F118" s="45"/>
      <c r="G118" s="45"/>
      <c r="H118" s="45"/>
      <c r="I118" s="53"/>
      <c r="J118" s="52"/>
      <c r="K118" s="45"/>
      <c r="L118" s="58"/>
    </row>
    <row r="119" spans="1:12" ht="24" customHeight="1">
      <c r="A119" s="200"/>
      <c r="C119" s="56" t="s">
        <v>27</v>
      </c>
      <c r="D119" s="57"/>
      <c r="G119" s="151"/>
      <c r="H119" s="151"/>
      <c r="I119" s="151"/>
      <c r="J119" s="151"/>
      <c r="K119" s="151"/>
      <c r="L119" s="151"/>
    </row>
    <row r="120" spans="1:12" ht="24" customHeight="1">
      <c r="A120" s="200"/>
      <c r="C120" s="93" t="s">
        <v>459</v>
      </c>
      <c r="D120" s="57"/>
      <c r="G120" s="151"/>
      <c r="H120" s="151"/>
      <c r="I120" s="151"/>
      <c r="J120" s="151"/>
      <c r="K120" s="151"/>
      <c r="L120" s="151"/>
    </row>
    <row r="121" spans="1:12" ht="24" customHeight="1">
      <c r="A121" s="200"/>
      <c r="C121" s="93"/>
      <c r="D121" s="57"/>
      <c r="G121" s="151"/>
      <c r="H121" s="151"/>
      <c r="I121" s="151"/>
      <c r="J121" s="151"/>
      <c r="K121" s="151"/>
      <c r="L121" s="151"/>
    </row>
    <row r="122" spans="1:12" ht="24" customHeight="1">
      <c r="A122" s="540" t="s">
        <v>488</v>
      </c>
      <c r="B122" s="540"/>
      <c r="C122" s="540"/>
      <c r="D122" s="540"/>
      <c r="E122" s="540"/>
      <c r="F122" s="540"/>
      <c r="G122" s="540"/>
      <c r="H122" s="540"/>
      <c r="I122" s="540"/>
      <c r="J122" s="540"/>
      <c r="K122" s="540"/>
      <c r="L122" s="540"/>
    </row>
    <row r="123" spans="1:12" ht="24" customHeight="1">
      <c r="A123" s="174"/>
      <c r="B123" s="174"/>
      <c r="C123" s="174"/>
      <c r="D123" s="174"/>
      <c r="E123" s="174"/>
      <c r="F123" s="174"/>
      <c r="G123" s="174"/>
      <c r="H123" s="174"/>
      <c r="I123" s="174"/>
      <c r="J123" s="174"/>
      <c r="K123" s="174"/>
      <c r="L123" s="174"/>
    </row>
    <row r="124" spans="1:12" ht="24" customHeight="1">
      <c r="A124" s="38" t="s">
        <v>417</v>
      </c>
    </row>
    <row r="125" spans="1:12" ht="24" customHeight="1">
      <c r="A125" s="46"/>
      <c r="B125" s="200"/>
      <c r="C125" s="46"/>
      <c r="D125" s="151"/>
      <c r="E125" s="151"/>
      <c r="F125" s="151"/>
      <c r="G125" s="151"/>
      <c r="H125" s="151"/>
      <c r="I125" s="151"/>
      <c r="J125" s="46"/>
      <c r="K125" s="46"/>
      <c r="L125" s="247" t="s">
        <v>481</v>
      </c>
    </row>
    <row r="126" spans="1:12" ht="24" customHeight="1">
      <c r="A126" s="46"/>
      <c r="B126" s="200"/>
      <c r="C126" s="46"/>
      <c r="D126" s="151"/>
      <c r="E126" s="151"/>
      <c r="F126" s="543" t="s">
        <v>448</v>
      </c>
      <c r="G126" s="543"/>
      <c r="H126" s="543"/>
      <c r="I126" s="543"/>
      <c r="J126" s="543"/>
      <c r="K126" s="543"/>
      <c r="L126" s="543"/>
    </row>
    <row r="127" spans="1:12" ht="24" customHeight="1">
      <c r="A127" s="46"/>
      <c r="B127" s="200"/>
      <c r="C127" s="46"/>
      <c r="D127" s="151"/>
      <c r="E127" s="151"/>
      <c r="F127" s="253" t="s">
        <v>482</v>
      </c>
      <c r="G127" s="151"/>
      <c r="H127" s="244" t="s">
        <v>483</v>
      </c>
      <c r="I127" s="203"/>
      <c r="J127" s="243" t="s">
        <v>484</v>
      </c>
      <c r="K127" s="46"/>
      <c r="L127" s="254" t="s">
        <v>485</v>
      </c>
    </row>
    <row r="128" spans="1:12" ht="24" customHeight="1">
      <c r="A128" s="45" t="s">
        <v>464</v>
      </c>
      <c r="B128" s="45"/>
      <c r="C128" s="45"/>
      <c r="D128" s="45"/>
      <c r="E128" s="45"/>
      <c r="F128" s="45"/>
      <c r="G128" s="52"/>
      <c r="K128" s="45"/>
      <c r="L128" s="52"/>
    </row>
    <row r="129" spans="1:12" ht="24" customHeight="1">
      <c r="A129" s="251" t="s">
        <v>453</v>
      </c>
      <c r="B129" s="46"/>
      <c r="C129" s="45"/>
      <c r="D129" s="45"/>
      <c r="E129" s="45"/>
      <c r="F129" s="53">
        <v>63285588.980000004</v>
      </c>
      <c r="G129" s="45"/>
      <c r="H129" s="53">
        <v>50611745.159999996</v>
      </c>
      <c r="I129" s="53"/>
      <c r="J129" s="515">
        <v>-6597260.2400000002</v>
      </c>
      <c r="K129" s="45"/>
      <c r="L129" s="52">
        <f>SUM(F129:K129)</f>
        <v>107300073.90000001</v>
      </c>
    </row>
    <row r="130" spans="1:12" ht="24" customHeight="1">
      <c r="A130" s="67" t="s">
        <v>487</v>
      </c>
      <c r="B130" s="46"/>
      <c r="C130" s="45"/>
      <c r="D130" s="45"/>
      <c r="E130" s="45"/>
      <c r="F130" s="53">
        <v>2236643.85</v>
      </c>
      <c r="G130" s="45"/>
      <c r="H130" s="53">
        <f>+H101</f>
        <v>1874413.6900000002</v>
      </c>
      <c r="I130" s="53"/>
      <c r="J130" s="53">
        <f>+J101</f>
        <v>-1195273.98</v>
      </c>
      <c r="K130" s="45"/>
      <c r="L130" s="52">
        <f>SUM(F130:K130)</f>
        <v>2915783.56</v>
      </c>
    </row>
    <row r="131" spans="1:12" ht="24" customHeight="1">
      <c r="A131" s="67" t="s">
        <v>465</v>
      </c>
      <c r="B131" s="46"/>
      <c r="C131" s="45"/>
      <c r="D131" s="45"/>
      <c r="E131" s="45"/>
      <c r="F131" s="53"/>
      <c r="G131" s="45"/>
      <c r="H131" s="53"/>
      <c r="I131" s="53"/>
      <c r="J131" s="53"/>
      <c r="K131" s="45"/>
      <c r="L131" s="52"/>
    </row>
    <row r="132" spans="1:12" ht="24" customHeight="1">
      <c r="B132" s="46" t="s">
        <v>463</v>
      </c>
      <c r="C132" s="45"/>
      <c r="D132" s="45"/>
      <c r="E132" s="45"/>
      <c r="F132" s="53">
        <v>9825858.7799999993</v>
      </c>
      <c r="G132" s="45"/>
      <c r="H132" s="53">
        <f>H103</f>
        <v>5560456.4900000002</v>
      </c>
      <c r="I132" s="53"/>
      <c r="J132" s="53">
        <v>0</v>
      </c>
      <c r="K132" s="45"/>
      <c r="L132" s="52">
        <f>SUM(F132:J132)</f>
        <v>15386315.27</v>
      </c>
    </row>
    <row r="133" spans="1:12" ht="24" customHeight="1">
      <c r="A133" s="54"/>
      <c r="B133" s="252" t="s">
        <v>458</v>
      </c>
      <c r="C133" s="45"/>
      <c r="D133" s="45"/>
      <c r="E133" s="45"/>
      <c r="F133" s="59">
        <f>SUM(F129:F132)</f>
        <v>75348091.609999999</v>
      </c>
      <c r="G133" s="45"/>
      <c r="H133" s="59">
        <f>SUM(H129:H132)</f>
        <v>58046615.339999996</v>
      </c>
      <c r="I133" s="53"/>
      <c r="J133" s="59">
        <f>SUM(J129:J132)</f>
        <v>-7792534.2200000007</v>
      </c>
      <c r="K133" s="45"/>
      <c r="L133" s="59">
        <f>SUM(L129:L132)</f>
        <v>125602172.73</v>
      </c>
    </row>
    <row r="134" spans="1:12">
      <c r="A134" s="54"/>
      <c r="B134" s="252"/>
      <c r="C134" s="45"/>
      <c r="D134" s="45"/>
      <c r="E134" s="45"/>
      <c r="F134" s="70"/>
      <c r="G134" s="45"/>
      <c r="H134" s="70"/>
      <c r="I134" s="53"/>
      <c r="J134" s="96"/>
      <c r="K134" s="45"/>
      <c r="L134" s="70"/>
    </row>
    <row r="135" spans="1:12" ht="24" customHeight="1">
      <c r="A135" s="255" t="s">
        <v>489</v>
      </c>
      <c r="B135" s="46"/>
      <c r="C135" s="45"/>
      <c r="D135" s="45"/>
      <c r="E135" s="45"/>
      <c r="F135" s="52"/>
      <c r="G135" s="45"/>
      <c r="H135" s="52"/>
      <c r="I135" s="53"/>
      <c r="J135" s="52"/>
      <c r="K135" s="45"/>
      <c r="L135" s="52"/>
    </row>
    <row r="136" spans="1:12" ht="24" customHeight="1">
      <c r="A136" s="255" t="s">
        <v>490</v>
      </c>
      <c r="B136" s="46"/>
      <c r="C136" s="45"/>
      <c r="D136" s="45"/>
      <c r="E136" s="45"/>
      <c r="F136" s="52"/>
      <c r="G136" s="45"/>
      <c r="H136" s="52"/>
      <c r="I136" s="53"/>
      <c r="J136" s="52"/>
      <c r="K136" s="45"/>
      <c r="L136" s="52"/>
    </row>
    <row r="137" spans="1:12" ht="24" customHeight="1">
      <c r="A137" s="45"/>
      <c r="B137" s="45"/>
      <c r="C137" s="45"/>
      <c r="D137" s="45"/>
      <c r="E137" s="45"/>
      <c r="F137" s="246"/>
      <c r="G137" s="246"/>
      <c r="H137" s="246"/>
      <c r="I137" s="246"/>
      <c r="J137" s="246"/>
      <c r="K137" s="246"/>
      <c r="L137" s="247" t="s">
        <v>446</v>
      </c>
    </row>
    <row r="138" spans="1:12" ht="24" customHeight="1">
      <c r="A138" s="45"/>
      <c r="B138" s="45"/>
      <c r="C138" s="45"/>
      <c r="D138" s="45"/>
      <c r="E138" s="45"/>
      <c r="F138" s="248"/>
      <c r="G138" s="244" t="s">
        <v>447</v>
      </c>
      <c r="H138" s="244"/>
      <c r="I138" s="151"/>
      <c r="J138" s="248"/>
      <c r="K138" s="244" t="s">
        <v>448</v>
      </c>
      <c r="L138" s="248"/>
    </row>
    <row r="139" spans="1:12" ht="24" customHeight="1">
      <c r="A139" s="45"/>
      <c r="B139" s="45"/>
      <c r="C139" s="45"/>
      <c r="D139" s="45"/>
      <c r="E139" s="45"/>
      <c r="F139" s="256">
        <v>2564</v>
      </c>
      <c r="G139" s="256">
        <v>0</v>
      </c>
      <c r="H139" s="256">
        <v>2563</v>
      </c>
      <c r="I139" s="58"/>
      <c r="J139" s="256">
        <f>+F139</f>
        <v>2564</v>
      </c>
      <c r="K139" s="256">
        <v>0</v>
      </c>
      <c r="L139" s="256">
        <f>+H139</f>
        <v>2563</v>
      </c>
    </row>
    <row r="140" spans="1:12" ht="24" customHeight="1">
      <c r="A140" s="151" t="s">
        <v>491</v>
      </c>
      <c r="B140" s="45"/>
      <c r="C140" s="45"/>
      <c r="D140" s="45"/>
      <c r="E140" s="45"/>
      <c r="F140" s="46"/>
      <c r="G140" s="45"/>
      <c r="H140" s="46"/>
      <c r="I140" s="46"/>
      <c r="J140" s="46"/>
      <c r="K140" s="256"/>
      <c r="L140" s="60"/>
    </row>
    <row r="141" spans="1:12" ht="24" customHeight="1">
      <c r="A141" s="67" t="s">
        <v>469</v>
      </c>
      <c r="B141" s="45"/>
      <c r="C141" s="45"/>
      <c r="D141" s="45"/>
      <c r="E141" s="45"/>
      <c r="F141" s="46">
        <v>0</v>
      </c>
      <c r="G141" s="45"/>
      <c r="H141" s="46">
        <v>0</v>
      </c>
      <c r="I141" s="45"/>
      <c r="J141" s="46">
        <v>218173604.27000001</v>
      </c>
      <c r="K141" s="45"/>
      <c r="L141" s="46">
        <v>143332143.46000001</v>
      </c>
    </row>
    <row r="142" spans="1:12" ht="24" customHeight="1">
      <c r="A142" s="67" t="s">
        <v>486</v>
      </c>
      <c r="B142" s="45"/>
      <c r="C142" s="45"/>
      <c r="D142" s="45"/>
      <c r="E142" s="45"/>
      <c r="F142" s="46">
        <v>0</v>
      </c>
      <c r="G142" s="45"/>
      <c r="H142" s="46">
        <v>3699019.61</v>
      </c>
      <c r="I142" s="45"/>
      <c r="J142" s="46">
        <v>0</v>
      </c>
      <c r="K142" s="45"/>
      <c r="L142" s="46">
        <v>3699019.61</v>
      </c>
    </row>
    <row r="143" spans="1:12" ht="24" customHeight="1">
      <c r="A143" s="67" t="s">
        <v>492</v>
      </c>
      <c r="B143" s="45"/>
      <c r="C143" s="45"/>
      <c r="D143" s="45"/>
      <c r="E143" s="45"/>
      <c r="F143" s="46">
        <v>0</v>
      </c>
      <c r="G143" s="45"/>
      <c r="H143" s="46">
        <v>84130</v>
      </c>
      <c r="I143" s="45"/>
      <c r="J143" s="46">
        <v>0</v>
      </c>
      <c r="K143" s="45"/>
      <c r="L143" s="46">
        <v>84130</v>
      </c>
    </row>
    <row r="144" spans="1:12" ht="24" customHeight="1">
      <c r="A144" s="258"/>
      <c r="B144" s="252" t="s">
        <v>458</v>
      </c>
      <c r="C144" s="45"/>
      <c r="D144" s="45"/>
      <c r="E144" s="45"/>
      <c r="F144" s="59">
        <f>SUM(F140:F143)</f>
        <v>0</v>
      </c>
      <c r="G144" s="45"/>
      <c r="H144" s="59">
        <f>SUM(H140:H143)</f>
        <v>3783149.61</v>
      </c>
      <c r="I144" s="46"/>
      <c r="J144" s="59">
        <f>SUM(J140:J143)</f>
        <v>218173604.27000001</v>
      </c>
      <c r="K144" s="256"/>
      <c r="L144" s="59">
        <f>SUM(L140:L143)</f>
        <v>147115293.07000002</v>
      </c>
    </row>
    <row r="145" spans="1:12" ht="24" customHeight="1">
      <c r="A145" s="151" t="s">
        <v>493</v>
      </c>
      <c r="B145" s="151"/>
      <c r="C145" s="46"/>
      <c r="D145" s="45"/>
      <c r="E145" s="45"/>
      <c r="F145" s="46"/>
      <c r="G145" s="45"/>
      <c r="H145" s="46"/>
      <c r="I145" s="46"/>
      <c r="J145" s="46"/>
      <c r="K145" s="46"/>
      <c r="L145" s="45"/>
    </row>
    <row r="146" spans="1:12" ht="24" customHeight="1">
      <c r="A146" s="251" t="s">
        <v>453</v>
      </c>
      <c r="B146" s="46"/>
      <c r="C146" s="46"/>
      <c r="D146" s="45"/>
      <c r="E146" s="45"/>
      <c r="F146" s="46">
        <v>0</v>
      </c>
      <c r="G146" s="45"/>
      <c r="H146" s="46">
        <v>0</v>
      </c>
      <c r="I146" s="45"/>
      <c r="J146" s="46">
        <v>50611745.159999996</v>
      </c>
      <c r="K146" s="45"/>
      <c r="L146" s="46">
        <v>35465479.420000002</v>
      </c>
    </row>
    <row r="147" spans="1:12" ht="24" customHeight="1">
      <c r="A147" s="67" t="s">
        <v>486</v>
      </c>
      <c r="B147" s="46"/>
      <c r="C147" s="46"/>
      <c r="D147" s="45"/>
      <c r="E147" s="45"/>
      <c r="F147" s="46">
        <v>510414.3600000001</v>
      </c>
      <c r="G147" s="45"/>
      <c r="H147" s="46">
        <v>3373543.42</v>
      </c>
      <c r="I147" s="45"/>
      <c r="J147" s="46">
        <v>0</v>
      </c>
      <c r="K147" s="45"/>
      <c r="L147" s="46">
        <v>0</v>
      </c>
    </row>
    <row r="148" spans="1:12" ht="24" customHeight="1">
      <c r="A148" s="67" t="s">
        <v>492</v>
      </c>
      <c r="B148" s="46"/>
      <c r="C148" s="46"/>
      <c r="D148" s="45"/>
      <c r="E148" s="45"/>
      <c r="F148" s="46">
        <v>239137.18</v>
      </c>
      <c r="G148" s="45"/>
      <c r="H148" s="46">
        <v>0</v>
      </c>
      <c r="I148" s="45"/>
      <c r="J148" s="46">
        <v>0</v>
      </c>
      <c r="K148" s="45"/>
      <c r="L148" s="46">
        <v>0</v>
      </c>
    </row>
    <row r="149" spans="1:12" ht="24" customHeight="1">
      <c r="A149" s="67" t="s">
        <v>487</v>
      </c>
      <c r="B149" s="46"/>
      <c r="C149" s="46"/>
      <c r="D149" s="45"/>
      <c r="E149" s="45"/>
      <c r="F149" s="46">
        <f>+J149</f>
        <v>1874413.6900000002</v>
      </c>
      <c r="G149" s="45"/>
      <c r="H149" s="46">
        <v>4947253.43</v>
      </c>
      <c r="I149" s="45"/>
      <c r="J149" s="53">
        <v>1874413.6900000002</v>
      </c>
      <c r="K149" s="45"/>
      <c r="L149" s="46">
        <v>4947253.43</v>
      </c>
    </row>
    <row r="150" spans="1:12" ht="24" customHeight="1">
      <c r="A150" s="67" t="s">
        <v>465</v>
      </c>
      <c r="B150" s="46"/>
      <c r="C150" s="45"/>
      <c r="D150" s="45"/>
      <c r="E150" s="45"/>
      <c r="F150" s="53"/>
      <c r="G150" s="45"/>
      <c r="H150" s="53"/>
      <c r="I150" s="45"/>
      <c r="J150" s="53"/>
      <c r="K150" s="45"/>
      <c r="L150" s="53"/>
    </row>
    <row r="151" spans="1:12" ht="24" customHeight="1">
      <c r="B151" s="46" t="s">
        <v>463</v>
      </c>
      <c r="C151" s="45"/>
      <c r="D151" s="45"/>
      <c r="E151" s="45"/>
      <c r="F151" s="53">
        <f>+J151</f>
        <v>5560456.4900000002</v>
      </c>
      <c r="G151" s="45"/>
      <c r="H151" s="53">
        <v>4958205.68</v>
      </c>
      <c r="I151" s="45"/>
      <c r="J151" s="53">
        <v>5560456.4900000002</v>
      </c>
      <c r="K151" s="45"/>
      <c r="L151" s="53">
        <v>4958205.68</v>
      </c>
    </row>
    <row r="152" spans="1:12" ht="24" customHeight="1">
      <c r="A152" s="67" t="s">
        <v>466</v>
      </c>
      <c r="B152" s="46"/>
      <c r="C152" s="45"/>
      <c r="D152" s="45"/>
      <c r="E152" s="45"/>
    </row>
    <row r="153" spans="1:12" ht="24" customHeight="1">
      <c r="A153" s="67"/>
      <c r="B153" s="46" t="s">
        <v>467</v>
      </c>
      <c r="C153" s="45"/>
      <c r="D153" s="45"/>
      <c r="E153" s="45"/>
      <c r="F153" s="53">
        <v>272578.68999999994</v>
      </c>
      <c r="G153" s="45"/>
      <c r="H153" s="53">
        <v>35755.39</v>
      </c>
      <c r="I153" s="45"/>
      <c r="J153" s="53">
        <v>0</v>
      </c>
      <c r="K153" s="45"/>
      <c r="L153" s="53">
        <v>0</v>
      </c>
    </row>
    <row r="154" spans="1:12" ht="24" customHeight="1">
      <c r="A154" s="45"/>
      <c r="B154" s="252" t="s">
        <v>458</v>
      </c>
      <c r="C154" s="46"/>
      <c r="D154" s="45"/>
      <c r="E154" s="45"/>
      <c r="F154" s="257">
        <f>SUM(F146:F153)</f>
        <v>8457000.4100000001</v>
      </c>
      <c r="G154" s="46"/>
      <c r="H154" s="257">
        <f>SUM(H146:H153)</f>
        <v>13314757.92</v>
      </c>
      <c r="I154" s="46"/>
      <c r="J154" s="257">
        <f>SUM(J146:J153)</f>
        <v>58046615.339999996</v>
      </c>
      <c r="K154" s="46"/>
      <c r="L154" s="257">
        <f>SUM(L146:L153)</f>
        <v>45370938.530000001</v>
      </c>
    </row>
    <row r="155" spans="1:12" ht="24" customHeight="1">
      <c r="A155" s="151"/>
      <c r="B155" s="46"/>
      <c r="C155" s="46"/>
      <c r="D155" s="45"/>
      <c r="E155" s="45"/>
      <c r="F155" s="46"/>
      <c r="G155" s="45"/>
      <c r="H155" s="46"/>
      <c r="I155" s="46"/>
      <c r="J155" s="46"/>
      <c r="K155" s="46"/>
      <c r="L155" s="46"/>
    </row>
    <row r="156" spans="1:12" ht="24" customHeight="1">
      <c r="A156" s="67"/>
      <c r="B156" s="46"/>
      <c r="C156" s="46"/>
      <c r="D156" s="45"/>
      <c r="E156" s="45"/>
      <c r="F156" s="46"/>
      <c r="G156" s="45"/>
      <c r="H156" s="46"/>
      <c r="I156" s="45"/>
      <c r="J156" s="46"/>
      <c r="K156" s="46"/>
      <c r="L156" s="46"/>
    </row>
    <row r="157" spans="1:12" ht="24" customHeight="1">
      <c r="A157" s="67"/>
      <c r="B157" s="46"/>
      <c r="C157" s="46"/>
      <c r="D157" s="45"/>
      <c r="E157" s="45"/>
      <c r="F157" s="46"/>
      <c r="G157" s="45"/>
      <c r="H157" s="46"/>
      <c r="I157" s="45"/>
      <c r="J157" s="46"/>
      <c r="K157" s="46"/>
      <c r="L157" s="46"/>
    </row>
    <row r="158" spans="1:12" ht="24" customHeight="1">
      <c r="A158" s="45"/>
      <c r="B158" s="252"/>
      <c r="C158" s="46"/>
      <c r="D158" s="45"/>
      <c r="E158" s="45"/>
      <c r="F158" s="46"/>
      <c r="G158" s="46"/>
      <c r="H158" s="46"/>
      <c r="I158" s="46"/>
      <c r="J158" s="46"/>
      <c r="K158" s="46"/>
      <c r="L158" s="46"/>
    </row>
    <row r="159" spans="1:12" ht="24" customHeight="1">
      <c r="A159" s="200"/>
      <c r="C159" s="56" t="s">
        <v>27</v>
      </c>
      <c r="D159" s="57"/>
      <c r="G159" s="151"/>
      <c r="H159" s="151"/>
      <c r="I159" s="151"/>
      <c r="J159" s="151"/>
      <c r="K159" s="151"/>
      <c r="L159" s="151"/>
    </row>
    <row r="160" spans="1:12" ht="24" customHeight="1">
      <c r="A160" s="200"/>
      <c r="C160" s="93" t="s">
        <v>459</v>
      </c>
      <c r="D160" s="57"/>
      <c r="G160" s="151"/>
      <c r="H160" s="151"/>
      <c r="I160" s="151"/>
      <c r="J160" s="151"/>
      <c r="K160" s="151"/>
      <c r="L160" s="151"/>
    </row>
    <row r="161" spans="1:12" ht="24" customHeight="1">
      <c r="A161" s="200"/>
      <c r="C161" s="93"/>
      <c r="D161" s="57"/>
      <c r="G161" s="151"/>
      <c r="H161" s="151"/>
      <c r="I161" s="151"/>
      <c r="J161" s="151"/>
      <c r="K161" s="151"/>
      <c r="L161" s="151"/>
    </row>
    <row r="162" spans="1:12" ht="23.25" customHeight="1">
      <c r="A162" s="540" t="s">
        <v>494</v>
      </c>
      <c r="B162" s="540"/>
      <c r="C162" s="540"/>
      <c r="D162" s="540"/>
      <c r="E162" s="540"/>
      <c r="F162" s="540"/>
      <c r="G162" s="540"/>
      <c r="H162" s="540"/>
      <c r="I162" s="540"/>
      <c r="J162" s="540"/>
      <c r="K162" s="540"/>
      <c r="L162" s="540"/>
    </row>
    <row r="163" spans="1:12" ht="23.25" customHeight="1">
      <c r="A163" s="174"/>
      <c r="B163" s="174"/>
      <c r="C163" s="174"/>
      <c r="D163" s="174"/>
      <c r="E163" s="174"/>
      <c r="F163" s="174"/>
      <c r="G163" s="174"/>
      <c r="H163" s="174"/>
      <c r="I163" s="174"/>
      <c r="J163" s="174"/>
      <c r="K163" s="174"/>
      <c r="L163" s="174"/>
    </row>
    <row r="164" spans="1:12" ht="23.25" customHeight="1">
      <c r="A164" s="38" t="s">
        <v>417</v>
      </c>
    </row>
    <row r="165" spans="1:12" ht="23.25" customHeight="1">
      <c r="A165" s="45"/>
      <c r="B165" s="45"/>
      <c r="C165" s="45"/>
      <c r="D165" s="45"/>
      <c r="E165" s="45"/>
      <c r="F165" s="246"/>
      <c r="G165" s="246"/>
      <c r="H165" s="246"/>
      <c r="I165" s="246"/>
      <c r="J165" s="246"/>
      <c r="K165" s="246"/>
      <c r="L165" s="247" t="s">
        <v>446</v>
      </c>
    </row>
    <row r="166" spans="1:12" ht="23.25" customHeight="1">
      <c r="A166" s="45"/>
      <c r="B166" s="45"/>
      <c r="C166" s="45"/>
      <c r="D166" s="45"/>
      <c r="E166" s="45"/>
      <c r="F166" s="248"/>
      <c r="G166" s="244" t="s">
        <v>447</v>
      </c>
      <c r="H166" s="244"/>
      <c r="I166" s="151"/>
      <c r="J166" s="248"/>
      <c r="K166" s="244" t="s">
        <v>448</v>
      </c>
      <c r="L166" s="248"/>
    </row>
    <row r="167" spans="1:12" ht="23.25" customHeight="1">
      <c r="A167" s="45"/>
      <c r="B167" s="45"/>
      <c r="C167" s="45"/>
      <c r="D167" s="45"/>
      <c r="E167" s="45"/>
      <c r="F167" s="256">
        <v>2564</v>
      </c>
      <c r="G167" s="256">
        <v>0</v>
      </c>
      <c r="H167" s="256">
        <v>2563</v>
      </c>
      <c r="I167" s="58"/>
      <c r="J167" s="256">
        <f>+F167</f>
        <v>2564</v>
      </c>
      <c r="K167" s="256">
        <v>0</v>
      </c>
      <c r="L167" s="256">
        <f>+H167</f>
        <v>2563</v>
      </c>
    </row>
    <row r="168" spans="1:12" ht="23.25" customHeight="1">
      <c r="A168" s="151" t="s">
        <v>495</v>
      </c>
      <c r="B168" s="45"/>
      <c r="C168" s="45"/>
      <c r="D168" s="45"/>
      <c r="E168" s="45"/>
      <c r="F168" s="256"/>
      <c r="G168" s="256"/>
      <c r="H168" s="256"/>
      <c r="I168" s="58"/>
      <c r="J168" s="256"/>
      <c r="K168" s="256"/>
      <c r="L168" s="256"/>
    </row>
    <row r="169" spans="1:12" ht="23.25" customHeight="1">
      <c r="A169" s="251" t="s">
        <v>496</v>
      </c>
      <c r="B169" s="46"/>
      <c r="C169" s="45"/>
      <c r="D169" s="45"/>
      <c r="E169" s="45"/>
      <c r="F169" s="46">
        <v>0</v>
      </c>
      <c r="G169" s="45"/>
      <c r="H169" s="46">
        <v>0</v>
      </c>
      <c r="I169" s="45"/>
      <c r="J169" s="45">
        <v>126099961</v>
      </c>
      <c r="K169" s="46"/>
      <c r="L169" s="45">
        <v>0</v>
      </c>
    </row>
    <row r="170" spans="1:12" ht="23.25" customHeight="1">
      <c r="A170" s="195"/>
      <c r="B170" s="38" t="s">
        <v>474</v>
      </c>
      <c r="C170" s="45"/>
      <c r="D170" s="45"/>
      <c r="E170" s="45"/>
      <c r="F170" s="256"/>
      <c r="G170" s="256"/>
      <c r="H170" s="256"/>
      <c r="I170" s="58"/>
      <c r="J170" s="256"/>
      <c r="K170" s="256"/>
      <c r="L170" s="256"/>
    </row>
    <row r="171" spans="1:12" ht="23.25" customHeight="1">
      <c r="A171" s="151" t="s">
        <v>497</v>
      </c>
      <c r="B171" s="46"/>
      <c r="C171" s="46"/>
      <c r="D171" s="45"/>
      <c r="E171" s="45"/>
      <c r="F171" s="46"/>
      <c r="G171" s="45"/>
      <c r="H171" s="46"/>
      <c r="I171" s="46"/>
      <c r="J171" s="46"/>
      <c r="K171" s="46"/>
      <c r="L171" s="46"/>
    </row>
    <row r="172" spans="1:12" ht="23.25" customHeight="1">
      <c r="A172" s="67" t="s">
        <v>469</v>
      </c>
      <c r="B172" s="46"/>
      <c r="C172" s="46"/>
      <c r="D172" s="45"/>
      <c r="E172" s="45"/>
      <c r="F172" s="46">
        <v>0</v>
      </c>
      <c r="G172" s="45"/>
      <c r="H172" s="46">
        <v>0</v>
      </c>
      <c r="I172" s="45"/>
      <c r="J172" s="45">
        <v>112367.15</v>
      </c>
      <c r="K172" s="46"/>
      <c r="L172" s="45">
        <v>24926.66</v>
      </c>
    </row>
    <row r="173" spans="1:12" s="246" customFormat="1" ht="23.25" customHeight="1">
      <c r="A173" s="251" t="s">
        <v>498</v>
      </c>
      <c r="B173" s="46"/>
      <c r="C173" s="46"/>
      <c r="D173" s="45"/>
      <c r="E173" s="45"/>
      <c r="F173" s="46">
        <f>+J173</f>
        <v>168000</v>
      </c>
      <c r="G173" s="46"/>
      <c r="H173" s="46">
        <v>168000</v>
      </c>
      <c r="I173" s="46"/>
      <c r="J173" s="46">
        <v>168000</v>
      </c>
      <c r="K173" s="46"/>
      <c r="L173" s="46">
        <v>168000</v>
      </c>
    </row>
    <row r="174" spans="1:12" s="246" customFormat="1" ht="23.25" customHeight="1">
      <c r="A174" s="258"/>
      <c r="B174" s="252" t="s">
        <v>458</v>
      </c>
      <c r="C174" s="45"/>
      <c r="D174" s="45"/>
      <c r="E174" s="45"/>
      <c r="F174" s="59">
        <f>SUM(F172:F173)</f>
        <v>168000</v>
      </c>
      <c r="G174" s="45"/>
      <c r="H174" s="59">
        <f>SUM(H172:H173)</f>
        <v>168000</v>
      </c>
      <c r="I174" s="46"/>
      <c r="J174" s="59">
        <f>SUM(J172:J173)</f>
        <v>280367.15000000002</v>
      </c>
      <c r="K174" s="256"/>
      <c r="L174" s="59">
        <f>SUM(L172:L173)</f>
        <v>192926.66</v>
      </c>
    </row>
    <row r="175" spans="1:12" s="246" customFormat="1" ht="23.25" customHeight="1">
      <c r="A175" s="151" t="s">
        <v>499</v>
      </c>
      <c r="B175" s="46"/>
      <c r="C175" s="46"/>
      <c r="D175" s="46"/>
      <c r="E175" s="46"/>
      <c r="F175" s="38"/>
      <c r="G175" s="38"/>
      <c r="H175" s="38"/>
      <c r="I175" s="38"/>
      <c r="J175" s="38"/>
      <c r="K175" s="38"/>
      <c r="L175" s="38"/>
    </row>
    <row r="176" spans="1:12" s="246" customFormat="1" ht="23.25" customHeight="1">
      <c r="A176" s="251" t="s">
        <v>496</v>
      </c>
      <c r="B176" s="46"/>
      <c r="C176" s="46"/>
      <c r="D176" s="46"/>
      <c r="E176" s="46"/>
      <c r="F176" s="45"/>
      <c r="G176" s="46"/>
      <c r="H176" s="38"/>
      <c r="I176" s="46"/>
      <c r="J176" s="45"/>
      <c r="K176" s="46"/>
      <c r="L176" s="38"/>
    </row>
    <row r="177" spans="1:12" s="246" customFormat="1" ht="23.25" customHeight="1">
      <c r="A177" s="195"/>
      <c r="B177" s="38" t="s">
        <v>474</v>
      </c>
      <c r="C177" s="259"/>
      <c r="D177" s="259"/>
      <c r="E177" s="259"/>
      <c r="F177" s="38">
        <v>0</v>
      </c>
      <c r="G177" s="259"/>
      <c r="H177" s="38">
        <v>0</v>
      </c>
      <c r="I177" s="259"/>
      <c r="J177" s="255">
        <v>62606120.099999994</v>
      </c>
      <c r="K177" s="486"/>
      <c r="L177" s="255">
        <v>46077947</v>
      </c>
    </row>
    <row r="178" spans="1:12" s="246" customFormat="1" ht="23.25" customHeight="1">
      <c r="A178" s="195" t="s">
        <v>500</v>
      </c>
      <c r="B178" s="38"/>
      <c r="C178" s="259"/>
      <c r="D178" s="259"/>
      <c r="E178" s="259"/>
      <c r="F178" s="38"/>
      <c r="G178" s="259"/>
      <c r="H178" s="38"/>
      <c r="I178" s="259"/>
      <c r="J178" s="45"/>
      <c r="K178" s="259"/>
      <c r="L178" s="38"/>
    </row>
    <row r="179" spans="1:12" ht="23.25" customHeight="1">
      <c r="A179" s="513" t="s">
        <v>501</v>
      </c>
      <c r="B179" s="246"/>
      <c r="C179" s="259"/>
      <c r="D179" s="259"/>
      <c r="E179" s="259"/>
      <c r="F179" s="38">
        <v>52698963</v>
      </c>
      <c r="G179" s="259"/>
      <c r="H179" s="38">
        <v>34422510</v>
      </c>
      <c r="I179" s="259"/>
      <c r="J179" s="45">
        <v>37420663</v>
      </c>
      <c r="K179" s="259"/>
      <c r="L179" s="38">
        <v>22835950</v>
      </c>
    </row>
    <row r="180" spans="1:12" ht="23.25" customHeight="1">
      <c r="A180" s="513" t="s">
        <v>502</v>
      </c>
      <c r="B180" s="246"/>
      <c r="C180" s="259"/>
      <c r="D180" s="259"/>
      <c r="E180" s="259"/>
      <c r="F180" s="45">
        <v>1546933</v>
      </c>
      <c r="G180" s="259"/>
      <c r="H180" s="45">
        <v>1508754</v>
      </c>
      <c r="I180" s="259"/>
      <c r="J180" s="45">
        <v>879003</v>
      </c>
      <c r="K180" s="259"/>
      <c r="L180" s="38">
        <v>857165</v>
      </c>
    </row>
    <row r="181" spans="1:12" ht="23.25" customHeight="1">
      <c r="A181" s="195"/>
      <c r="B181" s="252" t="s">
        <v>458</v>
      </c>
      <c r="C181" s="259"/>
      <c r="D181" s="259"/>
      <c r="E181" s="259"/>
      <c r="F181" s="260">
        <f>SUM(F179:F180)</f>
        <v>54245896</v>
      </c>
      <c r="G181" s="259"/>
      <c r="H181" s="260">
        <f>SUM(H179:H180)</f>
        <v>35931264</v>
      </c>
      <c r="I181" s="259"/>
      <c r="J181" s="260">
        <f>SUM(J179:J180)</f>
        <v>38299666</v>
      </c>
      <c r="K181" s="259"/>
      <c r="L181" s="260">
        <f>SUM(L179:L180)</f>
        <v>23693115</v>
      </c>
    </row>
    <row r="182" spans="1:12" ht="23.25" customHeight="1">
      <c r="A182" s="195" t="s">
        <v>503</v>
      </c>
      <c r="B182" s="46"/>
      <c r="C182" s="46"/>
      <c r="D182" s="46"/>
      <c r="E182" s="46"/>
      <c r="F182" s="46"/>
      <c r="G182" s="52"/>
      <c r="H182" s="46"/>
      <c r="I182" s="52"/>
      <c r="J182" s="46"/>
      <c r="K182" s="46"/>
      <c r="L182" s="46"/>
    </row>
    <row r="183" spans="1:12" ht="23.25" customHeight="1">
      <c r="A183" s="195" t="s">
        <v>504</v>
      </c>
      <c r="B183" s="46"/>
      <c r="C183" s="46"/>
      <c r="D183" s="46"/>
      <c r="E183" s="46"/>
      <c r="F183" s="46"/>
      <c r="G183" s="52"/>
      <c r="H183" s="46"/>
      <c r="I183" s="52"/>
      <c r="J183" s="46"/>
      <c r="K183" s="46"/>
      <c r="L183" s="46"/>
    </row>
    <row r="184" spans="1:12" ht="23.25" customHeight="1">
      <c r="A184" s="195" t="s">
        <v>505</v>
      </c>
      <c r="C184" s="259"/>
      <c r="D184" s="259"/>
      <c r="E184" s="259"/>
      <c r="F184" s="259"/>
      <c r="G184" s="259"/>
      <c r="H184" s="261"/>
      <c r="I184" s="259"/>
      <c r="J184" s="259"/>
      <c r="K184" s="259"/>
      <c r="L184" s="246"/>
    </row>
    <row r="185" spans="1:12" ht="23.25" customHeight="1">
      <c r="A185" s="195" t="s">
        <v>506</v>
      </c>
      <c r="C185" s="259"/>
      <c r="D185" s="259"/>
      <c r="E185" s="259"/>
      <c r="F185" s="259"/>
      <c r="G185" s="259"/>
      <c r="H185" s="261"/>
      <c r="I185" s="259"/>
      <c r="J185" s="259"/>
      <c r="K185" s="259"/>
      <c r="L185" s="246"/>
    </row>
    <row r="186" spans="1:12" ht="23.25" customHeight="1">
      <c r="A186" s="195" t="s">
        <v>507</v>
      </c>
      <c r="C186" s="259"/>
      <c r="D186" s="259"/>
      <c r="E186" s="259"/>
      <c r="F186" s="259"/>
      <c r="G186" s="259"/>
      <c r="H186" s="261"/>
      <c r="I186" s="259"/>
      <c r="J186" s="259"/>
      <c r="K186" s="259"/>
      <c r="L186" s="246"/>
    </row>
    <row r="187" spans="1:12" ht="23.25" customHeight="1">
      <c r="A187" s="195" t="s">
        <v>508</v>
      </c>
      <c r="C187" s="259"/>
      <c r="D187" s="259"/>
      <c r="E187" s="259"/>
      <c r="F187" s="259"/>
      <c r="G187" s="259"/>
      <c r="H187" s="261"/>
      <c r="I187" s="259"/>
      <c r="J187" s="259"/>
      <c r="K187" s="259"/>
      <c r="L187" s="246"/>
    </row>
    <row r="188" spans="1:12" ht="23.25" customHeight="1">
      <c r="A188" s="151" t="s">
        <v>509</v>
      </c>
      <c r="B188" s="200"/>
      <c r="C188" s="151"/>
      <c r="D188" s="151"/>
      <c r="E188" s="151"/>
      <c r="F188" s="151"/>
      <c r="G188" s="151"/>
      <c r="H188" s="151"/>
      <c r="I188" s="151"/>
      <c r="J188" s="151"/>
      <c r="K188" s="151"/>
      <c r="L188" s="151"/>
    </row>
    <row r="189" spans="1:12" ht="23.25" customHeight="1">
      <c r="A189" s="38" t="s">
        <v>510</v>
      </c>
      <c r="B189" s="200"/>
      <c r="C189" s="151"/>
      <c r="D189" s="151"/>
      <c r="E189" s="151"/>
      <c r="F189" s="151"/>
      <c r="G189" s="151"/>
      <c r="H189" s="151"/>
      <c r="I189" s="151"/>
      <c r="J189" s="151"/>
      <c r="K189" s="151"/>
      <c r="L189" s="151"/>
    </row>
    <row r="190" spans="1:12" ht="23.25" customHeight="1">
      <c r="A190" s="151"/>
      <c r="B190" s="200"/>
      <c r="C190" s="151"/>
      <c r="D190" s="151"/>
      <c r="E190" s="151"/>
      <c r="F190" s="246"/>
      <c r="G190" s="246"/>
      <c r="H190" s="246"/>
      <c r="I190" s="246"/>
      <c r="J190" s="246"/>
      <c r="K190" s="246"/>
      <c r="L190" s="247" t="s">
        <v>511</v>
      </c>
    </row>
    <row r="191" spans="1:12" ht="23.25" customHeight="1">
      <c r="A191" s="151"/>
      <c r="B191" s="200"/>
      <c r="C191" s="151"/>
      <c r="D191" s="151"/>
      <c r="E191" s="151"/>
      <c r="F191" s="248"/>
      <c r="G191" s="244" t="s">
        <v>447</v>
      </c>
      <c r="H191" s="244"/>
      <c r="I191" s="151"/>
      <c r="J191" s="248"/>
      <c r="K191" s="244" t="s">
        <v>448</v>
      </c>
      <c r="L191" s="248"/>
    </row>
    <row r="192" spans="1:12" ht="23.25" customHeight="1">
      <c r="A192" s="151"/>
      <c r="B192" s="200"/>
      <c r="C192" s="151"/>
      <c r="D192" s="151"/>
      <c r="E192" s="151"/>
      <c r="F192" s="249" t="s">
        <v>134</v>
      </c>
      <c r="G192" s="202"/>
      <c r="H192" s="249" t="s">
        <v>135</v>
      </c>
      <c r="I192" s="203"/>
      <c r="J192" s="202" t="str">
        <f>+F192</f>
        <v>2564</v>
      </c>
      <c r="K192" s="202"/>
      <c r="L192" s="202" t="str">
        <f>+H192</f>
        <v>2563</v>
      </c>
    </row>
    <row r="193" spans="1:12" ht="23.25" customHeight="1">
      <c r="A193" s="151"/>
      <c r="B193" s="200" t="s">
        <v>512</v>
      </c>
      <c r="C193" s="151"/>
      <c r="D193" s="151"/>
      <c r="E193" s="151"/>
      <c r="F193" s="38">
        <v>225000</v>
      </c>
      <c r="G193" s="151"/>
      <c r="H193" s="38">
        <v>225000</v>
      </c>
      <c r="I193" s="151"/>
      <c r="J193" s="38">
        <v>0</v>
      </c>
      <c r="K193" s="261"/>
      <c r="L193" s="38">
        <v>0</v>
      </c>
    </row>
    <row r="194" spans="1:12" ht="23.25" customHeight="1">
      <c r="A194" s="151"/>
      <c r="B194" s="200" t="s">
        <v>513</v>
      </c>
      <c r="C194" s="151"/>
      <c r="D194" s="151"/>
      <c r="E194" s="151"/>
      <c r="F194" s="38">
        <v>7007522.0999996308</v>
      </c>
      <c r="G194" s="151"/>
      <c r="H194" s="38">
        <v>8572853.4199999999</v>
      </c>
      <c r="I194" s="151"/>
      <c r="J194" s="38">
        <v>1981538.76</v>
      </c>
      <c r="K194" s="261"/>
      <c r="L194" s="38">
        <v>6931470.71</v>
      </c>
    </row>
    <row r="195" spans="1:12" ht="23.25" customHeight="1">
      <c r="A195" s="151"/>
      <c r="B195" s="200" t="s">
        <v>514</v>
      </c>
      <c r="C195" s="151"/>
      <c r="D195" s="151"/>
      <c r="E195" s="151"/>
      <c r="F195" s="38">
        <v>658987359.12999988</v>
      </c>
      <c r="G195" s="151"/>
      <c r="H195" s="38">
        <v>723323054.43000007</v>
      </c>
      <c r="I195" s="151"/>
      <c r="J195" s="38">
        <v>377461751.24999988</v>
      </c>
      <c r="K195" s="151"/>
      <c r="L195" s="38">
        <v>535368614.48000002</v>
      </c>
    </row>
    <row r="196" spans="1:12" ht="23.25" customHeight="1">
      <c r="A196" s="151"/>
      <c r="B196" s="200" t="s">
        <v>515</v>
      </c>
      <c r="C196" s="151"/>
      <c r="D196" s="151"/>
      <c r="E196" s="151"/>
      <c r="F196" s="38">
        <v>0</v>
      </c>
      <c r="G196" s="151"/>
      <c r="H196" s="38">
        <v>14000000</v>
      </c>
      <c r="I196" s="151"/>
      <c r="J196" s="38">
        <v>0</v>
      </c>
      <c r="K196" s="261"/>
      <c r="L196" s="38">
        <v>0</v>
      </c>
    </row>
    <row r="197" spans="1:12" ht="23.25" customHeight="1">
      <c r="A197" s="151"/>
      <c r="B197" s="200" t="s">
        <v>516</v>
      </c>
      <c r="C197" s="151"/>
      <c r="D197" s="151"/>
      <c r="E197" s="151"/>
      <c r="F197" s="38">
        <v>13814688.43</v>
      </c>
      <c r="G197" s="151"/>
      <c r="H197" s="38">
        <v>13745989.530000001</v>
      </c>
      <c r="I197" s="151"/>
      <c r="J197" s="38">
        <v>13814688.43</v>
      </c>
      <c r="K197" s="151"/>
      <c r="L197" s="38">
        <v>13745989.529999999</v>
      </c>
    </row>
    <row r="198" spans="1:12" ht="23.25" customHeight="1" thickBot="1">
      <c r="A198" s="151"/>
      <c r="B198" s="200"/>
      <c r="C198" s="151" t="s">
        <v>458</v>
      </c>
      <c r="D198" s="151"/>
      <c r="E198" s="151"/>
      <c r="F198" s="262">
        <f>SUM(F193:F197)</f>
        <v>680034569.65999949</v>
      </c>
      <c r="G198" s="151"/>
      <c r="H198" s="262">
        <f>SUM(H193:H197)</f>
        <v>759866897.38</v>
      </c>
      <c r="I198" s="151"/>
      <c r="J198" s="262">
        <f>SUM(J193:J197)</f>
        <v>393257978.43999988</v>
      </c>
      <c r="K198" s="151"/>
      <c r="L198" s="262">
        <f>SUM(L193:L197)</f>
        <v>556046074.72000003</v>
      </c>
    </row>
    <row r="199" spans="1:12" ht="23.25" customHeight="1" thickTop="1">
      <c r="A199" s="151" t="s">
        <v>517</v>
      </c>
      <c r="B199" s="200"/>
      <c r="C199" s="151"/>
      <c r="D199" s="151"/>
      <c r="E199" s="151"/>
      <c r="F199" s="151"/>
      <c r="G199" s="151"/>
      <c r="H199" s="151"/>
      <c r="I199" s="151"/>
      <c r="J199" s="151"/>
      <c r="K199" s="151"/>
      <c r="L199" s="151"/>
    </row>
    <row r="200" spans="1:12" ht="23.25" customHeight="1">
      <c r="A200" s="151"/>
      <c r="B200" s="200"/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</row>
    <row r="201" spans="1:12" ht="23.25" customHeight="1">
      <c r="A201" s="200"/>
      <c r="C201" s="56" t="s">
        <v>27</v>
      </c>
      <c r="D201" s="57"/>
      <c r="G201" s="151"/>
      <c r="H201" s="151"/>
      <c r="I201" s="151"/>
      <c r="J201" s="151"/>
      <c r="K201" s="151"/>
      <c r="L201" s="151"/>
    </row>
    <row r="202" spans="1:12" ht="23.25" customHeight="1">
      <c r="A202" s="200"/>
      <c r="C202" s="93" t="s">
        <v>459</v>
      </c>
      <c r="D202" s="57"/>
      <c r="G202" s="151"/>
      <c r="H202" s="151"/>
      <c r="I202" s="151"/>
      <c r="J202" s="151"/>
      <c r="K202" s="151"/>
      <c r="L202" s="151"/>
    </row>
    <row r="203" spans="1:12" ht="22.5" customHeight="1">
      <c r="A203" s="540" t="s">
        <v>518</v>
      </c>
      <c r="B203" s="540"/>
      <c r="C203" s="540"/>
      <c r="D203" s="540"/>
      <c r="E203" s="540"/>
      <c r="F203" s="540"/>
      <c r="G203" s="540"/>
      <c r="H203" s="540"/>
      <c r="I203" s="540"/>
      <c r="J203" s="540"/>
      <c r="K203" s="540"/>
      <c r="L203" s="540"/>
    </row>
    <row r="204" spans="1:12" ht="22.5" customHeight="1">
      <c r="A204" s="174"/>
      <c r="B204" s="174"/>
      <c r="C204" s="174"/>
      <c r="D204" s="174"/>
      <c r="E204" s="174"/>
      <c r="F204" s="174"/>
      <c r="G204" s="174"/>
      <c r="H204" s="174"/>
      <c r="I204" s="174"/>
      <c r="J204" s="174"/>
      <c r="K204" s="174"/>
      <c r="L204" s="174"/>
    </row>
    <row r="205" spans="1:12" s="246" customFormat="1" ht="22.5" customHeight="1">
      <c r="A205" s="151" t="s">
        <v>519</v>
      </c>
      <c r="B205" s="200"/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</row>
    <row r="206" spans="1:12" s="246" customFormat="1" ht="22.5" customHeight="1">
      <c r="A206" s="38"/>
      <c r="B206" s="200" t="s">
        <v>520</v>
      </c>
      <c r="C206" s="151"/>
      <c r="D206" s="151"/>
      <c r="E206" s="151"/>
      <c r="F206" s="151"/>
      <c r="G206" s="151"/>
      <c r="H206" s="151"/>
      <c r="I206" s="151"/>
      <c r="J206" s="151"/>
      <c r="K206" s="151"/>
      <c r="L206" s="151"/>
    </row>
    <row r="207" spans="1:12" s="246" customFormat="1" ht="22.5" customHeight="1">
      <c r="A207" s="151"/>
      <c r="B207" s="200"/>
      <c r="C207" s="151"/>
      <c r="D207" s="151"/>
      <c r="E207" s="2"/>
      <c r="L207" s="247" t="s">
        <v>511</v>
      </c>
    </row>
    <row r="208" spans="1:12" s="246" customFormat="1" ht="22.5" customHeight="1">
      <c r="A208" s="151"/>
      <c r="B208" s="200"/>
      <c r="C208" s="151"/>
      <c r="D208" s="151"/>
      <c r="E208" s="2"/>
      <c r="F208" s="248"/>
      <c r="G208" s="244" t="s">
        <v>447</v>
      </c>
      <c r="H208" s="244"/>
      <c r="I208" s="151"/>
      <c r="J208" s="248"/>
      <c r="K208" s="244" t="s">
        <v>448</v>
      </c>
      <c r="L208" s="248"/>
    </row>
    <row r="209" spans="1:12" s="246" customFormat="1" ht="22.5" customHeight="1">
      <c r="A209" s="151"/>
      <c r="B209" s="200"/>
      <c r="C209" s="151"/>
      <c r="D209" s="151"/>
      <c r="E209" s="2"/>
      <c r="F209" s="249" t="s">
        <v>134</v>
      </c>
      <c r="G209" s="202"/>
      <c r="H209" s="249" t="s">
        <v>135</v>
      </c>
      <c r="I209" s="203"/>
      <c r="J209" s="202" t="str">
        <f>+F209</f>
        <v>2564</v>
      </c>
      <c r="K209" s="202"/>
      <c r="L209" s="202" t="str">
        <f>+H209</f>
        <v>2563</v>
      </c>
    </row>
    <row r="210" spans="1:12" s="246" customFormat="1" ht="22.5" customHeight="1">
      <c r="A210" s="151"/>
      <c r="B210" s="200" t="s">
        <v>521</v>
      </c>
      <c r="C210" s="151"/>
      <c r="D210" s="151"/>
      <c r="E210" s="2"/>
      <c r="F210" s="102"/>
      <c r="G210" s="102"/>
      <c r="H210" s="102"/>
      <c r="I210" s="203"/>
      <c r="J210" s="102"/>
      <c r="K210" s="102"/>
      <c r="L210" s="102"/>
    </row>
    <row r="211" spans="1:12" s="246" customFormat="1" ht="22.5" customHeight="1">
      <c r="A211" s="151"/>
      <c r="B211" s="153" t="s">
        <v>522</v>
      </c>
      <c r="C211" s="151"/>
      <c r="D211" s="151"/>
      <c r="E211" s="2"/>
      <c r="F211" s="102"/>
      <c r="G211" s="102"/>
      <c r="H211" s="102"/>
      <c r="I211" s="203"/>
      <c r="J211" s="102"/>
      <c r="K211" s="102"/>
      <c r="L211" s="102"/>
    </row>
    <row r="212" spans="1:12" s="246" customFormat="1" ht="22.5" customHeight="1">
      <c r="A212" s="151"/>
      <c r="B212" s="263" t="s">
        <v>523</v>
      </c>
      <c r="C212" s="151"/>
      <c r="D212" s="151"/>
      <c r="E212" s="2"/>
      <c r="F212" s="75">
        <f>J212</f>
        <v>41594890.770000003</v>
      </c>
      <c r="G212" s="60"/>
      <c r="H212" s="75">
        <v>40269548.690000005</v>
      </c>
      <c r="I212" s="203"/>
      <c r="J212" s="75">
        <v>41594890.770000003</v>
      </c>
      <c r="K212" s="60"/>
      <c r="L212" s="75">
        <v>40269548.689999998</v>
      </c>
    </row>
    <row r="213" spans="1:12" s="246" customFormat="1" ht="22.5" customHeight="1">
      <c r="A213" s="151"/>
      <c r="B213" s="200" t="s">
        <v>524</v>
      </c>
      <c r="C213" s="151"/>
      <c r="D213" s="151"/>
      <c r="E213" s="2"/>
      <c r="F213" s="202"/>
      <c r="G213" s="202"/>
      <c r="H213" s="202"/>
      <c r="I213" s="203"/>
      <c r="J213" s="202"/>
      <c r="K213" s="202"/>
      <c r="L213" s="202"/>
    </row>
    <row r="214" spans="1:12" s="246" customFormat="1" ht="22.5" customHeight="1">
      <c r="A214" s="151"/>
      <c r="B214" s="153" t="s">
        <v>525</v>
      </c>
      <c r="C214" s="151"/>
      <c r="D214" s="151"/>
      <c r="E214" s="2"/>
      <c r="F214" s="202"/>
      <c r="G214" s="202"/>
      <c r="H214" s="202"/>
      <c r="I214" s="203"/>
      <c r="J214" s="202"/>
      <c r="K214" s="202"/>
      <c r="L214" s="202"/>
    </row>
    <row r="215" spans="1:12" s="246" customFormat="1" ht="22.5" customHeight="1">
      <c r="A215" s="151"/>
      <c r="B215" s="263" t="s">
        <v>526</v>
      </c>
      <c r="C215" s="151"/>
      <c r="D215" s="151"/>
      <c r="E215" s="2"/>
      <c r="F215" s="102">
        <f>J215+6403149.84</f>
        <v>262011911.06999999</v>
      </c>
      <c r="G215" s="102"/>
      <c r="H215" s="102">
        <v>509455418.38999999</v>
      </c>
      <c r="I215" s="203"/>
      <c r="J215" s="75">
        <v>255608761.22999999</v>
      </c>
      <c r="K215" s="102"/>
      <c r="L215" s="102">
        <v>503093421.5</v>
      </c>
    </row>
    <row r="216" spans="1:12" s="246" customFormat="1" ht="22.5" customHeight="1" thickBot="1">
      <c r="A216" s="151"/>
      <c r="B216" s="200" t="s">
        <v>527</v>
      </c>
      <c r="C216" s="151"/>
      <c r="D216" s="151"/>
      <c r="E216" s="2"/>
      <c r="F216" s="103">
        <f>SUM(F212:F215)</f>
        <v>303606801.83999997</v>
      </c>
      <c r="G216" s="60"/>
      <c r="H216" s="103">
        <f>SUM(H212:H215)</f>
        <v>549724967.08000004</v>
      </c>
      <c r="I216" s="203"/>
      <c r="J216" s="103">
        <f>SUM(J212:J215)</f>
        <v>297203652</v>
      </c>
      <c r="K216" s="60"/>
      <c r="L216" s="103">
        <f>SUM(L212:L215)</f>
        <v>543362970.19000006</v>
      </c>
    </row>
    <row r="217" spans="1:12" s="246" customFormat="1" ht="22.5" customHeight="1" thickTop="1">
      <c r="A217" s="200" t="s">
        <v>528</v>
      </c>
      <c r="C217" s="151"/>
      <c r="D217" s="151"/>
      <c r="E217" s="2"/>
      <c r="F217" s="151"/>
      <c r="G217" s="151"/>
      <c r="H217" s="151"/>
      <c r="I217" s="151"/>
      <c r="J217" s="151"/>
      <c r="K217" s="151"/>
      <c r="L217" s="151"/>
    </row>
    <row r="218" spans="1:12" ht="22.5" customHeight="1">
      <c r="A218" s="151" t="s">
        <v>529</v>
      </c>
      <c r="B218" s="200"/>
      <c r="C218" s="151"/>
      <c r="D218" s="151"/>
      <c r="E218" s="151"/>
      <c r="F218" s="151"/>
      <c r="G218" s="151"/>
      <c r="H218" s="151"/>
      <c r="I218" s="151"/>
      <c r="J218" s="151"/>
      <c r="K218" s="151"/>
      <c r="L218" s="151"/>
    </row>
    <row r="219" spans="1:12" ht="22.5" customHeight="1">
      <c r="A219" s="38" t="s">
        <v>530</v>
      </c>
      <c r="B219" s="200"/>
      <c r="C219" s="151"/>
      <c r="D219" s="151"/>
      <c r="E219" s="151"/>
      <c r="F219" s="151"/>
      <c r="G219" s="151"/>
      <c r="H219" s="151"/>
      <c r="I219" s="151"/>
      <c r="J219" s="151"/>
      <c r="K219" s="151"/>
      <c r="L219" s="151"/>
    </row>
    <row r="220" spans="1:12" ht="22.5" customHeight="1">
      <c r="A220" s="151"/>
      <c r="B220" s="200"/>
      <c r="C220" s="151"/>
      <c r="D220" s="151"/>
      <c r="E220" s="151"/>
      <c r="F220" s="246"/>
      <c r="G220" s="246"/>
      <c r="H220" s="246"/>
      <c r="I220" s="246"/>
      <c r="J220" s="246"/>
      <c r="K220" s="246"/>
      <c r="L220" s="264" t="s">
        <v>511</v>
      </c>
    </row>
    <row r="221" spans="1:12" ht="22.5" customHeight="1">
      <c r="A221" s="265"/>
      <c r="C221" s="151"/>
      <c r="D221" s="151"/>
      <c r="E221" s="151"/>
      <c r="F221" s="248"/>
      <c r="G221" s="244" t="s">
        <v>447</v>
      </c>
      <c r="H221" s="244"/>
      <c r="I221" s="151"/>
      <c r="J221" s="248"/>
      <c r="K221" s="244" t="s">
        <v>448</v>
      </c>
      <c r="L221" s="248"/>
    </row>
    <row r="222" spans="1:12" ht="22.5" customHeight="1">
      <c r="A222" s="151"/>
      <c r="B222" s="200"/>
      <c r="C222" s="151"/>
      <c r="D222" s="151"/>
      <c r="E222" s="151"/>
      <c r="F222" s="249" t="s">
        <v>134</v>
      </c>
      <c r="G222" s="202"/>
      <c r="H222" s="249" t="s">
        <v>135</v>
      </c>
      <c r="I222" s="203"/>
      <c r="J222" s="202" t="str">
        <f>+F222</f>
        <v>2564</v>
      </c>
      <c r="K222" s="202"/>
      <c r="L222" s="202" t="str">
        <f>+H222</f>
        <v>2563</v>
      </c>
    </row>
    <row r="223" spans="1:12" ht="22.5" customHeight="1">
      <c r="A223" s="200" t="s">
        <v>531</v>
      </c>
      <c r="B223" s="200"/>
      <c r="C223" s="151"/>
      <c r="D223" s="151"/>
      <c r="E223" s="151"/>
      <c r="F223" s="203"/>
      <c r="G223" s="266"/>
      <c r="H223" s="203"/>
      <c r="I223" s="203"/>
      <c r="J223" s="203"/>
      <c r="K223" s="266"/>
      <c r="L223" s="203"/>
    </row>
    <row r="224" spans="1:12" ht="22.5" customHeight="1">
      <c r="A224" s="200"/>
      <c r="B224" s="200" t="s">
        <v>532</v>
      </c>
      <c r="C224" s="151"/>
      <c r="D224" s="151"/>
      <c r="E224" s="151"/>
      <c r="F224" s="38">
        <f>436591388.94-260000</f>
        <v>436331388.94</v>
      </c>
      <c r="G224" s="267"/>
      <c r="H224" s="38">
        <v>266718845</v>
      </c>
      <c r="I224" s="267"/>
      <c r="J224" s="261">
        <v>409096150.98999995</v>
      </c>
      <c r="K224" s="261"/>
      <c r="L224" s="261">
        <v>254741703.80999997</v>
      </c>
    </row>
    <row r="225" spans="1:12" ht="22.5" customHeight="1">
      <c r="A225" s="200"/>
      <c r="B225" s="200" t="s">
        <v>533</v>
      </c>
      <c r="C225" s="151"/>
      <c r="D225" s="151"/>
      <c r="E225" s="151"/>
      <c r="G225" s="267"/>
      <c r="H225" s="261"/>
      <c r="I225" s="267"/>
      <c r="J225" s="261"/>
      <c r="K225" s="261"/>
      <c r="L225" s="261"/>
    </row>
    <row r="226" spans="1:12" ht="22.5" customHeight="1">
      <c r="A226" s="200"/>
      <c r="B226" s="200" t="s">
        <v>534</v>
      </c>
      <c r="C226" s="151"/>
      <c r="D226" s="151"/>
      <c r="E226" s="151"/>
      <c r="F226" s="38">
        <v>88433374.280000001</v>
      </c>
      <c r="G226" s="151"/>
      <c r="H226" s="38">
        <v>78035298.980000004</v>
      </c>
      <c r="I226" s="151"/>
      <c r="J226" s="261">
        <v>74027837.390000001</v>
      </c>
      <c r="K226" s="151"/>
      <c r="L226" s="261">
        <v>64905552.149999999</v>
      </c>
    </row>
    <row r="227" spans="1:12" ht="22.5" customHeight="1">
      <c r="A227" s="200"/>
      <c r="B227" s="200" t="s">
        <v>535</v>
      </c>
      <c r="C227" s="151"/>
      <c r="D227" s="151"/>
      <c r="E227" s="151"/>
      <c r="F227" s="38">
        <v>2857317.7700000005</v>
      </c>
      <c r="G227" s="151"/>
      <c r="H227" s="38">
        <v>779889.85000000009</v>
      </c>
      <c r="I227" s="151"/>
      <c r="J227" s="261">
        <v>0</v>
      </c>
      <c r="K227" s="151"/>
      <c r="L227" s="261">
        <v>10334.06</v>
      </c>
    </row>
    <row r="228" spans="1:12" ht="22.5" customHeight="1">
      <c r="A228" s="200"/>
      <c r="B228" s="200" t="s">
        <v>536</v>
      </c>
      <c r="C228" s="151"/>
      <c r="D228" s="151"/>
      <c r="E228" s="151"/>
      <c r="F228" s="38">
        <v>1221677.8699999999</v>
      </c>
      <c r="G228" s="151"/>
      <c r="H228" s="38">
        <v>2885012.84</v>
      </c>
      <c r="I228" s="151"/>
      <c r="J228" s="261">
        <v>0</v>
      </c>
      <c r="K228" s="151"/>
      <c r="L228" s="261">
        <v>901375.31</v>
      </c>
    </row>
    <row r="229" spans="1:12" ht="22.5" customHeight="1">
      <c r="A229" s="200"/>
      <c r="B229" s="200" t="s">
        <v>537</v>
      </c>
      <c r="C229" s="151"/>
      <c r="D229" s="151"/>
      <c r="E229" s="151"/>
      <c r="F229" s="268">
        <v>901375.31</v>
      </c>
      <c r="G229" s="151"/>
      <c r="H229" s="268">
        <v>18962827.890000001</v>
      </c>
      <c r="I229" s="151"/>
      <c r="J229" s="268">
        <v>901375.31</v>
      </c>
      <c r="K229" s="151"/>
      <c r="L229" s="268">
        <v>15317892.939999999</v>
      </c>
    </row>
    <row r="230" spans="1:12" ht="22.5" customHeight="1">
      <c r="A230" s="151"/>
      <c r="B230" s="261" t="s">
        <v>458</v>
      </c>
      <c r="E230" s="151"/>
      <c r="F230" s="151">
        <f>SUM(F224:F229)</f>
        <v>529745134.17000002</v>
      </c>
      <c r="G230" s="151"/>
      <c r="H230" s="151">
        <f>SUM(H224:H229)</f>
        <v>367381874.56</v>
      </c>
      <c r="I230" s="151"/>
      <c r="J230" s="151">
        <f>SUM(J224:J229)</f>
        <v>484025363.68999994</v>
      </c>
      <c r="K230" s="151"/>
      <c r="L230" s="151">
        <f>SUM(L224:L229)</f>
        <v>335876858.26999998</v>
      </c>
    </row>
    <row r="231" spans="1:12" ht="22.5" customHeight="1">
      <c r="A231" s="200" t="s">
        <v>538</v>
      </c>
      <c r="B231" s="261"/>
      <c r="E231" s="151"/>
      <c r="F231" s="151"/>
      <c r="G231" s="151"/>
      <c r="H231" s="151"/>
      <c r="I231" s="151"/>
      <c r="J231" s="151"/>
      <c r="K231" s="151"/>
      <c r="L231" s="151"/>
    </row>
    <row r="232" spans="1:12" ht="22.5" customHeight="1">
      <c r="A232" s="200" t="s">
        <v>539</v>
      </c>
      <c r="C232" s="151"/>
      <c r="D232" s="151"/>
      <c r="E232" s="151"/>
      <c r="F232" s="39">
        <v>-2341375.31</v>
      </c>
      <c r="G232" s="269"/>
      <c r="H232" s="39">
        <v>-16757892.939999999</v>
      </c>
      <c r="I232" s="269"/>
      <c r="J232" s="39">
        <v>-901375.31</v>
      </c>
      <c r="K232" s="269"/>
      <c r="L232" s="39">
        <v>-15317892.939999999</v>
      </c>
    </row>
    <row r="233" spans="1:12" ht="22.5" customHeight="1">
      <c r="A233" s="200" t="s">
        <v>540</v>
      </c>
      <c r="C233" s="151"/>
      <c r="D233" s="151"/>
      <c r="E233" s="151"/>
      <c r="F233" s="270">
        <f>SUM(F230:F232)</f>
        <v>527403758.86000001</v>
      </c>
      <c r="G233" s="151"/>
      <c r="H233" s="270">
        <f>SUM(H230:H232)</f>
        <v>350623981.62</v>
      </c>
      <c r="I233" s="151"/>
      <c r="J233" s="270">
        <f>SUM(J230:J232)</f>
        <v>483123988.37999994</v>
      </c>
      <c r="K233" s="151"/>
      <c r="L233" s="270">
        <f>SUM(L230:L232)</f>
        <v>320558965.32999998</v>
      </c>
    </row>
    <row r="234" spans="1:12" ht="22.5" customHeight="1">
      <c r="A234" s="200" t="s">
        <v>541</v>
      </c>
      <c r="C234" s="151"/>
      <c r="D234" s="151"/>
      <c r="E234" s="151"/>
      <c r="F234" s="151"/>
      <c r="G234" s="151"/>
      <c r="H234" s="151"/>
      <c r="I234" s="151"/>
      <c r="J234" s="151"/>
      <c r="K234" s="151"/>
      <c r="L234" s="151"/>
    </row>
    <row r="235" spans="1:12" ht="22.5" customHeight="1">
      <c r="A235" s="200" t="s">
        <v>542</v>
      </c>
      <c r="B235" s="38" t="s">
        <v>543</v>
      </c>
      <c r="C235" s="151"/>
      <c r="D235" s="151"/>
      <c r="E235" s="151"/>
      <c r="F235" s="38">
        <v>39012935.399999999</v>
      </c>
      <c r="G235" s="151"/>
      <c r="H235" s="38">
        <v>57831201.18</v>
      </c>
      <c r="I235" s="151"/>
      <c r="J235" s="151">
        <v>36342749.799999997</v>
      </c>
      <c r="K235" s="151"/>
      <c r="L235" s="151">
        <v>55076088.159999996</v>
      </c>
    </row>
    <row r="236" spans="1:12" ht="22.5" customHeight="1">
      <c r="A236" s="200"/>
      <c r="B236" s="38" t="s">
        <v>544</v>
      </c>
      <c r="C236" s="151"/>
      <c r="D236" s="151"/>
      <c r="E236" s="151"/>
      <c r="F236" s="38">
        <v>19629010.359999999</v>
      </c>
      <c r="G236" s="151"/>
      <c r="H236" s="38">
        <v>16065949.820000015</v>
      </c>
      <c r="I236" s="151"/>
      <c r="J236" s="151">
        <v>125943012.87</v>
      </c>
      <c r="K236" s="151"/>
      <c r="L236" s="151">
        <v>75740570.540000007</v>
      </c>
    </row>
    <row r="237" spans="1:12" ht="22.5" customHeight="1">
      <c r="A237" s="200"/>
      <c r="B237" s="38" t="s">
        <v>545</v>
      </c>
      <c r="C237" s="151"/>
      <c r="D237" s="151"/>
      <c r="E237" s="151"/>
      <c r="F237" s="38">
        <v>12640182.43</v>
      </c>
      <c r="G237" s="151"/>
      <c r="H237" s="38">
        <v>12750485.460000001</v>
      </c>
      <c r="I237" s="151"/>
      <c r="J237" s="151">
        <v>12413983.82</v>
      </c>
      <c r="K237" s="151"/>
      <c r="L237" s="151">
        <v>12585102.16</v>
      </c>
    </row>
    <row r="238" spans="1:12" ht="22.5" customHeight="1">
      <c r="A238" s="200"/>
      <c r="B238" s="38" t="s">
        <v>546</v>
      </c>
      <c r="C238" s="151"/>
      <c r="D238" s="151"/>
      <c r="E238" s="151"/>
      <c r="F238" s="38">
        <v>16074000</v>
      </c>
      <c r="G238" s="151"/>
      <c r="H238" s="38">
        <v>0</v>
      </c>
      <c r="I238" s="151"/>
      <c r="J238" s="151">
        <v>0</v>
      </c>
      <c r="K238" s="151"/>
      <c r="L238" s="151">
        <v>0</v>
      </c>
    </row>
    <row r="239" spans="1:12" ht="22.5" customHeight="1">
      <c r="A239" s="200" t="s">
        <v>542</v>
      </c>
      <c r="B239" s="38" t="s">
        <v>547</v>
      </c>
      <c r="C239" s="151"/>
      <c r="D239" s="151"/>
      <c r="E239" s="151"/>
      <c r="F239" s="38">
        <v>2229978.5299999998</v>
      </c>
      <c r="G239" s="151"/>
      <c r="H239" s="38">
        <v>829339.25</v>
      </c>
      <c r="I239" s="151"/>
      <c r="J239" s="151">
        <v>2049022</v>
      </c>
      <c r="K239" s="151"/>
      <c r="L239" s="151">
        <v>713514.40999999992</v>
      </c>
    </row>
    <row r="240" spans="1:12" ht="22.5" customHeight="1">
      <c r="A240" s="200"/>
      <c r="B240" s="200" t="s">
        <v>548</v>
      </c>
      <c r="C240" s="151"/>
      <c r="D240" s="151"/>
      <c r="E240" s="151"/>
      <c r="F240" s="270">
        <f>SUM(F235:F239)</f>
        <v>89586106.719999999</v>
      </c>
      <c r="G240" s="151"/>
      <c r="H240" s="270">
        <f>SUM(H235:H239)</f>
        <v>87476975.710000008</v>
      </c>
      <c r="I240" s="151"/>
      <c r="J240" s="270">
        <f>SUM(J235:J239)</f>
        <v>176748768.49000001</v>
      </c>
      <c r="K240" s="151"/>
      <c r="L240" s="270">
        <f>SUM(L235:L239)</f>
        <v>144115275.27000001</v>
      </c>
    </row>
    <row r="241" spans="1:12" ht="22.5" customHeight="1" thickBot="1">
      <c r="A241" s="200"/>
      <c r="B241" s="271" t="s">
        <v>549</v>
      </c>
      <c r="C241" s="151"/>
      <c r="D241" s="151"/>
      <c r="E241" s="151"/>
      <c r="F241" s="262">
        <f>F233+F240</f>
        <v>616989865.58000004</v>
      </c>
      <c r="G241" s="151"/>
      <c r="H241" s="262">
        <f>H233+H240</f>
        <v>438100957.33000004</v>
      </c>
      <c r="I241" s="151"/>
      <c r="J241" s="262">
        <f>J233+J240</f>
        <v>659872756.86999989</v>
      </c>
      <c r="K241" s="151"/>
      <c r="L241" s="262">
        <f>L233+L240</f>
        <v>464674240.60000002</v>
      </c>
    </row>
    <row r="242" spans="1:12" s="246" customFormat="1" ht="22.5" customHeight="1" thickTop="1">
      <c r="A242" s="200"/>
      <c r="C242" s="151"/>
      <c r="D242" s="151"/>
      <c r="E242" s="2"/>
      <c r="F242" s="151"/>
      <c r="G242" s="151"/>
      <c r="H242" s="151"/>
      <c r="I242" s="151"/>
      <c r="J242" s="151"/>
      <c r="K242" s="151"/>
      <c r="L242" s="151"/>
    </row>
    <row r="243" spans="1:12" ht="22.5" customHeight="1">
      <c r="A243" s="200"/>
      <c r="C243" s="56" t="s">
        <v>27</v>
      </c>
      <c r="D243" s="57"/>
      <c r="G243" s="151"/>
      <c r="H243" s="151"/>
      <c r="I243" s="151"/>
      <c r="J243" s="151"/>
      <c r="K243" s="151"/>
      <c r="L243" s="151"/>
    </row>
    <row r="244" spans="1:12" ht="22.5" customHeight="1">
      <c r="A244" s="200"/>
      <c r="C244" s="93" t="s">
        <v>459</v>
      </c>
      <c r="D244" s="57"/>
      <c r="G244" s="151"/>
      <c r="H244" s="151"/>
      <c r="I244" s="151"/>
      <c r="J244" s="151"/>
      <c r="K244" s="151"/>
      <c r="L244" s="151"/>
    </row>
    <row r="245" spans="1:12" ht="24.75" customHeight="1">
      <c r="A245" s="540" t="s">
        <v>550</v>
      </c>
      <c r="B245" s="540"/>
      <c r="C245" s="540"/>
      <c r="D245" s="540"/>
      <c r="E245" s="540"/>
      <c r="F245" s="540"/>
      <c r="G245" s="540"/>
      <c r="H245" s="540"/>
      <c r="I245" s="540"/>
      <c r="J245" s="540"/>
      <c r="K245" s="540"/>
      <c r="L245" s="540"/>
    </row>
    <row r="246" spans="1:12" ht="24.75" customHeight="1">
      <c r="A246" s="174"/>
      <c r="B246" s="174"/>
      <c r="C246" s="174"/>
      <c r="D246" s="174"/>
      <c r="E246" s="174"/>
      <c r="F246" s="174"/>
      <c r="G246" s="174"/>
      <c r="H246" s="174"/>
      <c r="I246" s="174"/>
      <c r="J246" s="174"/>
      <c r="K246" s="174"/>
      <c r="L246" s="174"/>
    </row>
    <row r="247" spans="1:12" s="186" customFormat="1" ht="24.75" customHeight="1">
      <c r="A247" s="47" t="s">
        <v>551</v>
      </c>
      <c r="B247" s="272"/>
      <c r="C247" s="47"/>
      <c r="D247" s="63"/>
      <c r="E247" s="63"/>
      <c r="F247" s="63"/>
      <c r="G247" s="63"/>
      <c r="H247" s="63"/>
      <c r="I247" s="64"/>
      <c r="J247" s="63"/>
      <c r="K247" s="62"/>
    </row>
    <row r="248" spans="1:12" ht="24.75" customHeight="1">
      <c r="A248" s="38" t="s">
        <v>552</v>
      </c>
      <c r="B248" s="272"/>
      <c r="C248" s="47"/>
      <c r="D248" s="63"/>
      <c r="E248" s="63"/>
      <c r="F248" s="63"/>
      <c r="G248" s="63"/>
      <c r="H248" s="63"/>
      <c r="I248" s="64"/>
      <c r="J248" s="63"/>
      <c r="K248" s="62"/>
    </row>
    <row r="249" spans="1:12" ht="24.75" customHeight="1">
      <c r="A249" s="47"/>
      <c r="B249" s="272"/>
      <c r="C249" s="47"/>
      <c r="E249" s="47"/>
      <c r="F249" s="63"/>
      <c r="G249" s="63"/>
      <c r="H249" s="63"/>
      <c r="I249" s="63"/>
      <c r="J249" s="63"/>
      <c r="K249" s="64"/>
      <c r="L249" s="273" t="s">
        <v>511</v>
      </c>
    </row>
    <row r="250" spans="1:12" ht="24.75" customHeight="1">
      <c r="A250" s="151"/>
      <c r="B250" s="200"/>
      <c r="C250" s="151"/>
      <c r="E250" s="151"/>
      <c r="F250" s="248"/>
      <c r="G250" s="244" t="s">
        <v>447</v>
      </c>
      <c r="H250" s="244"/>
      <c r="I250" s="151"/>
      <c r="J250" s="248"/>
      <c r="K250" s="244" t="s">
        <v>448</v>
      </c>
      <c r="L250" s="248"/>
    </row>
    <row r="251" spans="1:12" ht="24.75" customHeight="1">
      <c r="A251" s="151"/>
      <c r="B251" s="200"/>
      <c r="C251" s="151"/>
      <c r="E251" s="151"/>
      <c r="F251" s="249" t="s">
        <v>134</v>
      </c>
      <c r="G251" s="202"/>
      <c r="H251" s="249" t="s">
        <v>135</v>
      </c>
      <c r="I251" s="203"/>
      <c r="J251" s="202" t="str">
        <f>+F251</f>
        <v>2564</v>
      </c>
      <c r="K251" s="202"/>
      <c r="L251" s="202" t="str">
        <f>+H251</f>
        <v>2563</v>
      </c>
    </row>
    <row r="252" spans="1:12" ht="24.75" customHeight="1">
      <c r="A252" s="168" t="s">
        <v>553</v>
      </c>
      <c r="B252" s="200"/>
      <c r="C252" s="151"/>
      <c r="E252" s="151"/>
      <c r="F252" s="202"/>
      <c r="G252" s="202"/>
      <c r="H252" s="202"/>
      <c r="I252" s="203"/>
      <c r="J252" s="202"/>
      <c r="K252" s="202"/>
      <c r="L252" s="202"/>
    </row>
    <row r="253" spans="1:12" s="186" customFormat="1" ht="24.75" customHeight="1" thickBot="1">
      <c r="A253" s="274" t="s">
        <v>554</v>
      </c>
      <c r="B253" s="62"/>
      <c r="C253" s="62"/>
      <c r="E253" s="151"/>
      <c r="F253" s="133">
        <v>82274208.920000002</v>
      </c>
      <c r="G253" s="65"/>
      <c r="H253" s="133">
        <v>53013168.359999999</v>
      </c>
      <c r="I253" s="65"/>
      <c r="J253" s="133">
        <v>84727785.700000003</v>
      </c>
      <c r="K253" s="65"/>
      <c r="L253" s="133">
        <v>53013168.359999999</v>
      </c>
    </row>
    <row r="254" spans="1:12" s="186" customFormat="1" ht="24.75" customHeight="1" thickTop="1">
      <c r="A254" s="274" t="s">
        <v>555</v>
      </c>
      <c r="B254" s="62"/>
      <c r="C254" s="62"/>
      <c r="E254" s="151"/>
      <c r="F254" s="66">
        <f>+F257-F256</f>
        <v>517916031.14999998</v>
      </c>
      <c r="G254" s="65"/>
      <c r="H254" s="66">
        <v>431811378.51999998</v>
      </c>
      <c r="I254" s="65"/>
      <c r="J254" s="66">
        <f>+J257-J256</f>
        <v>522445866.99000001</v>
      </c>
      <c r="K254" s="65"/>
      <c r="L254" s="66">
        <v>420663963.26999998</v>
      </c>
    </row>
    <row r="255" spans="1:12" s="186" customFormat="1" ht="24.75" customHeight="1">
      <c r="A255" s="242" t="s">
        <v>556</v>
      </c>
      <c r="B255" s="261"/>
      <c r="C255" s="62"/>
      <c r="E255" s="151"/>
      <c r="F255" s="66"/>
      <c r="G255" s="65"/>
      <c r="H255" s="66"/>
      <c r="I255" s="65"/>
      <c r="J255" s="66"/>
      <c r="K255" s="65"/>
      <c r="L255" s="66"/>
    </row>
    <row r="256" spans="1:12" s="186" customFormat="1" ht="24.75" customHeight="1">
      <c r="A256" s="200" t="s">
        <v>557</v>
      </c>
      <c r="B256" s="38"/>
      <c r="C256" s="62"/>
      <c r="E256" s="151"/>
      <c r="F256" s="275">
        <f>+J256</f>
        <v>-24072365.640000001</v>
      </c>
      <c r="G256" s="92"/>
      <c r="H256" s="261">
        <v>0</v>
      </c>
      <c r="I256" s="101"/>
      <c r="J256" s="275">
        <v>-24072365.640000001</v>
      </c>
      <c r="K256" s="101"/>
      <c r="L256" s="275">
        <v>0</v>
      </c>
    </row>
    <row r="257" spans="1:12" s="186" customFormat="1" ht="24.75" customHeight="1" thickBot="1">
      <c r="A257" s="242" t="s">
        <v>558</v>
      </c>
      <c r="B257" s="62"/>
      <c r="C257" s="62"/>
      <c r="E257" s="151"/>
      <c r="F257" s="276">
        <v>493843665.50999999</v>
      </c>
      <c r="G257" s="38"/>
      <c r="H257" s="276">
        <f>SUM(H254:H256)</f>
        <v>431811378.51999998</v>
      </c>
      <c r="I257" s="38"/>
      <c r="J257" s="276">
        <v>498373501.35000002</v>
      </c>
      <c r="K257" s="38"/>
      <c r="L257" s="276">
        <f>SUM(L254:L256)</f>
        <v>420663963.26999998</v>
      </c>
    </row>
    <row r="258" spans="1:12" s="186" customFormat="1" ht="24.75" customHeight="1" thickTop="1">
      <c r="A258" s="242" t="s">
        <v>559</v>
      </c>
      <c r="B258" s="62"/>
      <c r="C258" s="62"/>
      <c r="E258" s="151"/>
      <c r="F258" s="38"/>
      <c r="G258" s="38"/>
      <c r="H258" s="38"/>
      <c r="I258" s="38"/>
      <c r="J258" s="38"/>
      <c r="K258" s="38"/>
      <c r="L258" s="38"/>
    </row>
    <row r="259" spans="1:12" ht="24.75" customHeight="1">
      <c r="A259" s="277" t="s">
        <v>560</v>
      </c>
      <c r="B259" s="2"/>
      <c r="C259" s="2"/>
      <c r="D259" s="2"/>
      <c r="E259" s="174"/>
      <c r="F259" s="2">
        <v>807668697</v>
      </c>
      <c r="G259" s="2"/>
      <c r="H259" s="2">
        <v>682641558.37</v>
      </c>
      <c r="I259" s="2"/>
      <c r="J259" s="2">
        <v>807668697</v>
      </c>
      <c r="K259" s="2"/>
      <c r="L259" s="2">
        <v>682641558.37</v>
      </c>
    </row>
    <row r="260" spans="1:12" ht="24.75" customHeight="1">
      <c r="A260" s="277" t="s">
        <v>561</v>
      </c>
      <c r="B260" s="278"/>
      <c r="C260" s="2"/>
      <c r="D260" s="2"/>
      <c r="E260" s="174"/>
      <c r="F260" s="2">
        <v>310856939.23000002</v>
      </c>
      <c r="G260" s="2"/>
      <c r="H260" s="2">
        <v>295808500.23000002</v>
      </c>
      <c r="I260" s="2"/>
      <c r="J260" s="2">
        <v>312395394.37</v>
      </c>
      <c r="K260" s="2"/>
      <c r="L260" s="2">
        <v>318910117.02999997</v>
      </c>
    </row>
    <row r="261" spans="1:12" ht="24.75" customHeight="1">
      <c r="A261" s="277" t="s">
        <v>562</v>
      </c>
      <c r="B261" s="2"/>
      <c r="C261" s="2"/>
      <c r="D261" s="2"/>
      <c r="E261" s="174"/>
      <c r="F261" s="38">
        <v>8380000</v>
      </c>
      <c r="H261" s="38">
        <v>4450000</v>
      </c>
      <c r="J261" s="38">
        <v>0</v>
      </c>
      <c r="L261" s="38">
        <v>0</v>
      </c>
    </row>
    <row r="262" spans="1:12" ht="24.75" customHeight="1">
      <c r="A262" s="277" t="s">
        <v>563</v>
      </c>
      <c r="B262" s="2"/>
      <c r="C262" s="2"/>
      <c r="D262" s="2"/>
      <c r="E262" s="174"/>
      <c r="F262" s="38">
        <v>19256167.079999998</v>
      </c>
      <c r="H262" s="38">
        <f>3464625+14154865.61</f>
        <v>17619490.609999999</v>
      </c>
      <c r="J262" s="38">
        <v>0</v>
      </c>
      <c r="L262" s="38">
        <v>0</v>
      </c>
    </row>
    <row r="263" spans="1:12" ht="24.75" customHeight="1" thickBot="1">
      <c r="B263" s="237" t="s">
        <v>458</v>
      </c>
      <c r="F263" s="276">
        <f>SUM(F259:F262)</f>
        <v>1146161803.3099999</v>
      </c>
      <c r="H263" s="276">
        <f>SUM(H259:H262)</f>
        <v>1000519549.21</v>
      </c>
      <c r="J263" s="276">
        <f>SUM(J259:J262)</f>
        <v>1120064091.3699999</v>
      </c>
      <c r="L263" s="276">
        <f>SUM(L259:L262)</f>
        <v>1001551675.4</v>
      </c>
    </row>
    <row r="264" spans="1:12" ht="24.75" customHeight="1" thickTop="1">
      <c r="B264" s="237"/>
    </row>
    <row r="265" spans="1:12" ht="24.75" customHeight="1">
      <c r="A265" s="2" t="s">
        <v>564</v>
      </c>
      <c r="B265" s="278"/>
      <c r="C265" s="2"/>
      <c r="D265" s="2"/>
      <c r="E265" s="2"/>
      <c r="F265" s="2"/>
      <c r="G265" s="2"/>
      <c r="H265" s="2"/>
      <c r="I265" s="2"/>
      <c r="J265" s="2"/>
      <c r="K265" s="2"/>
      <c r="L265" s="174"/>
    </row>
    <row r="266" spans="1:12" ht="24.75" customHeight="1">
      <c r="A266" s="2"/>
      <c r="B266" s="2" t="s">
        <v>565</v>
      </c>
      <c r="C266" s="2"/>
      <c r="D266" s="2"/>
      <c r="E266" s="2"/>
      <c r="F266" s="2"/>
      <c r="G266" s="2"/>
      <c r="H266" s="2"/>
      <c r="I266" s="2"/>
      <c r="J266" s="2"/>
      <c r="K266" s="2"/>
      <c r="L266" s="174"/>
    </row>
    <row r="267" spans="1:12" ht="24.75" customHeight="1">
      <c r="A267" s="2"/>
      <c r="B267" s="2"/>
      <c r="C267" s="2"/>
      <c r="D267" s="2"/>
      <c r="E267" s="2"/>
      <c r="F267" s="2"/>
      <c r="G267" s="2"/>
      <c r="H267" s="2"/>
      <c r="I267" s="2"/>
      <c r="K267" s="2"/>
      <c r="L267" s="273" t="s">
        <v>511</v>
      </c>
    </row>
    <row r="268" spans="1:12" ht="24.75" customHeight="1">
      <c r="A268" s="2"/>
      <c r="B268" s="2"/>
      <c r="C268" s="2"/>
      <c r="D268" s="2"/>
      <c r="E268" s="2"/>
      <c r="F268" s="248"/>
      <c r="G268" s="244" t="s">
        <v>447</v>
      </c>
      <c r="H268" s="244"/>
      <c r="I268" s="151"/>
      <c r="J268" s="248"/>
      <c r="K268" s="244" t="s">
        <v>448</v>
      </c>
      <c r="L268" s="248"/>
    </row>
    <row r="269" spans="1:12" ht="24.75" customHeight="1">
      <c r="A269" s="2"/>
      <c r="B269" s="2"/>
      <c r="C269" s="2"/>
      <c r="D269" s="2"/>
      <c r="E269" s="2"/>
      <c r="F269" s="249" t="s">
        <v>134</v>
      </c>
      <c r="G269" s="202"/>
      <c r="H269" s="249" t="s">
        <v>135</v>
      </c>
      <c r="I269" s="203"/>
      <c r="J269" s="202" t="str">
        <f>+F269</f>
        <v>2564</v>
      </c>
      <c r="K269" s="202"/>
      <c r="L269" s="202" t="str">
        <f>+H269</f>
        <v>2563</v>
      </c>
    </row>
    <row r="270" spans="1:12" ht="24.75" customHeight="1">
      <c r="A270" s="2"/>
      <c r="B270" s="2" t="s">
        <v>566</v>
      </c>
      <c r="C270" s="2"/>
      <c r="D270" s="2"/>
      <c r="E270" s="2"/>
      <c r="F270" s="2"/>
      <c r="G270" s="2"/>
      <c r="J270" s="2"/>
      <c r="K270" s="2"/>
      <c r="L270" s="2"/>
    </row>
    <row r="271" spans="1:12" ht="24.75" customHeight="1">
      <c r="A271" s="2"/>
      <c r="B271" s="2" t="s">
        <v>567</v>
      </c>
      <c r="C271" s="2"/>
      <c r="D271" s="2"/>
      <c r="E271" s="2"/>
      <c r="F271" s="2">
        <v>295808500.23000002</v>
      </c>
      <c r="G271" s="2"/>
      <c r="H271" s="2">
        <v>302896296.48000002</v>
      </c>
      <c r="J271" s="2">
        <v>318910117.02999997</v>
      </c>
      <c r="K271" s="2"/>
      <c r="L271" s="2">
        <v>302896296.48000002</v>
      </c>
    </row>
    <row r="272" spans="1:12" ht="24.75" customHeight="1">
      <c r="A272" s="2"/>
      <c r="B272" s="2" t="s">
        <v>568</v>
      </c>
      <c r="C272" s="2"/>
      <c r="D272" s="2"/>
      <c r="E272" s="2"/>
      <c r="F272" s="2"/>
      <c r="G272" s="2"/>
      <c r="J272" s="2"/>
      <c r="K272" s="2"/>
      <c r="L272" s="2"/>
    </row>
    <row r="273" spans="1:12" ht="24.75" customHeight="1">
      <c r="A273" s="2"/>
      <c r="B273" s="2" t="s">
        <v>569</v>
      </c>
      <c r="C273" s="2"/>
      <c r="D273" s="2"/>
      <c r="E273" s="2"/>
    </row>
    <row r="274" spans="1:12" ht="24.75" customHeight="1">
      <c r="A274" s="2"/>
      <c r="B274" s="2" t="s">
        <v>570</v>
      </c>
      <c r="C274" s="2"/>
      <c r="D274" s="2"/>
      <c r="E274" s="2"/>
      <c r="F274" s="2">
        <v>0</v>
      </c>
      <c r="G274" s="2"/>
      <c r="H274" s="2">
        <v>0</v>
      </c>
      <c r="J274" s="2">
        <v>0</v>
      </c>
      <c r="K274" s="2"/>
      <c r="L274" s="2">
        <v>0</v>
      </c>
    </row>
    <row r="275" spans="1:12" ht="24.75" customHeight="1">
      <c r="A275" s="2" t="s">
        <v>571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174"/>
    </row>
    <row r="276" spans="1:12" ht="24.75" customHeight="1">
      <c r="A276" s="2" t="s">
        <v>572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174"/>
    </row>
    <row r="277" spans="1:12" ht="24.75" customHeight="1">
      <c r="A277" s="2" t="s">
        <v>573</v>
      </c>
      <c r="B277" s="2"/>
      <c r="C277" s="2"/>
      <c r="D277" s="174"/>
      <c r="E277" s="174"/>
      <c r="F277" s="174"/>
      <c r="G277" s="174"/>
      <c r="H277" s="174"/>
      <c r="I277" s="174"/>
      <c r="J277" s="174"/>
      <c r="K277" s="174"/>
      <c r="L277" s="174"/>
    </row>
    <row r="278" spans="1:12" ht="24.75" customHeight="1">
      <c r="A278" s="2" t="s">
        <v>574</v>
      </c>
      <c r="B278" s="2"/>
      <c r="C278" s="2"/>
      <c r="D278" s="174"/>
      <c r="E278" s="174"/>
      <c r="F278" s="174"/>
      <c r="G278" s="174"/>
      <c r="H278" s="174"/>
      <c r="I278" s="174"/>
      <c r="J278" s="174"/>
      <c r="K278" s="174"/>
      <c r="L278" s="174"/>
    </row>
    <row r="279" spans="1:12" ht="24.75" customHeight="1">
      <c r="A279" s="2"/>
      <c r="B279" s="2"/>
      <c r="C279" s="2"/>
      <c r="D279" s="174"/>
      <c r="E279" s="174"/>
      <c r="F279" s="174"/>
      <c r="G279" s="174"/>
      <c r="H279" s="174"/>
      <c r="I279" s="174"/>
      <c r="J279" s="174"/>
      <c r="K279" s="174"/>
      <c r="L279" s="174"/>
    </row>
    <row r="280" spans="1:12" ht="24.75" customHeight="1">
      <c r="A280" s="2"/>
      <c r="B280" s="2"/>
      <c r="C280" s="2"/>
      <c r="D280" s="174"/>
      <c r="E280" s="174"/>
      <c r="F280" s="174"/>
      <c r="G280" s="174"/>
      <c r="H280" s="174"/>
      <c r="I280" s="174"/>
      <c r="J280" s="174"/>
      <c r="K280" s="174"/>
      <c r="L280" s="174"/>
    </row>
    <row r="281" spans="1:12" ht="24.75" customHeight="1">
      <c r="A281" s="2"/>
      <c r="B281" s="2"/>
      <c r="C281" s="56" t="s">
        <v>27</v>
      </c>
      <c r="D281" s="57"/>
      <c r="E281" s="174"/>
      <c r="F281" s="174"/>
      <c r="G281" s="174"/>
      <c r="H281" s="174"/>
      <c r="I281" s="174"/>
      <c r="J281" s="174"/>
      <c r="K281" s="174"/>
      <c r="L281" s="174"/>
    </row>
    <row r="282" spans="1:12" ht="24.75" customHeight="1">
      <c r="A282" s="2"/>
      <c r="B282" s="2"/>
      <c r="C282" s="93" t="s">
        <v>459</v>
      </c>
      <c r="D282" s="57"/>
      <c r="E282" s="174"/>
      <c r="F282" s="174"/>
      <c r="G282" s="174"/>
      <c r="H282" s="174"/>
      <c r="I282" s="174"/>
      <c r="J282" s="174"/>
      <c r="K282" s="174"/>
      <c r="L282" s="174"/>
    </row>
    <row r="283" spans="1:12" ht="21.75" customHeight="1">
      <c r="A283" s="161"/>
      <c r="B283" s="160"/>
      <c r="C283" s="47"/>
      <c r="D283" s="47"/>
      <c r="E283" s="47"/>
      <c r="F283" s="62"/>
      <c r="G283" s="47"/>
      <c r="H283" s="47"/>
      <c r="I283" s="279"/>
      <c r="J283" s="62"/>
      <c r="K283" s="62"/>
    </row>
    <row r="284" spans="1:12" ht="21.75" customHeight="1">
      <c r="A284" s="161"/>
      <c r="B284" s="160"/>
      <c r="C284" s="47"/>
      <c r="D284" s="47"/>
      <c r="E284" s="47"/>
      <c r="F284" s="62"/>
      <c r="G284" s="47"/>
      <c r="H284" s="47"/>
      <c r="I284" s="279"/>
      <c r="J284" s="62"/>
      <c r="K284" s="62"/>
    </row>
    <row r="285" spans="1:12" ht="21.75" customHeight="1">
      <c r="A285" s="151"/>
      <c r="B285" s="200"/>
      <c r="C285" s="151"/>
      <c r="E285" s="151"/>
      <c r="F285" s="246"/>
      <c r="G285" s="246"/>
      <c r="H285" s="246"/>
      <c r="I285" s="246"/>
      <c r="J285" s="246"/>
      <c r="K285" s="246"/>
      <c r="L285" s="264"/>
    </row>
    <row r="286" spans="1:12" ht="21.75" customHeight="1">
      <c r="A286" s="265"/>
      <c r="C286" s="151"/>
      <c r="E286" s="151"/>
    </row>
    <row r="287" spans="1:12" ht="21.75" customHeight="1">
      <c r="A287" s="151"/>
      <c r="B287" s="200"/>
      <c r="C287" s="151"/>
      <c r="E287" s="151"/>
    </row>
    <row r="288" spans="1:12" ht="21.75" customHeight="1">
      <c r="A288" s="158"/>
      <c r="C288" s="47"/>
      <c r="E288" s="47"/>
    </row>
    <row r="289" spans="1:11" ht="21.75" customHeight="1">
      <c r="A289" s="158"/>
      <c r="C289" s="47"/>
      <c r="E289" s="47"/>
    </row>
    <row r="290" spans="1:11" ht="21.75" customHeight="1">
      <c r="A290" s="158"/>
      <c r="C290" s="47"/>
      <c r="E290" s="47"/>
    </row>
    <row r="291" spans="1:11" ht="21.75" customHeight="1">
      <c r="A291" s="67"/>
      <c r="C291" s="47"/>
      <c r="E291" s="47"/>
    </row>
    <row r="292" spans="1:11" s="186" customFormat="1" ht="21.75" customHeight="1">
      <c r="A292" s="161"/>
      <c r="B292" s="161"/>
      <c r="C292" s="47"/>
      <c r="D292" s="38"/>
      <c r="E292" s="47"/>
    </row>
    <row r="293" spans="1:11" ht="21.75" customHeight="1">
      <c r="A293" s="2"/>
      <c r="B293" s="160"/>
      <c r="C293" s="47"/>
      <c r="D293" s="47"/>
      <c r="E293" s="47"/>
      <c r="F293" s="62"/>
      <c r="G293" s="47"/>
      <c r="H293" s="47"/>
      <c r="I293" s="279"/>
      <c r="J293" s="62"/>
      <c r="K293" s="62"/>
    </row>
    <row r="294" spans="1:11" s="186" customFormat="1" ht="21.75" customHeight="1">
      <c r="A294" s="212"/>
      <c r="B294" s="160"/>
      <c r="C294" s="47"/>
      <c r="D294" s="47"/>
      <c r="E294" s="47"/>
      <c r="F294" s="62"/>
      <c r="G294" s="47"/>
      <c r="H294" s="47"/>
      <c r="I294" s="279"/>
      <c r="J294" s="62"/>
      <c r="K294" s="62"/>
    </row>
    <row r="295" spans="1:11" s="186" customFormat="1" ht="21.75" customHeight="1">
      <c r="A295" s="2"/>
      <c r="B295" s="160"/>
      <c r="C295" s="47"/>
      <c r="D295" s="47"/>
      <c r="E295" s="47"/>
      <c r="F295" s="62"/>
      <c r="G295" s="47"/>
      <c r="H295" s="47"/>
      <c r="I295" s="279"/>
      <c r="J295" s="62"/>
      <c r="K295" s="62"/>
    </row>
    <row r="296" spans="1:11" s="186" customFormat="1" ht="21.75" customHeight="1">
      <c r="A296" s="212"/>
      <c r="B296" s="160"/>
      <c r="C296" s="47"/>
      <c r="D296" s="47"/>
      <c r="E296" s="47"/>
      <c r="F296" s="62"/>
      <c r="G296" s="47"/>
      <c r="H296" s="47"/>
      <c r="I296" s="279"/>
      <c r="J296" s="62"/>
      <c r="K296" s="62"/>
    </row>
    <row r="297" spans="1:11" s="186" customFormat="1" ht="21.75" customHeight="1">
      <c r="A297" s="2"/>
      <c r="B297" s="160"/>
      <c r="C297" s="47"/>
      <c r="D297" s="47"/>
      <c r="E297" s="47"/>
      <c r="F297" s="62"/>
      <c r="G297" s="47"/>
      <c r="H297" s="47"/>
      <c r="I297" s="279"/>
      <c r="J297" s="62"/>
      <c r="K297" s="62"/>
    </row>
    <row r="298" spans="1:11" s="186" customFormat="1" ht="21.75" customHeight="1">
      <c r="A298" s="212"/>
      <c r="B298" s="62"/>
      <c r="C298" s="47"/>
      <c r="D298" s="47"/>
      <c r="E298" s="38"/>
      <c r="F298" s="38"/>
      <c r="G298" s="63"/>
      <c r="H298" s="63"/>
      <c r="I298" s="38"/>
      <c r="J298" s="38"/>
      <c r="K298" s="38"/>
    </row>
    <row r="299" spans="1:11" s="186" customFormat="1" ht="21.75" customHeight="1">
      <c r="A299" s="2"/>
      <c r="B299" s="62"/>
      <c r="C299" s="47"/>
      <c r="D299" s="47"/>
      <c r="E299" s="38"/>
      <c r="F299" s="38"/>
      <c r="G299" s="63"/>
      <c r="H299" s="63"/>
      <c r="I299" s="38"/>
      <c r="J299" s="38"/>
      <c r="K299" s="38"/>
    </row>
    <row r="300" spans="1:11" s="186" customFormat="1" ht="21.75" customHeight="1">
      <c r="A300" s="212"/>
      <c r="B300" s="62"/>
      <c r="C300" s="47"/>
      <c r="D300" s="47"/>
      <c r="E300" s="38"/>
      <c r="F300" s="38"/>
      <c r="G300" s="63"/>
      <c r="H300" s="63"/>
      <c r="I300" s="38"/>
      <c r="J300" s="38"/>
      <c r="K300" s="38"/>
    </row>
    <row r="314" spans="1:12" s="186" customFormat="1" ht="21.75" customHeight="1">
      <c r="A314" s="200"/>
      <c r="B314" s="38"/>
      <c r="C314" s="151"/>
      <c r="D314" s="151"/>
      <c r="E314" s="151"/>
      <c r="F314" s="151"/>
      <c r="G314" s="151"/>
      <c r="H314" s="151"/>
      <c r="I314" s="151"/>
      <c r="J314" s="151"/>
      <c r="K314" s="151"/>
      <c r="L314" s="151"/>
    </row>
    <row r="315" spans="1:12" s="186" customFormat="1" ht="21.75" customHeight="1">
      <c r="A315" s="200"/>
      <c r="B315" s="38"/>
      <c r="C315" s="151"/>
      <c r="D315" s="151"/>
      <c r="E315" s="151"/>
      <c r="F315" s="151"/>
      <c r="G315" s="151"/>
      <c r="H315" s="151"/>
      <c r="I315" s="151"/>
      <c r="J315" s="151"/>
      <c r="K315" s="151"/>
      <c r="L315" s="151"/>
    </row>
    <row r="316" spans="1:12" ht="21.75" customHeight="1">
      <c r="A316" s="200"/>
      <c r="B316" s="271"/>
      <c r="C316" s="56"/>
      <c r="D316" s="151"/>
      <c r="E316" s="151"/>
      <c r="F316" s="151"/>
      <c r="G316" s="151"/>
      <c r="H316" s="151"/>
      <c r="I316" s="151"/>
      <c r="J316" s="151"/>
      <c r="K316" s="151"/>
      <c r="L316" s="151"/>
    </row>
    <row r="317" spans="1:12" ht="21.75" customHeight="1">
      <c r="A317" s="200"/>
      <c r="C317" s="93"/>
      <c r="D317" s="57"/>
      <c r="G317" s="151"/>
      <c r="H317" s="151"/>
      <c r="I317" s="151"/>
      <c r="J317" s="151"/>
      <c r="K317" s="151"/>
      <c r="L317" s="151"/>
    </row>
    <row r="318" spans="1:12" ht="21.75" customHeight="1">
      <c r="A318" s="200"/>
      <c r="C318" s="93"/>
      <c r="D318" s="57"/>
      <c r="G318" s="151"/>
      <c r="H318" s="151"/>
      <c r="I318" s="151"/>
      <c r="J318" s="151"/>
      <c r="K318" s="151"/>
      <c r="L318" s="151"/>
    </row>
  </sheetData>
  <mergeCells count="11">
    <mergeCell ref="A1:L1"/>
    <mergeCell ref="B5:D5"/>
    <mergeCell ref="A41:L41"/>
    <mergeCell ref="A245:L245"/>
    <mergeCell ref="A203:L203"/>
    <mergeCell ref="A122:L122"/>
    <mergeCell ref="F107:L107"/>
    <mergeCell ref="A82:L82"/>
    <mergeCell ref="F87:L87"/>
    <mergeCell ref="F126:L126"/>
    <mergeCell ref="A162:L162"/>
  </mergeCells>
  <pageMargins left="0.78740157480314965" right="0.39370078740157483" top="0.66" bottom="0.39370078740157483" header="0.43307086614173229" footer="0.31496062992125984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opLeftCell="A40" zoomScale="80" zoomScaleNormal="80" zoomScaleSheetLayoutView="90" workbookViewId="0">
      <selection activeCell="I48" sqref="I48"/>
    </sheetView>
  </sheetViews>
  <sheetFormatPr defaultColWidth="9.140625" defaultRowHeight="24.95" customHeight="1"/>
  <cols>
    <col min="1" max="3" width="9.140625" style="2" customWidth="1"/>
    <col min="4" max="4" width="11.85546875" style="2" customWidth="1"/>
    <col min="5" max="5" width="15" style="2" customWidth="1"/>
    <col min="6" max="6" width="1" style="2" customWidth="1"/>
    <col min="7" max="7" width="15" style="2" customWidth="1"/>
    <col min="8" max="8" width="1" style="2" customWidth="1"/>
    <col min="9" max="9" width="15" style="2" customWidth="1"/>
    <col min="10" max="10" width="1" style="2" customWidth="1"/>
    <col min="11" max="11" width="15" style="2" customWidth="1"/>
    <col min="12" max="12" width="1.7109375" style="2" customWidth="1"/>
    <col min="13" max="16384" width="9.140625" style="2"/>
  </cols>
  <sheetData>
    <row r="1" spans="1:12" s="278" customFormat="1" ht="24" customHeight="1">
      <c r="A1" s="544" t="s">
        <v>575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</row>
    <row r="2" spans="1:12" s="278" customFormat="1" ht="24" customHeight="1">
      <c r="A2" s="524"/>
      <c r="B2" s="524"/>
      <c r="C2" s="524"/>
      <c r="D2" s="524"/>
      <c r="E2" s="524"/>
      <c r="F2" s="524"/>
      <c r="G2" s="524"/>
      <c r="H2" s="524"/>
      <c r="I2" s="524"/>
      <c r="J2" s="524"/>
      <c r="K2" s="524"/>
    </row>
    <row r="3" spans="1:12" s="62" customFormat="1" ht="24" customHeight="1">
      <c r="A3" s="161" t="s">
        <v>576</v>
      </c>
      <c r="B3" s="160"/>
      <c r="C3" s="47"/>
      <c r="D3" s="47"/>
      <c r="E3" s="47"/>
      <c r="G3" s="47"/>
      <c r="H3" s="47"/>
      <c r="I3" s="279"/>
      <c r="L3" s="38"/>
    </row>
    <row r="4" spans="1:12" s="62" customFormat="1" ht="24" customHeight="1">
      <c r="A4" s="161" t="s">
        <v>577</v>
      </c>
      <c r="B4" s="160"/>
      <c r="C4" s="47"/>
      <c r="D4" s="47"/>
      <c r="E4" s="47"/>
      <c r="G4" s="47"/>
      <c r="H4" s="47"/>
      <c r="I4" s="279"/>
      <c r="L4" s="38"/>
    </row>
    <row r="5" spans="1:12" s="62" customFormat="1" ht="24" customHeight="1">
      <c r="A5" s="161"/>
      <c r="B5" s="160"/>
      <c r="C5" s="47"/>
      <c r="D5" s="47"/>
      <c r="E5" s="47"/>
      <c r="G5" s="47"/>
      <c r="H5" s="47"/>
      <c r="I5" s="279"/>
      <c r="K5" s="264" t="s">
        <v>511</v>
      </c>
      <c r="L5" s="38"/>
    </row>
    <row r="6" spans="1:12" s="62" customFormat="1" ht="24" customHeight="1">
      <c r="A6" s="161"/>
      <c r="B6" s="160"/>
      <c r="C6" s="47"/>
      <c r="D6" s="47"/>
      <c r="E6" s="248"/>
      <c r="F6" s="244" t="s">
        <v>447</v>
      </c>
      <c r="G6" s="244"/>
      <c r="H6" s="151"/>
      <c r="I6" s="248"/>
      <c r="J6" s="244" t="s">
        <v>448</v>
      </c>
      <c r="K6" s="248"/>
      <c r="L6" s="38"/>
    </row>
    <row r="7" spans="1:12" s="62" customFormat="1" ht="24" customHeight="1">
      <c r="A7" s="161"/>
      <c r="B7" s="160"/>
      <c r="C7" s="47"/>
      <c r="D7" s="47"/>
      <c r="E7" s="249" t="s">
        <v>134</v>
      </c>
      <c r="F7" s="202"/>
      <c r="G7" s="249" t="s">
        <v>135</v>
      </c>
      <c r="H7" s="203"/>
      <c r="I7" s="202" t="str">
        <f>+E7</f>
        <v>2564</v>
      </c>
      <c r="J7" s="202"/>
      <c r="K7" s="202" t="str">
        <f>+G7</f>
        <v>2563</v>
      </c>
      <c r="L7" s="38"/>
    </row>
    <row r="8" spans="1:12" s="62" customFormat="1" ht="24" customHeight="1">
      <c r="A8" s="158" t="s">
        <v>425</v>
      </c>
      <c r="B8" s="38"/>
      <c r="C8" s="47"/>
      <c r="D8" s="38"/>
      <c r="E8" s="65">
        <v>0</v>
      </c>
      <c r="F8" s="61"/>
      <c r="G8" s="65">
        <v>0</v>
      </c>
      <c r="H8" s="280"/>
      <c r="I8" s="65">
        <f>'P15-21'!L110</f>
        <v>1387681287.6399999</v>
      </c>
      <c r="J8" s="65"/>
      <c r="K8" s="65">
        <v>1015000000</v>
      </c>
      <c r="L8" s="38"/>
    </row>
    <row r="9" spans="1:12" s="62" customFormat="1" ht="24" customHeight="1">
      <c r="A9" s="158" t="s">
        <v>433</v>
      </c>
      <c r="B9" s="38"/>
      <c r="C9" s="47"/>
      <c r="D9" s="38"/>
      <c r="E9" s="61">
        <f>'P15-21'!L90</f>
        <v>0</v>
      </c>
      <c r="F9" s="61"/>
      <c r="G9" s="61">
        <v>41193271</v>
      </c>
      <c r="H9" s="280"/>
      <c r="I9" s="65">
        <v>0</v>
      </c>
      <c r="J9" s="65"/>
      <c r="K9" s="65">
        <v>0</v>
      </c>
      <c r="L9" s="38"/>
    </row>
    <row r="10" spans="1:12" s="62" customFormat="1" ht="24" customHeight="1">
      <c r="A10" s="158" t="s">
        <v>435</v>
      </c>
      <c r="B10" s="38"/>
      <c r="C10" s="47"/>
      <c r="D10" s="38"/>
      <c r="E10" s="61">
        <f>+'P15-21'!L91</f>
        <v>115640000</v>
      </c>
      <c r="F10" s="61"/>
      <c r="G10" s="61">
        <v>0</v>
      </c>
      <c r="H10" s="280"/>
      <c r="I10" s="65">
        <v>0</v>
      </c>
      <c r="J10" s="65"/>
      <c r="K10" s="65">
        <v>0</v>
      </c>
      <c r="L10" s="38"/>
    </row>
    <row r="11" spans="1:12" s="62" customFormat="1" ht="24" customHeight="1">
      <c r="A11" s="158" t="s">
        <v>436</v>
      </c>
      <c r="B11" s="38"/>
      <c r="C11" s="47"/>
      <c r="D11" s="38"/>
      <c r="E11" s="61">
        <f>'P15-21'!L92</f>
        <v>31000000</v>
      </c>
      <c r="F11" s="61"/>
      <c r="G11" s="61">
        <v>50000000</v>
      </c>
      <c r="H11" s="280"/>
      <c r="I11" s="61">
        <f>'P15-21'!L111</f>
        <v>31000000</v>
      </c>
      <c r="J11" s="65"/>
      <c r="K11" s="61">
        <v>50000000</v>
      </c>
      <c r="L11" s="38"/>
    </row>
    <row r="12" spans="1:12" s="62" customFormat="1" ht="24" customHeight="1">
      <c r="A12" s="158" t="s">
        <v>578</v>
      </c>
      <c r="B12" s="38"/>
      <c r="C12" s="47"/>
      <c r="D12" s="38"/>
      <c r="E12" s="65">
        <f>'P15-21'!L93</f>
        <v>18000000</v>
      </c>
      <c r="F12" s="61"/>
      <c r="G12" s="65">
        <v>3600000</v>
      </c>
      <c r="H12" s="280"/>
      <c r="I12" s="65">
        <v>0</v>
      </c>
      <c r="J12" s="65"/>
      <c r="K12" s="65">
        <v>0</v>
      </c>
      <c r="L12" s="38"/>
    </row>
    <row r="13" spans="1:12" s="62" customFormat="1" ht="24" customHeight="1" thickBot="1">
      <c r="A13" s="161"/>
      <c r="B13" s="161" t="s">
        <v>458</v>
      </c>
      <c r="C13" s="47"/>
      <c r="D13" s="38"/>
      <c r="E13" s="281">
        <f>SUM(E8:E12)</f>
        <v>164640000</v>
      </c>
      <c r="F13" s="61"/>
      <c r="G13" s="281">
        <f>SUM(G8:G12)</f>
        <v>94793271</v>
      </c>
      <c r="H13" s="61"/>
      <c r="I13" s="281">
        <f>SUM(I8:I12)</f>
        <v>1418681287.6399999</v>
      </c>
      <c r="J13" s="61"/>
      <c r="K13" s="281">
        <f>SUM(K8:K12)</f>
        <v>1065000000</v>
      </c>
      <c r="L13" s="38"/>
    </row>
    <row r="14" spans="1:12" s="62" customFormat="1" ht="24" customHeight="1" thickTop="1">
      <c r="A14" s="2" t="s">
        <v>579</v>
      </c>
      <c r="B14" s="160"/>
      <c r="C14" s="47"/>
      <c r="D14" s="47"/>
      <c r="E14" s="47"/>
      <c r="G14" s="47"/>
      <c r="H14" s="47"/>
      <c r="I14" s="279"/>
      <c r="L14" s="38"/>
    </row>
    <row r="15" spans="1:12" s="62" customFormat="1" ht="24" customHeight="1">
      <c r="A15" s="212" t="s">
        <v>580</v>
      </c>
      <c r="B15" s="160"/>
      <c r="C15" s="47"/>
      <c r="D15" s="47"/>
      <c r="E15" s="47"/>
      <c r="G15" s="47"/>
      <c r="H15" s="47"/>
      <c r="I15" s="279"/>
      <c r="L15" s="186"/>
    </row>
    <row r="16" spans="1:12" s="62" customFormat="1" ht="24" customHeight="1">
      <c r="A16" s="2" t="s">
        <v>581</v>
      </c>
      <c r="B16" s="160"/>
      <c r="C16" s="47"/>
      <c r="D16" s="47"/>
      <c r="E16" s="47"/>
      <c r="G16" s="47"/>
      <c r="H16" s="47"/>
      <c r="I16" s="279"/>
      <c r="L16" s="186"/>
    </row>
    <row r="17" spans="1:12" s="62" customFormat="1" ht="24" customHeight="1">
      <c r="A17" s="212" t="s">
        <v>582</v>
      </c>
      <c r="B17" s="160"/>
      <c r="C17" s="47"/>
      <c r="D17" s="47"/>
      <c r="E17" s="47"/>
      <c r="G17" s="47"/>
      <c r="H17" s="47"/>
      <c r="I17" s="279"/>
      <c r="L17" s="186"/>
    </row>
    <row r="18" spans="1:12" s="62" customFormat="1" ht="24" customHeight="1">
      <c r="A18" s="2" t="s">
        <v>583</v>
      </c>
      <c r="B18" s="160"/>
      <c r="C18" s="47"/>
      <c r="D18" s="47"/>
      <c r="E18" s="47"/>
      <c r="G18" s="47"/>
      <c r="H18" s="47"/>
      <c r="I18" s="279"/>
      <c r="L18" s="186"/>
    </row>
    <row r="19" spans="1:12" s="62" customFormat="1" ht="24" customHeight="1">
      <c r="A19" s="212" t="s">
        <v>584</v>
      </c>
      <c r="C19" s="47"/>
      <c r="D19" s="47"/>
      <c r="E19" s="38"/>
      <c r="F19" s="38"/>
      <c r="G19" s="63"/>
      <c r="H19" s="63"/>
      <c r="I19" s="38"/>
      <c r="J19" s="38"/>
      <c r="K19" s="38"/>
      <c r="L19" s="186"/>
    </row>
    <row r="20" spans="1:12" s="62" customFormat="1" ht="24" customHeight="1">
      <c r="A20" s="2" t="s">
        <v>585</v>
      </c>
      <c r="C20" s="47"/>
      <c r="D20" s="47"/>
      <c r="E20" s="38"/>
      <c r="F20" s="38"/>
      <c r="G20" s="63"/>
      <c r="H20" s="63"/>
      <c r="I20" s="38"/>
      <c r="J20" s="38"/>
      <c r="K20" s="38"/>
      <c r="L20" s="186"/>
    </row>
    <row r="21" spans="1:12" s="62" customFormat="1" ht="24" customHeight="1">
      <c r="A21" s="212" t="s">
        <v>586</v>
      </c>
      <c r="C21" s="47"/>
      <c r="D21" s="47"/>
      <c r="E21" s="38"/>
      <c r="F21" s="38"/>
      <c r="G21" s="63"/>
      <c r="H21" s="63"/>
      <c r="I21" s="38"/>
      <c r="J21" s="38"/>
      <c r="K21" s="38"/>
      <c r="L21" s="186"/>
    </row>
    <row r="22" spans="1:12" s="278" customFormat="1" ht="24" customHeight="1">
      <c r="A22" s="282" t="s">
        <v>587</v>
      </c>
      <c r="B22" s="283"/>
      <c r="C22" s="282"/>
      <c r="E22" s="284"/>
      <c r="F22" s="284"/>
      <c r="G22" s="284"/>
      <c r="H22" s="516"/>
      <c r="I22" s="284"/>
      <c r="J22" s="516"/>
      <c r="K22" s="284"/>
    </row>
    <row r="23" spans="1:12" ht="24" customHeight="1">
      <c r="A23" s="2" t="s">
        <v>588</v>
      </c>
      <c r="B23" s="283"/>
      <c r="C23" s="282"/>
      <c r="D23" s="278"/>
      <c r="E23" s="284"/>
      <c r="F23" s="284"/>
      <c r="G23" s="284"/>
      <c r="H23" s="516"/>
      <c r="I23" s="284"/>
      <c r="J23" s="516"/>
      <c r="K23" s="284"/>
      <c r="L23" s="278"/>
    </row>
    <row r="24" spans="1:12" s="278" customFormat="1" ht="24" customHeight="1">
      <c r="A24" s="282"/>
      <c r="B24" s="283"/>
      <c r="C24" s="282"/>
      <c r="D24" s="285"/>
      <c r="E24" s="285"/>
      <c r="F24" s="285"/>
      <c r="G24" s="285"/>
      <c r="H24" s="285"/>
      <c r="I24" s="285"/>
      <c r="J24" s="285"/>
      <c r="K24" s="273" t="s">
        <v>511</v>
      </c>
    </row>
    <row r="25" spans="1:12" s="278" customFormat="1" ht="24" customHeight="1">
      <c r="A25" s="282"/>
      <c r="B25" s="283"/>
      <c r="C25" s="282"/>
      <c r="D25" s="285"/>
      <c r="E25" s="286"/>
      <c r="F25" s="517" t="s">
        <v>447</v>
      </c>
      <c r="G25" s="517"/>
      <c r="H25" s="287"/>
      <c r="I25" s="286"/>
      <c r="J25" s="517" t="s">
        <v>448</v>
      </c>
      <c r="K25" s="286"/>
    </row>
    <row r="26" spans="1:12" s="278" customFormat="1" ht="24" customHeight="1">
      <c r="A26" s="282"/>
      <c r="B26" s="283"/>
      <c r="C26" s="282"/>
      <c r="D26" s="285"/>
      <c r="E26" s="249" t="s">
        <v>134</v>
      </c>
      <c r="F26" s="202"/>
      <c r="G26" s="249" t="s">
        <v>135</v>
      </c>
      <c r="H26" s="524"/>
      <c r="I26" s="288" t="str">
        <f>+E26</f>
        <v>2564</v>
      </c>
      <c r="J26" s="288"/>
      <c r="K26" s="288" t="str">
        <f>+G26</f>
        <v>2563</v>
      </c>
    </row>
    <row r="27" spans="1:12" s="278" customFormat="1" ht="24" customHeight="1">
      <c r="A27" s="289" t="s">
        <v>589</v>
      </c>
      <c r="C27" s="282"/>
      <c r="E27" s="290">
        <v>25174738.949999999</v>
      </c>
      <c r="F27" s="77"/>
      <c r="G27" s="290">
        <v>31860326.390000001</v>
      </c>
      <c r="H27" s="77"/>
      <c r="I27" s="290">
        <v>0</v>
      </c>
      <c r="J27" s="516"/>
      <c r="K27" s="290">
        <v>0</v>
      </c>
    </row>
    <row r="28" spans="1:12" s="278" customFormat="1" ht="24" customHeight="1">
      <c r="A28" s="289" t="s">
        <v>590</v>
      </c>
      <c r="C28" s="282"/>
      <c r="E28" s="290">
        <v>2320923.83</v>
      </c>
      <c r="F28" s="77"/>
      <c r="G28" s="290">
        <v>952123.16</v>
      </c>
      <c r="H28" s="77"/>
      <c r="I28" s="290">
        <v>0</v>
      </c>
      <c r="J28" s="516"/>
      <c r="K28" s="290">
        <v>0</v>
      </c>
    </row>
    <row r="29" spans="1:12" s="278" customFormat="1" ht="24" customHeight="1">
      <c r="A29" s="289" t="s">
        <v>591</v>
      </c>
      <c r="C29" s="282"/>
      <c r="E29" s="290">
        <v>19434966.460000001</v>
      </c>
      <c r="F29" s="77"/>
      <c r="G29" s="290">
        <v>11656424.5</v>
      </c>
      <c r="H29" s="77"/>
      <c r="I29" s="290">
        <v>0</v>
      </c>
      <c r="J29" s="516"/>
      <c r="K29" s="290">
        <v>0</v>
      </c>
    </row>
    <row r="30" spans="1:12" s="278" customFormat="1" ht="24" customHeight="1">
      <c r="A30" s="289" t="s">
        <v>592</v>
      </c>
      <c r="C30" s="282"/>
      <c r="E30" s="290">
        <v>83470337.379999995</v>
      </c>
      <c r="F30" s="77"/>
      <c r="G30" s="290">
        <v>63869666</v>
      </c>
      <c r="H30" s="77"/>
      <c r="I30" s="290">
        <v>83470337.379999995</v>
      </c>
      <c r="J30" s="516"/>
      <c r="K30" s="290">
        <v>63869666</v>
      </c>
    </row>
    <row r="31" spans="1:12" s="278" customFormat="1" ht="24" customHeight="1">
      <c r="A31" s="289" t="s">
        <v>593</v>
      </c>
      <c r="C31" s="282"/>
      <c r="E31" s="518">
        <v>9623816.8499999996</v>
      </c>
      <c r="F31" s="77"/>
      <c r="G31" s="518">
        <v>11373269.17</v>
      </c>
      <c r="H31" s="77"/>
      <c r="I31" s="518">
        <v>0</v>
      </c>
      <c r="J31" s="516"/>
      <c r="K31" s="518">
        <v>0</v>
      </c>
    </row>
    <row r="32" spans="1:12" s="278" customFormat="1" ht="24" customHeight="1">
      <c r="B32" s="283"/>
      <c r="C32" s="282" t="s">
        <v>458</v>
      </c>
      <c r="E32" s="284">
        <f>SUM(E27:E31)</f>
        <v>140024783.47</v>
      </c>
      <c r="F32" s="77"/>
      <c r="G32" s="284">
        <f>SUM(G27:G31)</f>
        <v>119711809.22</v>
      </c>
      <c r="H32" s="77"/>
      <c r="I32" s="284">
        <f>SUM(I27:I31)</f>
        <v>83470337.379999995</v>
      </c>
      <c r="J32" s="516"/>
      <c r="K32" s="284">
        <f>SUM(K27:K31)</f>
        <v>63869666</v>
      </c>
    </row>
    <row r="33" spans="1:11" s="278" customFormat="1" ht="24" customHeight="1">
      <c r="A33" s="289" t="s">
        <v>594</v>
      </c>
      <c r="B33" s="283"/>
      <c r="C33" s="282"/>
      <c r="E33" s="284"/>
      <c r="F33" s="77"/>
      <c r="G33" s="284"/>
      <c r="H33" s="77"/>
      <c r="I33" s="284"/>
      <c r="J33" s="516"/>
      <c r="K33" s="284"/>
    </row>
    <row r="34" spans="1:11" s="278" customFormat="1" ht="24" customHeight="1">
      <c r="A34" s="291" t="s">
        <v>595</v>
      </c>
      <c r="B34" s="283"/>
      <c r="C34" s="282"/>
      <c r="E34" s="290">
        <v>-4832272.25</v>
      </c>
      <c r="F34" s="284"/>
      <c r="G34" s="290">
        <v>-3318379.04</v>
      </c>
      <c r="H34" s="284"/>
      <c r="I34" s="284">
        <v>0</v>
      </c>
      <c r="J34" s="516"/>
      <c r="K34" s="284">
        <v>0</v>
      </c>
    </row>
    <row r="35" spans="1:11" s="278" customFormat="1" ht="24" customHeight="1" thickBot="1">
      <c r="A35" s="62"/>
      <c r="C35" s="200" t="s">
        <v>458</v>
      </c>
      <c r="E35" s="519">
        <f>SUM(E32:E34)</f>
        <v>135192511.22</v>
      </c>
      <c r="F35" s="284"/>
      <c r="G35" s="519">
        <f>SUM(G32:G34)</f>
        <v>116393430.17999999</v>
      </c>
      <c r="H35" s="516"/>
      <c r="I35" s="519">
        <f>SUM(I32:I34)</f>
        <v>83470337.379999995</v>
      </c>
      <c r="J35" s="516"/>
      <c r="K35" s="519">
        <f>SUM(K32:K34)</f>
        <v>63869666</v>
      </c>
    </row>
    <row r="36" spans="1:11" s="278" customFormat="1" ht="24" customHeight="1" thickTop="1">
      <c r="A36" s="62"/>
      <c r="C36" s="200"/>
      <c r="E36" s="284"/>
      <c r="F36" s="284"/>
      <c r="G36" s="284"/>
      <c r="H36" s="516"/>
      <c r="I36" s="284"/>
      <c r="J36" s="516"/>
      <c r="K36" s="284"/>
    </row>
    <row r="37" spans="1:11" s="62" customFormat="1" ht="24" customHeight="1">
      <c r="A37" s="242"/>
      <c r="C37" s="41" t="s">
        <v>27</v>
      </c>
      <c r="D37" s="520"/>
      <c r="E37" s="38"/>
      <c r="F37" s="38"/>
      <c r="G37" s="38"/>
      <c r="H37" s="38"/>
      <c r="I37" s="38"/>
      <c r="J37" s="38"/>
      <c r="K37" s="38"/>
    </row>
    <row r="38" spans="1:11" s="62" customFormat="1" ht="24" customHeight="1">
      <c r="A38" s="242"/>
      <c r="C38" s="42" t="s">
        <v>459</v>
      </c>
      <c r="D38" s="520"/>
      <c r="E38" s="38"/>
      <c r="F38" s="38"/>
      <c r="G38" s="38"/>
      <c r="H38" s="38"/>
      <c r="I38" s="38"/>
      <c r="J38" s="38"/>
      <c r="K38" s="38"/>
    </row>
    <row r="39" spans="1:11" s="62" customFormat="1" ht="27.6" customHeight="1">
      <c r="A39" s="544" t="s">
        <v>596</v>
      </c>
      <c r="B39" s="544"/>
      <c r="C39" s="544"/>
      <c r="D39" s="544"/>
      <c r="E39" s="544"/>
      <c r="F39" s="544"/>
      <c r="G39" s="544"/>
      <c r="H39" s="544"/>
      <c r="I39" s="544"/>
      <c r="J39" s="544"/>
      <c r="K39" s="544"/>
    </row>
    <row r="40" spans="1:11" s="62" customFormat="1" ht="27.6" customHeight="1">
      <c r="A40" s="524"/>
      <c r="B40" s="524"/>
      <c r="C40" s="524"/>
      <c r="D40" s="524"/>
      <c r="E40" s="524"/>
      <c r="F40" s="524"/>
      <c r="G40" s="524"/>
      <c r="H40" s="524"/>
      <c r="I40" s="524"/>
      <c r="J40" s="524"/>
      <c r="K40" s="524"/>
    </row>
    <row r="41" spans="1:11" s="278" customFormat="1" ht="27.6" customHeight="1">
      <c r="A41" s="282" t="s">
        <v>597</v>
      </c>
      <c r="B41" s="283"/>
      <c r="C41" s="282"/>
      <c r="D41" s="285"/>
      <c r="E41" s="285"/>
      <c r="F41" s="285"/>
      <c r="H41" s="285"/>
      <c r="I41" s="285"/>
      <c r="J41" s="285"/>
    </row>
    <row r="42" spans="1:11" s="278" customFormat="1" ht="27.6" customHeight="1">
      <c r="A42" s="2" t="s">
        <v>598</v>
      </c>
      <c r="B42" s="283"/>
      <c r="C42" s="282"/>
      <c r="D42" s="285"/>
      <c r="E42" s="285"/>
      <c r="F42" s="285"/>
      <c r="G42" s="285"/>
      <c r="H42" s="285"/>
      <c r="I42" s="285"/>
      <c r="J42" s="285"/>
    </row>
    <row r="43" spans="1:11" s="278" customFormat="1" ht="27.6" customHeight="1">
      <c r="A43" s="282"/>
      <c r="B43" s="283"/>
      <c r="C43" s="282"/>
      <c r="D43" s="285"/>
      <c r="E43" s="285"/>
      <c r="F43" s="285"/>
      <c r="G43" s="285"/>
      <c r="H43" s="285"/>
      <c r="I43" s="285"/>
      <c r="J43" s="285"/>
      <c r="K43" s="273" t="s">
        <v>511</v>
      </c>
    </row>
    <row r="44" spans="1:11" s="278" customFormat="1" ht="27.6" customHeight="1">
      <c r="A44" s="282"/>
      <c r="B44" s="283"/>
      <c r="C44" s="282"/>
      <c r="D44" s="285"/>
      <c r="E44" s="287"/>
      <c r="F44" s="524"/>
      <c r="G44" s="524"/>
      <c r="H44" s="287"/>
      <c r="I44" s="286"/>
      <c r="J44" s="517" t="s">
        <v>447</v>
      </c>
      <c r="K44" s="517"/>
    </row>
    <row r="45" spans="1:11" s="278" customFormat="1" ht="27.6" customHeight="1">
      <c r="A45" s="282"/>
      <c r="B45" s="283"/>
      <c r="C45" s="282"/>
      <c r="D45" s="285"/>
      <c r="E45" s="288"/>
      <c r="F45" s="288"/>
      <c r="G45" s="288"/>
      <c r="H45" s="524"/>
      <c r="I45" s="249" t="s">
        <v>134</v>
      </c>
      <c r="J45" s="202"/>
      <c r="K45" s="249" t="s">
        <v>135</v>
      </c>
    </row>
    <row r="46" spans="1:11" s="278" customFormat="1" ht="27.6" customHeight="1">
      <c r="A46" s="289" t="s">
        <v>321</v>
      </c>
      <c r="B46" s="283"/>
      <c r="C46" s="282"/>
      <c r="D46" s="285"/>
      <c r="E46" s="290"/>
      <c r="F46" s="2"/>
      <c r="G46" s="290"/>
      <c r="H46" s="516"/>
      <c r="I46" s="290">
        <v>683702754.64999998</v>
      </c>
      <c r="J46" s="2"/>
      <c r="K46" s="290">
        <v>529688959.69999999</v>
      </c>
    </row>
    <row r="47" spans="1:11" s="278" customFormat="1" ht="27.6" customHeight="1">
      <c r="A47" s="289" t="s">
        <v>599</v>
      </c>
      <c r="B47" s="283"/>
      <c r="C47" s="282"/>
      <c r="E47" s="290"/>
      <c r="F47" s="284"/>
      <c r="G47" s="290"/>
      <c r="H47" s="516"/>
      <c r="I47" s="290">
        <v>255546116.21000001</v>
      </c>
      <c r="J47" s="284"/>
      <c r="K47" s="290">
        <f>82714317.22+146694856.33-31805990.78</f>
        <v>197603182.77000001</v>
      </c>
    </row>
    <row r="48" spans="1:11" s="278" customFormat="1" ht="27.6" customHeight="1">
      <c r="A48" s="289" t="s">
        <v>600</v>
      </c>
      <c r="B48" s="283"/>
      <c r="C48" s="282"/>
      <c r="E48" s="290"/>
      <c r="F48" s="284"/>
      <c r="G48" s="290"/>
      <c r="H48" s="516"/>
      <c r="I48" s="290">
        <v>17043226.420000002</v>
      </c>
      <c r="J48" s="284"/>
      <c r="K48" s="290">
        <f>15139319.95+399161.01+940467.23</f>
        <v>16478948.189999999</v>
      </c>
    </row>
    <row r="49" spans="1:12" s="278" customFormat="1" ht="27.6" customHeight="1" thickBot="1">
      <c r="B49" s="283"/>
      <c r="C49" s="282" t="s">
        <v>458</v>
      </c>
      <c r="E49" s="284"/>
      <c r="F49" s="284"/>
      <c r="G49" s="284"/>
      <c r="H49" s="516"/>
      <c r="I49" s="519">
        <f>SUM(I46:I48)</f>
        <v>956292097.27999997</v>
      </c>
      <c r="J49" s="284"/>
      <c r="K49" s="519">
        <f>SUM(K46:K48)</f>
        <v>743771090.66000009</v>
      </c>
    </row>
    <row r="50" spans="1:12" s="278" customFormat="1" ht="27.6" customHeight="1" thickTop="1">
      <c r="A50" s="186" t="s">
        <v>601</v>
      </c>
      <c r="B50" s="186"/>
      <c r="C50" s="186"/>
      <c r="D50" s="186"/>
      <c r="E50" s="186"/>
      <c r="F50" s="186"/>
      <c r="G50" s="186"/>
      <c r="H50" s="186"/>
      <c r="I50" s="292"/>
      <c r="J50" s="293"/>
      <c r="K50" s="292"/>
      <c r="L50" s="38"/>
    </row>
    <row r="51" spans="1:12" s="278" customFormat="1" ht="27.6" customHeight="1">
      <c r="A51" s="186" t="s">
        <v>602</v>
      </c>
      <c r="B51" s="186"/>
      <c r="C51" s="186"/>
      <c r="D51" s="186"/>
      <c r="E51" s="186"/>
      <c r="F51" s="186"/>
      <c r="G51" s="186"/>
      <c r="H51" s="186"/>
      <c r="I51" s="292"/>
      <c r="J51" s="293"/>
      <c r="K51" s="292"/>
      <c r="L51" s="38"/>
    </row>
    <row r="52" spans="1:12" s="278" customFormat="1" ht="27.6" customHeight="1">
      <c r="A52" s="186" t="s">
        <v>603</v>
      </c>
      <c r="B52" s="186"/>
      <c r="C52" s="186"/>
      <c r="D52" s="186"/>
      <c r="E52" s="186"/>
      <c r="F52" s="186"/>
      <c r="G52" s="186"/>
      <c r="H52" s="186"/>
      <c r="I52" s="292"/>
      <c r="J52" s="293"/>
      <c r="K52" s="292"/>
      <c r="L52" s="38"/>
    </row>
    <row r="53" spans="1:12" s="62" customFormat="1" ht="27.6" customHeight="1">
      <c r="A53" s="62" t="s">
        <v>604</v>
      </c>
      <c r="B53" s="186"/>
      <c r="C53" s="186"/>
      <c r="D53" s="186"/>
      <c r="E53" s="186"/>
      <c r="F53" s="186"/>
      <c r="G53" s="186"/>
      <c r="H53" s="186"/>
      <c r="I53" s="292"/>
      <c r="J53" s="293"/>
      <c r="K53" s="292"/>
      <c r="L53" s="38"/>
    </row>
    <row r="54" spans="1:12" s="62" customFormat="1" ht="27.6" customHeight="1">
      <c r="A54" s="186" t="s">
        <v>605</v>
      </c>
      <c r="B54" s="186"/>
      <c r="C54" s="186"/>
      <c r="D54" s="186"/>
      <c r="E54" s="186"/>
      <c r="F54" s="186"/>
      <c r="G54" s="186"/>
      <c r="H54" s="186"/>
      <c r="I54" s="292"/>
      <c r="J54" s="293"/>
      <c r="K54" s="292"/>
      <c r="L54" s="38"/>
    </row>
    <row r="55" spans="1:12" s="62" customFormat="1" ht="24.95" customHeight="1">
      <c r="B55" s="186"/>
      <c r="C55" s="186"/>
      <c r="D55" s="186"/>
      <c r="E55" s="186"/>
      <c r="F55" s="186"/>
      <c r="G55" s="186"/>
      <c r="H55" s="186"/>
      <c r="I55" s="292"/>
      <c r="J55" s="293"/>
      <c r="K55" s="292"/>
      <c r="L55" s="38"/>
    </row>
    <row r="56" spans="1:12" s="62" customFormat="1" ht="24.95" customHeight="1">
      <c r="A56" s="186"/>
      <c r="B56" s="186"/>
      <c r="C56" s="186"/>
      <c r="D56" s="186"/>
      <c r="E56" s="186"/>
      <c r="F56" s="186"/>
      <c r="G56" s="186"/>
      <c r="H56" s="186"/>
      <c r="I56" s="292"/>
      <c r="J56" s="293"/>
      <c r="K56" s="292"/>
      <c r="L56" s="38"/>
    </row>
    <row r="57" spans="1:12" s="62" customFormat="1" ht="24.95" customHeight="1">
      <c r="A57" s="186" t="s">
        <v>606</v>
      </c>
      <c r="B57" s="186"/>
      <c r="C57" s="186"/>
      <c r="D57" s="186"/>
      <c r="E57" s="186"/>
      <c r="F57" s="186"/>
      <c r="G57" s="186"/>
      <c r="H57" s="186"/>
      <c r="I57" s="292"/>
      <c r="J57" s="293"/>
      <c r="K57" s="292"/>
      <c r="L57" s="38"/>
    </row>
    <row r="58" spans="1:12" s="62" customFormat="1" ht="24.95" customHeight="1">
      <c r="A58" s="174"/>
      <c r="B58" s="200"/>
      <c r="C58" s="151"/>
      <c r="D58" s="151"/>
      <c r="E58" s="38"/>
      <c r="F58" s="151"/>
      <c r="G58" s="38"/>
      <c r="H58" s="174"/>
      <c r="I58" s="38"/>
      <c r="J58" s="203"/>
      <c r="K58" s="38"/>
      <c r="L58" s="38"/>
    </row>
    <row r="59" spans="1:12" s="62" customFormat="1" ht="24.95" customHeight="1">
      <c r="A59" s="174"/>
      <c r="B59" s="200"/>
      <c r="C59" s="151"/>
      <c r="D59" s="151"/>
      <c r="E59" s="38"/>
      <c r="F59" s="151"/>
      <c r="G59" s="38"/>
      <c r="H59" s="174"/>
      <c r="I59" s="38"/>
      <c r="J59" s="203"/>
      <c r="K59" s="38"/>
      <c r="L59" s="38"/>
    </row>
    <row r="60" spans="1:12" s="62" customFormat="1" ht="24.95" customHeight="1">
      <c r="A60" s="174"/>
      <c r="B60" s="200"/>
      <c r="C60" s="151"/>
      <c r="D60" s="151"/>
      <c r="E60" s="38"/>
      <c r="F60" s="151"/>
      <c r="G60" s="38"/>
      <c r="H60" s="174"/>
      <c r="I60" s="38"/>
      <c r="J60" s="203"/>
      <c r="K60" s="38"/>
      <c r="L60" s="38"/>
    </row>
    <row r="61" spans="1:12" s="62" customFormat="1" ht="24.95" customHeight="1">
      <c r="A61" s="174"/>
      <c r="B61" s="200"/>
      <c r="C61" s="151"/>
      <c r="D61" s="151"/>
      <c r="E61" s="38"/>
      <c r="F61" s="151"/>
      <c r="G61" s="38"/>
      <c r="H61" s="174"/>
      <c r="I61" s="38"/>
      <c r="J61" s="203"/>
      <c r="K61" s="38"/>
      <c r="L61" s="38"/>
    </row>
    <row r="62" spans="1:12" s="62" customFormat="1" ht="24.95" customHeight="1">
      <c r="A62" s="174"/>
      <c r="B62" s="200"/>
      <c r="C62" s="151"/>
      <c r="D62" s="151"/>
      <c r="E62" s="38"/>
      <c r="F62" s="151"/>
      <c r="G62" s="38"/>
      <c r="H62" s="174"/>
      <c r="I62" s="38"/>
      <c r="J62" s="203"/>
      <c r="K62" s="38"/>
      <c r="L62" s="38"/>
    </row>
    <row r="63" spans="1:12" s="62" customFormat="1" ht="24.95" customHeight="1">
      <c r="A63" s="174"/>
      <c r="B63" s="200"/>
      <c r="C63" s="151"/>
      <c r="D63" s="151"/>
      <c r="E63" s="38"/>
      <c r="F63" s="151"/>
      <c r="G63" s="38"/>
      <c r="H63" s="174"/>
      <c r="I63" s="38"/>
      <c r="J63" s="203"/>
      <c r="K63" s="38"/>
      <c r="L63" s="38"/>
    </row>
    <row r="64" spans="1:12" s="62" customFormat="1" ht="24.95" customHeight="1">
      <c r="A64" s="174"/>
      <c r="B64" s="200"/>
      <c r="C64" s="151"/>
      <c r="D64" s="151"/>
      <c r="E64" s="38"/>
      <c r="F64" s="151"/>
      <c r="G64" s="38"/>
      <c r="H64" s="174"/>
      <c r="I64" s="38"/>
      <c r="J64" s="203"/>
      <c r="K64" s="38"/>
      <c r="L64" s="38"/>
    </row>
    <row r="65" spans="1:12" s="62" customFormat="1" ht="24.95" customHeight="1">
      <c r="A65" s="174"/>
      <c r="B65" s="200"/>
      <c r="C65" s="151"/>
      <c r="D65" s="151"/>
      <c r="E65" s="38"/>
      <c r="F65" s="151"/>
      <c r="G65" s="38"/>
      <c r="H65" s="174"/>
      <c r="I65" s="38"/>
      <c r="J65" s="203"/>
      <c r="K65" s="38"/>
      <c r="L65" s="38"/>
    </row>
    <row r="66" spans="1:12" s="62" customFormat="1" ht="24.95" customHeight="1">
      <c r="A66" s="174"/>
      <c r="B66" s="200"/>
      <c r="C66" s="151"/>
      <c r="D66" s="151"/>
      <c r="E66" s="38"/>
      <c r="F66" s="151"/>
      <c r="G66" s="38"/>
      <c r="H66" s="174"/>
      <c r="I66" s="38"/>
      <c r="J66" s="203"/>
      <c r="K66" s="38"/>
      <c r="L66" s="38"/>
    </row>
    <row r="67" spans="1:12" s="62" customFormat="1" ht="24.95" customHeight="1">
      <c r="A67" s="174"/>
      <c r="B67" s="200"/>
      <c r="C67" s="151"/>
      <c r="D67" s="151"/>
      <c r="E67" s="38"/>
      <c r="F67" s="151"/>
      <c r="G67" s="38"/>
      <c r="H67" s="174"/>
      <c r="I67" s="38"/>
      <c r="J67" s="203"/>
      <c r="K67" s="38"/>
      <c r="L67" s="38"/>
    </row>
    <row r="68" spans="1:12" s="62" customFormat="1" ht="24.95" customHeight="1">
      <c r="A68" s="174"/>
      <c r="B68" s="200"/>
      <c r="C68" s="151"/>
      <c r="D68" s="151"/>
      <c r="E68" s="38"/>
      <c r="F68" s="151"/>
      <c r="G68" s="38"/>
      <c r="H68" s="174"/>
      <c r="I68" s="38"/>
      <c r="J68" s="203"/>
      <c r="K68" s="38"/>
      <c r="L68" s="38"/>
    </row>
    <row r="69" spans="1:12" s="62" customFormat="1" ht="24.95" customHeight="1">
      <c r="A69" s="174"/>
      <c r="B69" s="200"/>
      <c r="C69" s="151"/>
      <c r="D69" s="151"/>
      <c r="E69" s="38"/>
      <c r="F69" s="151"/>
      <c r="G69" s="38"/>
      <c r="H69" s="174"/>
      <c r="I69" s="38"/>
      <c r="J69" s="203"/>
      <c r="K69" s="38"/>
      <c r="L69" s="38"/>
    </row>
    <row r="70" spans="1:12" s="62" customFormat="1" ht="24.95" customHeight="1">
      <c r="A70" s="174"/>
      <c r="B70" s="200"/>
      <c r="C70" s="151"/>
      <c r="D70" s="151"/>
      <c r="E70" s="38"/>
      <c r="F70" s="151"/>
      <c r="G70" s="38"/>
      <c r="H70" s="174"/>
      <c r="I70" s="38"/>
      <c r="J70" s="203"/>
      <c r="K70" s="38"/>
      <c r="L70" s="38"/>
    </row>
    <row r="71" spans="1:12" s="62" customFormat="1" ht="24.95" customHeight="1">
      <c r="A71" s="242"/>
      <c r="C71" s="41" t="s">
        <v>27</v>
      </c>
      <c r="D71" s="520"/>
      <c r="E71" s="38"/>
      <c r="F71" s="38"/>
      <c r="G71" s="38"/>
      <c r="H71" s="38"/>
      <c r="I71" s="38"/>
      <c r="J71" s="38"/>
      <c r="K71" s="38"/>
      <c r="L71" s="38"/>
    </row>
    <row r="72" spans="1:12" s="62" customFormat="1" ht="24.95" customHeight="1">
      <c r="A72" s="242"/>
      <c r="C72" s="42" t="s">
        <v>459</v>
      </c>
      <c r="D72" s="520"/>
      <c r="E72" s="38"/>
      <c r="F72" s="38"/>
      <c r="G72" s="38"/>
      <c r="H72" s="38"/>
      <c r="I72" s="38"/>
      <c r="J72" s="38"/>
      <c r="K72" s="38"/>
      <c r="L72" s="38"/>
    </row>
    <row r="73" spans="1:12" s="38" customFormat="1" ht="24.95" customHeight="1">
      <c r="A73" s="151"/>
      <c r="C73" s="200"/>
      <c r="D73" s="151"/>
      <c r="F73" s="203"/>
      <c r="H73" s="203"/>
      <c r="J73" s="203"/>
    </row>
    <row r="74" spans="1:12" s="38" customFormat="1" ht="24.95" customHeight="1">
      <c r="A74" s="151"/>
      <c r="C74" s="200"/>
      <c r="D74" s="151"/>
      <c r="F74" s="203"/>
      <c r="H74" s="203"/>
      <c r="J74" s="203"/>
    </row>
    <row r="75" spans="1:12" s="38" customFormat="1" ht="24.95" customHeight="1">
      <c r="A75" s="151"/>
      <c r="C75" s="200"/>
      <c r="D75" s="151"/>
      <c r="F75" s="203"/>
      <c r="H75" s="203"/>
      <c r="J75" s="203"/>
    </row>
    <row r="76" spans="1:12" s="38" customFormat="1" ht="24.95" customHeight="1">
      <c r="A76" s="151"/>
      <c r="C76" s="200"/>
      <c r="D76" s="151"/>
      <c r="F76" s="203"/>
      <c r="H76" s="203"/>
      <c r="J76" s="203"/>
    </row>
    <row r="77" spans="1:12" ht="24.95" customHeight="1">
      <c r="A77" s="521"/>
      <c r="B77" s="521"/>
      <c r="C77" s="41"/>
      <c r="D77" s="520"/>
      <c r="E77" s="284"/>
      <c r="F77" s="284"/>
      <c r="G77" s="284"/>
      <c r="H77" s="516"/>
      <c r="I77" s="284"/>
      <c r="J77" s="516"/>
      <c r="K77" s="284"/>
    </row>
    <row r="78" spans="1:12" ht="24.95" customHeight="1">
      <c r="A78" s="521"/>
      <c r="B78" s="521"/>
      <c r="C78" s="42"/>
      <c r="D78" s="520"/>
      <c r="E78" s="284"/>
      <c r="F78" s="284"/>
      <c r="G78" s="284"/>
      <c r="H78" s="516"/>
      <c r="I78" s="284"/>
      <c r="J78" s="516"/>
      <c r="K78" s="284"/>
    </row>
    <row r="79" spans="1:12" ht="24.95" customHeight="1">
      <c r="A79" s="521"/>
      <c r="B79" s="521"/>
      <c r="C79" s="42"/>
      <c r="D79" s="520"/>
      <c r="E79" s="284"/>
      <c r="F79" s="284"/>
      <c r="G79" s="284"/>
      <c r="H79" s="516"/>
      <c r="I79" s="284"/>
      <c r="J79" s="516"/>
      <c r="K79" s="284"/>
    </row>
  </sheetData>
  <mergeCells count="2">
    <mergeCell ref="A1:K1"/>
    <mergeCell ref="A39:K39"/>
  </mergeCells>
  <pageMargins left="0.87" right="0.34" top="0.64" bottom="0.39370078740157483" header="0.43307086614173229" footer="0.43307086614173229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opLeftCell="A10" zoomScale="80" zoomScaleNormal="80" zoomScaleSheetLayoutView="90" workbookViewId="0">
      <selection activeCell="P38" sqref="P38"/>
    </sheetView>
  </sheetViews>
  <sheetFormatPr defaultColWidth="9.140625" defaultRowHeight="21" customHeight="1"/>
  <cols>
    <col min="1" max="1" width="3.140625" style="310" customWidth="1"/>
    <col min="2" max="2" width="41.5703125" style="310" customWidth="1"/>
    <col min="3" max="3" width="0.85546875" style="310" customWidth="1"/>
    <col min="4" max="4" width="30.85546875" style="310" customWidth="1"/>
    <col min="5" max="5" width="0.85546875" style="310" customWidth="1"/>
    <col min="6" max="6" width="11.42578125" style="310" customWidth="1"/>
    <col min="7" max="7" width="0.85546875" style="310" customWidth="1"/>
    <col min="8" max="8" width="11.42578125" style="310" customWidth="1"/>
    <col min="9" max="9" width="0.85546875" style="310" customWidth="1"/>
    <col min="10" max="10" width="19.7109375" style="310" customWidth="1"/>
    <col min="11" max="11" width="0.85546875" style="310" customWidth="1"/>
    <col min="12" max="12" width="19.7109375" style="310" customWidth="1"/>
    <col min="13" max="13" width="0.85546875" style="310" customWidth="1"/>
    <col min="14" max="14" width="18" style="310" customWidth="1"/>
    <col min="15" max="15" width="0.85546875" style="310" customWidth="1"/>
    <col min="16" max="16" width="18" style="310" customWidth="1"/>
    <col min="17" max="17" width="3" style="310" customWidth="1"/>
    <col min="18" max="16384" width="9.140625" style="310"/>
  </cols>
  <sheetData>
    <row r="1" spans="1:16" s="278" customFormat="1" ht="21" customHeight="1">
      <c r="A1" s="548" t="s">
        <v>607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549"/>
    </row>
    <row r="2" spans="1:16" s="278" customFormat="1" ht="12" customHeight="1">
      <c r="A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</row>
    <row r="3" spans="1:16" s="278" customFormat="1" ht="22.5" customHeight="1">
      <c r="A3" s="71" t="s">
        <v>608</v>
      </c>
      <c r="B3" s="71"/>
      <c r="C3" s="71"/>
      <c r="D3" s="71"/>
      <c r="E3" s="71"/>
      <c r="F3" s="71"/>
      <c r="G3" s="71"/>
      <c r="H3" s="71"/>
      <c r="I3" s="282"/>
      <c r="J3" s="282"/>
      <c r="K3" s="282"/>
      <c r="L3" s="282"/>
      <c r="M3" s="282"/>
      <c r="N3" s="282"/>
      <c r="O3" s="282"/>
    </row>
    <row r="4" spans="1:16" s="278" customFormat="1" ht="22.5" customHeight="1">
      <c r="A4" s="2" t="s">
        <v>609</v>
      </c>
      <c r="B4" s="71"/>
      <c r="C4" s="71"/>
      <c r="D4" s="71"/>
      <c r="E4" s="71"/>
      <c r="F4" s="71"/>
      <c r="G4" s="71"/>
      <c r="H4" s="71"/>
      <c r="I4" s="282"/>
      <c r="J4" s="282"/>
      <c r="K4" s="282"/>
      <c r="L4" s="282"/>
      <c r="M4" s="282"/>
      <c r="N4" s="282"/>
      <c r="O4" s="282"/>
    </row>
    <row r="5" spans="1:16" s="278" customFormat="1" ht="21" customHeight="1">
      <c r="B5" s="71"/>
      <c r="C5" s="71"/>
      <c r="D5" s="71"/>
      <c r="E5" s="71"/>
      <c r="F5" s="71"/>
      <c r="G5" s="71"/>
      <c r="H5" s="71"/>
      <c r="I5" s="282"/>
      <c r="J5" s="282"/>
      <c r="K5" s="282"/>
      <c r="L5" s="282"/>
      <c r="M5" s="282"/>
      <c r="N5" s="282"/>
      <c r="O5" s="282"/>
      <c r="P5" s="294" t="s">
        <v>511</v>
      </c>
    </row>
    <row r="6" spans="1:16" s="278" customFormat="1" ht="21" customHeight="1">
      <c r="A6" s="545" t="s">
        <v>610</v>
      </c>
      <c r="B6" s="545"/>
      <c r="C6" s="71"/>
      <c r="D6" s="545" t="s">
        <v>611</v>
      </c>
      <c r="E6" s="71"/>
      <c r="F6" s="550" t="s">
        <v>612</v>
      </c>
      <c r="G6" s="550"/>
      <c r="H6" s="550"/>
      <c r="I6" s="71"/>
      <c r="J6" s="551" t="s">
        <v>448</v>
      </c>
      <c r="K6" s="551"/>
      <c r="L6" s="551"/>
      <c r="M6" s="551"/>
      <c r="N6" s="551"/>
      <c r="O6" s="551"/>
      <c r="P6" s="551"/>
    </row>
    <row r="7" spans="1:16" s="278" customFormat="1" ht="21" customHeight="1">
      <c r="A7" s="545"/>
      <c r="B7" s="545"/>
      <c r="C7" s="71"/>
      <c r="D7" s="545"/>
      <c r="E7" s="71"/>
      <c r="F7" s="552" t="s">
        <v>613</v>
      </c>
      <c r="G7" s="552"/>
      <c r="H7" s="552"/>
      <c r="I7" s="71"/>
      <c r="J7" s="295"/>
      <c r="K7" s="296" t="s">
        <v>614</v>
      </c>
      <c r="L7" s="295"/>
      <c r="M7" s="71"/>
      <c r="N7" s="553" t="s">
        <v>615</v>
      </c>
      <c r="O7" s="553"/>
      <c r="P7" s="553"/>
    </row>
    <row r="8" spans="1:16" s="278" customFormat="1" ht="21" customHeight="1">
      <c r="A8" s="545"/>
      <c r="B8" s="545"/>
      <c r="C8" s="71"/>
      <c r="D8" s="545"/>
      <c r="E8" s="71"/>
      <c r="F8" s="297" t="s">
        <v>616</v>
      </c>
      <c r="G8" s="298"/>
      <c r="H8" s="297" t="s">
        <v>616</v>
      </c>
      <c r="I8" s="299"/>
      <c r="J8" s="297" t="str">
        <f>+F8</f>
        <v>31 ธันวาคม</v>
      </c>
      <c r="K8" s="298"/>
      <c r="L8" s="297" t="str">
        <f>+H8</f>
        <v>31 ธันวาคม</v>
      </c>
      <c r="M8" s="299"/>
      <c r="N8" s="547" t="s">
        <v>617</v>
      </c>
      <c r="O8" s="547"/>
      <c r="P8" s="547"/>
    </row>
    <row r="9" spans="1:16" s="278" customFormat="1" ht="21" customHeight="1">
      <c r="A9" s="546"/>
      <c r="B9" s="546"/>
      <c r="C9" s="71"/>
      <c r="D9" s="546"/>
      <c r="E9" s="300"/>
      <c r="F9" s="301" t="s">
        <v>134</v>
      </c>
      <c r="H9" s="301" t="s">
        <v>135</v>
      </c>
      <c r="J9" s="301" t="str">
        <f>+F9</f>
        <v>2564</v>
      </c>
      <c r="L9" s="301" t="str">
        <f>+H9</f>
        <v>2563</v>
      </c>
      <c r="M9" s="302"/>
      <c r="N9" s="301" t="str">
        <f>+J9</f>
        <v>2564</v>
      </c>
      <c r="O9" s="303"/>
      <c r="P9" s="301" t="str">
        <f>+L9</f>
        <v>2563</v>
      </c>
    </row>
    <row r="10" spans="1:16" s="278" customFormat="1" ht="21" customHeight="1">
      <c r="A10" s="71" t="s">
        <v>618</v>
      </c>
      <c r="B10" s="71"/>
      <c r="C10" s="71"/>
      <c r="D10" s="304" t="s">
        <v>619</v>
      </c>
      <c r="E10" s="82"/>
      <c r="F10" s="99">
        <v>99.99</v>
      </c>
      <c r="G10" s="99"/>
      <c r="H10" s="99">
        <v>99.99</v>
      </c>
      <c r="J10" s="77">
        <f>286554648.75+126099970</f>
        <v>412654618.75</v>
      </c>
      <c r="K10" s="71"/>
      <c r="L10" s="77">
        <v>286554648.75</v>
      </c>
      <c r="M10" s="71"/>
      <c r="N10" s="290">
        <v>126099961</v>
      </c>
      <c r="O10" s="71"/>
      <c r="P10" s="290">
        <v>0</v>
      </c>
    </row>
    <row r="11" spans="1:16" s="278" customFormat="1" ht="21" customHeight="1">
      <c r="A11" s="71" t="s">
        <v>620</v>
      </c>
      <c r="B11" s="71"/>
      <c r="C11" s="71"/>
      <c r="D11" s="304" t="s">
        <v>621</v>
      </c>
      <c r="E11" s="82"/>
      <c r="F11" s="290">
        <v>100</v>
      </c>
      <c r="G11" s="99"/>
      <c r="H11" s="290">
        <v>100</v>
      </c>
      <c r="J11" s="290">
        <v>499999985</v>
      </c>
      <c r="K11" s="71"/>
      <c r="L11" s="290">
        <v>499999985</v>
      </c>
      <c r="M11" s="71"/>
      <c r="N11" s="290">
        <v>0</v>
      </c>
      <c r="O11" s="71"/>
      <c r="P11" s="290">
        <v>0</v>
      </c>
    </row>
    <row r="12" spans="1:16" s="278" customFormat="1" ht="21" customHeight="1" thickBot="1">
      <c r="A12" s="71"/>
      <c r="B12" s="71"/>
      <c r="C12" s="71"/>
      <c r="D12" s="99" t="s">
        <v>458</v>
      </c>
      <c r="E12" s="82"/>
      <c r="G12" s="99"/>
      <c r="H12" s="290"/>
      <c r="J12" s="305">
        <f>SUM(J10:J11)</f>
        <v>912654603.75</v>
      </c>
      <c r="K12" s="71"/>
      <c r="L12" s="134">
        <f>SUM(L10:L11)</f>
        <v>786554633.75</v>
      </c>
      <c r="M12" s="71"/>
      <c r="N12" s="305">
        <f>SUM(N10:N11)</f>
        <v>126099961</v>
      </c>
      <c r="O12" s="71"/>
      <c r="P12" s="305">
        <f>SUM(P10:P11)</f>
        <v>0</v>
      </c>
    </row>
    <row r="13" spans="1:16" s="278" customFormat="1" ht="21" customHeight="1" thickTop="1">
      <c r="A13" s="397" t="s">
        <v>622</v>
      </c>
      <c r="B13" s="299"/>
      <c r="C13" s="71"/>
      <c r="D13" s="99"/>
      <c r="E13" s="82"/>
      <c r="G13" s="99"/>
      <c r="H13" s="290"/>
      <c r="J13" s="290"/>
      <c r="K13" s="71"/>
      <c r="L13" s="522"/>
      <c r="M13" s="71"/>
      <c r="N13" s="290"/>
      <c r="O13" s="71"/>
      <c r="P13" s="290"/>
    </row>
    <row r="14" spans="1:16" s="278" customFormat="1" ht="21" customHeight="1">
      <c r="A14" s="397" t="s">
        <v>623</v>
      </c>
      <c r="B14" s="299"/>
      <c r="C14" s="71"/>
      <c r="D14" s="99"/>
      <c r="E14" s="82"/>
      <c r="G14" s="99"/>
      <c r="H14" s="290"/>
      <c r="J14" s="290"/>
      <c r="K14" s="71"/>
      <c r="L14" s="522"/>
      <c r="M14" s="71"/>
      <c r="N14" s="290"/>
      <c r="O14" s="71"/>
      <c r="P14" s="290"/>
    </row>
    <row r="15" spans="1:16" s="278" customFormat="1" ht="21" customHeight="1">
      <c r="A15" s="397" t="s">
        <v>624</v>
      </c>
      <c r="B15" s="299"/>
      <c r="C15" s="71"/>
      <c r="D15" s="99"/>
      <c r="E15" s="82"/>
      <c r="G15" s="99"/>
      <c r="H15" s="290"/>
      <c r="J15" s="290"/>
      <c r="K15" s="71"/>
      <c r="L15" s="522"/>
      <c r="M15" s="71"/>
      <c r="N15" s="290"/>
      <c r="O15" s="71"/>
      <c r="P15" s="290"/>
    </row>
    <row r="16" spans="1:16" s="278" customFormat="1" ht="21" customHeight="1">
      <c r="A16" s="71" t="s">
        <v>625</v>
      </c>
      <c r="B16" s="71"/>
      <c r="C16" s="71"/>
      <c r="D16" s="71"/>
      <c r="E16" s="71"/>
      <c r="F16" s="71"/>
      <c r="G16" s="71"/>
      <c r="H16" s="71"/>
      <c r="I16" s="282"/>
      <c r="J16" s="282"/>
      <c r="K16" s="282"/>
      <c r="L16" s="282"/>
      <c r="M16" s="282"/>
      <c r="N16" s="282"/>
      <c r="O16" s="282"/>
    </row>
    <row r="17" spans="1:16" s="278" customFormat="1" ht="21" customHeight="1">
      <c r="A17" s="2" t="s">
        <v>626</v>
      </c>
      <c r="B17" s="285"/>
      <c r="C17" s="71"/>
      <c r="D17" s="71"/>
      <c r="E17" s="71"/>
      <c r="F17" s="71"/>
      <c r="G17" s="71"/>
      <c r="H17" s="71"/>
      <c r="I17" s="282"/>
      <c r="J17" s="282"/>
      <c r="K17" s="282"/>
      <c r="L17" s="282"/>
      <c r="M17" s="282"/>
      <c r="N17" s="282"/>
      <c r="O17" s="282"/>
    </row>
    <row r="18" spans="1:16" s="278" customFormat="1" ht="21" customHeight="1">
      <c r="B18" s="71"/>
      <c r="C18" s="71"/>
      <c r="D18" s="71"/>
      <c r="E18" s="71"/>
      <c r="F18" s="71"/>
      <c r="G18" s="71"/>
      <c r="H18" s="71"/>
      <c r="I18" s="282"/>
      <c r="J18" s="282"/>
      <c r="K18" s="282"/>
      <c r="L18" s="294" t="s">
        <v>511</v>
      </c>
      <c r="M18" s="282"/>
      <c r="N18" s="282"/>
      <c r="O18" s="282"/>
    </row>
    <row r="19" spans="1:16" s="278" customFormat="1" ht="21" customHeight="1">
      <c r="A19" s="545" t="s">
        <v>610</v>
      </c>
      <c r="B19" s="545"/>
      <c r="C19" s="71"/>
      <c r="D19" s="545" t="s">
        <v>611</v>
      </c>
      <c r="E19" s="71"/>
      <c r="F19" s="550" t="s">
        <v>612</v>
      </c>
      <c r="G19" s="550"/>
      <c r="H19" s="550"/>
      <c r="I19" s="71"/>
      <c r="J19" s="551" t="s">
        <v>447</v>
      </c>
      <c r="K19" s="551"/>
      <c r="L19" s="551"/>
      <c r="M19" s="282"/>
      <c r="N19" s="282"/>
      <c r="O19" s="282"/>
      <c r="P19" s="282"/>
    </row>
    <row r="20" spans="1:16" s="278" customFormat="1" ht="21" customHeight="1">
      <c r="A20" s="545"/>
      <c r="B20" s="545"/>
      <c r="C20" s="71"/>
      <c r="D20" s="545"/>
      <c r="E20" s="71"/>
      <c r="F20" s="552" t="s">
        <v>613</v>
      </c>
      <c r="G20" s="552"/>
      <c r="H20" s="552"/>
      <c r="I20" s="71"/>
      <c r="J20" s="295"/>
      <c r="K20" s="296" t="s">
        <v>627</v>
      </c>
      <c r="L20" s="295"/>
      <c r="M20" s="71"/>
      <c r="N20" s="550"/>
      <c r="O20" s="550"/>
      <c r="P20" s="550"/>
    </row>
    <row r="21" spans="1:16" s="278" customFormat="1" ht="21" customHeight="1">
      <c r="A21" s="545"/>
      <c r="B21" s="545"/>
      <c r="C21" s="306"/>
      <c r="D21" s="545"/>
      <c r="E21" s="71"/>
      <c r="F21" s="297" t="s">
        <v>616</v>
      </c>
      <c r="G21" s="298"/>
      <c r="H21" s="297" t="s">
        <v>616</v>
      </c>
      <c r="I21" s="307"/>
      <c r="J21" s="297" t="str">
        <f>+F21</f>
        <v>31 ธันวาคม</v>
      </c>
      <c r="K21" s="298"/>
      <c r="L21" s="297" t="str">
        <f>+H21</f>
        <v>31 ธันวาคม</v>
      </c>
      <c r="M21" s="299"/>
      <c r="N21" s="554"/>
      <c r="O21" s="554"/>
      <c r="P21" s="554"/>
    </row>
    <row r="22" spans="1:16" s="278" customFormat="1" ht="21" customHeight="1">
      <c r="A22" s="546"/>
      <c r="B22" s="546"/>
      <c r="C22" s="71"/>
      <c r="D22" s="546"/>
      <c r="E22" s="300"/>
      <c r="F22" s="301" t="str">
        <f>+F9</f>
        <v>2564</v>
      </c>
      <c r="H22" s="301" t="str">
        <f>+H9</f>
        <v>2563</v>
      </c>
      <c r="J22" s="301" t="str">
        <f>+F22</f>
        <v>2564</v>
      </c>
      <c r="L22" s="301" t="str">
        <f>+H22</f>
        <v>2563</v>
      </c>
      <c r="M22" s="302"/>
      <c r="N22" s="538"/>
      <c r="O22" s="303"/>
      <c r="P22" s="538"/>
    </row>
    <row r="23" spans="1:16" s="278" customFormat="1" ht="21" customHeight="1">
      <c r="A23" s="71" t="s">
        <v>628</v>
      </c>
      <c r="B23" s="71"/>
      <c r="C23" s="71"/>
      <c r="D23" s="82" t="s">
        <v>629</v>
      </c>
      <c r="E23" s="285"/>
      <c r="F23" s="99">
        <v>49</v>
      </c>
      <c r="G23" s="99"/>
      <c r="H23" s="99">
        <v>49</v>
      </c>
      <c r="I23" s="285"/>
      <c r="J23" s="290">
        <v>100399181.65000001</v>
      </c>
      <c r="K23" s="290"/>
      <c r="L23" s="290">
        <v>112277708.83</v>
      </c>
      <c r="M23" s="290"/>
      <c r="N23" s="290"/>
      <c r="O23" s="290"/>
      <c r="P23" s="290"/>
    </row>
    <row r="24" spans="1:16" s="278" customFormat="1" ht="21" customHeight="1">
      <c r="A24" s="71" t="s">
        <v>630</v>
      </c>
      <c r="B24" s="71"/>
      <c r="C24" s="71"/>
      <c r="D24" s="82" t="s">
        <v>629</v>
      </c>
      <c r="E24" s="285"/>
      <c r="F24" s="99">
        <v>40</v>
      </c>
      <c r="G24" s="99"/>
      <c r="H24" s="99">
        <v>40</v>
      </c>
      <c r="I24" s="285"/>
      <c r="J24" s="290">
        <v>59984794.049999997</v>
      </c>
      <c r="K24" s="290"/>
      <c r="L24" s="290">
        <v>61752117.68</v>
      </c>
      <c r="M24" s="290"/>
      <c r="N24" s="290"/>
      <c r="O24" s="290"/>
      <c r="P24" s="290"/>
    </row>
    <row r="25" spans="1:16" s="278" customFormat="1" ht="21" customHeight="1">
      <c r="A25" s="71" t="s">
        <v>631</v>
      </c>
      <c r="B25" s="71"/>
      <c r="C25" s="71"/>
      <c r="D25" s="82" t="s">
        <v>629</v>
      </c>
      <c r="E25" s="285"/>
      <c r="F25" s="99">
        <v>49</v>
      </c>
      <c r="G25" s="99"/>
      <c r="H25" s="99">
        <v>49</v>
      </c>
      <c r="I25" s="285"/>
      <c r="J25" s="290">
        <v>235347425.5</v>
      </c>
      <c r="K25" s="290"/>
      <c r="L25" s="290">
        <v>242647334.31</v>
      </c>
      <c r="M25" s="290"/>
      <c r="N25" s="290"/>
      <c r="O25" s="290"/>
      <c r="P25" s="290"/>
    </row>
    <row r="26" spans="1:16" s="278" customFormat="1" ht="21" customHeight="1">
      <c r="A26" s="71" t="s">
        <v>632</v>
      </c>
      <c r="B26" s="71"/>
      <c r="C26" s="71"/>
      <c r="D26" s="82" t="s">
        <v>629</v>
      </c>
      <c r="E26" s="63"/>
      <c r="F26" s="99">
        <v>35</v>
      </c>
      <c r="G26" s="60"/>
      <c r="H26" s="99">
        <v>35</v>
      </c>
      <c r="I26" s="63"/>
      <c r="J26" s="290">
        <f>112711796.78+2059598.97</f>
        <v>114771395.75</v>
      </c>
      <c r="K26" s="308"/>
      <c r="L26" s="290">
        <v>89169907.769999996</v>
      </c>
      <c r="M26" s="308"/>
      <c r="N26" s="290"/>
      <c r="O26" s="186"/>
      <c r="P26" s="290"/>
    </row>
    <row r="27" spans="1:16" s="278" customFormat="1" ht="21" customHeight="1" thickBot="1">
      <c r="B27" s="71"/>
      <c r="C27" s="71"/>
      <c r="D27" s="99" t="s">
        <v>458</v>
      </c>
      <c r="E27" s="285"/>
      <c r="G27" s="285"/>
      <c r="H27" s="285"/>
      <c r="I27" s="285"/>
      <c r="J27" s="305">
        <f>SUM(J23:J26)</f>
        <v>510502796.94999999</v>
      </c>
      <c r="K27" s="71"/>
      <c r="L27" s="305">
        <f>SUM(L23:L26)</f>
        <v>505847068.58999997</v>
      </c>
      <c r="M27" s="71"/>
      <c r="N27" s="290"/>
      <c r="O27" s="71"/>
      <c r="P27" s="290"/>
    </row>
    <row r="28" spans="1:16" s="278" customFormat="1" ht="9.75" customHeight="1" thickTop="1">
      <c r="B28" s="71"/>
      <c r="C28" s="71"/>
      <c r="D28" s="99"/>
      <c r="E28" s="285"/>
      <c r="G28" s="285"/>
      <c r="H28" s="285"/>
      <c r="I28" s="285"/>
      <c r="J28" s="290"/>
      <c r="K28" s="71"/>
      <c r="L28" s="290"/>
      <c r="M28" s="71"/>
      <c r="N28" s="290"/>
      <c r="O28" s="71"/>
      <c r="P28" s="290"/>
    </row>
    <row r="29" spans="1:16" s="278" customFormat="1" ht="21" customHeight="1">
      <c r="A29" s="62" t="s">
        <v>633</v>
      </c>
      <c r="E29" s="71"/>
      <c r="G29" s="285"/>
      <c r="H29" s="285"/>
      <c r="I29" s="285"/>
      <c r="J29" s="290"/>
      <c r="K29" s="71"/>
      <c r="L29" s="290"/>
      <c r="M29" s="71"/>
      <c r="N29" s="290"/>
      <c r="O29" s="71"/>
      <c r="P29" s="290"/>
    </row>
    <row r="30" spans="1:16" s="278" customFormat="1" ht="21" customHeight="1">
      <c r="A30" s="62" t="s">
        <v>634</v>
      </c>
      <c r="E30" s="71"/>
      <c r="G30" s="285"/>
      <c r="H30" s="285"/>
      <c r="I30" s="285"/>
      <c r="J30" s="290"/>
      <c r="K30" s="71"/>
      <c r="L30" s="290"/>
      <c r="M30" s="71"/>
      <c r="N30" s="290"/>
      <c r="O30" s="71"/>
      <c r="P30" s="290"/>
    </row>
    <row r="31" spans="1:16" s="62" customFormat="1" ht="23.25" customHeight="1">
      <c r="A31" s="62" t="s">
        <v>635</v>
      </c>
      <c r="B31" s="161"/>
      <c r="C31" s="161"/>
      <c r="D31" s="60"/>
      <c r="E31" s="63"/>
      <c r="G31" s="63"/>
      <c r="H31" s="63"/>
      <c r="I31" s="63"/>
      <c r="J31" s="308"/>
      <c r="K31" s="161"/>
      <c r="L31" s="308"/>
      <c r="M31" s="161"/>
      <c r="N31" s="308"/>
      <c r="O31" s="186"/>
      <c r="P31" s="308"/>
    </row>
    <row r="32" spans="1:16" s="62" customFormat="1" ht="23.25" customHeight="1">
      <c r="A32" s="62" t="s">
        <v>636</v>
      </c>
      <c r="B32" s="161"/>
      <c r="C32" s="161"/>
      <c r="D32" s="60"/>
      <c r="E32" s="63"/>
      <c r="G32" s="63"/>
      <c r="H32" s="63"/>
      <c r="I32" s="63"/>
      <c r="J32" s="308"/>
      <c r="K32" s="161"/>
      <c r="L32" s="308"/>
      <c r="M32" s="161"/>
      <c r="N32" s="308"/>
      <c r="O32" s="186"/>
      <c r="P32" s="308"/>
    </row>
    <row r="33" spans="1:16" s="278" customFormat="1" ht="21" customHeight="1">
      <c r="A33" s="309" t="s">
        <v>637</v>
      </c>
      <c r="E33" s="309"/>
      <c r="G33" s="285"/>
      <c r="H33" s="285"/>
      <c r="I33" s="285"/>
      <c r="J33" s="290"/>
      <c r="K33" s="71"/>
      <c r="L33" s="290"/>
      <c r="M33" s="71"/>
      <c r="N33" s="290"/>
      <c r="O33" s="71"/>
      <c r="P33" s="290"/>
    </row>
    <row r="34" spans="1:16" s="278" customFormat="1" ht="15" customHeight="1">
      <c r="A34" s="309"/>
      <c r="E34" s="309"/>
      <c r="G34" s="285"/>
      <c r="H34" s="285"/>
      <c r="I34" s="285"/>
      <c r="J34" s="290"/>
      <c r="K34" s="71"/>
      <c r="L34" s="290"/>
      <c r="M34" s="71"/>
      <c r="N34" s="290"/>
      <c r="O34" s="71"/>
      <c r="P34" s="290"/>
    </row>
    <row r="35" spans="1:16" s="278" customFormat="1" ht="21" customHeight="1">
      <c r="B35" s="71"/>
      <c r="C35" s="71"/>
      <c r="D35" s="41" t="s">
        <v>27</v>
      </c>
      <c r="E35" s="285"/>
      <c r="G35" s="285"/>
      <c r="H35" s="285"/>
      <c r="I35" s="285"/>
      <c r="J35" s="290"/>
      <c r="K35" s="71"/>
      <c r="L35" s="290"/>
      <c r="M35" s="71"/>
      <c r="N35" s="290"/>
      <c r="O35" s="71"/>
      <c r="P35" s="290"/>
    </row>
    <row r="36" spans="1:16" s="278" customFormat="1" ht="21" customHeight="1">
      <c r="B36" s="71"/>
      <c r="C36" s="71"/>
      <c r="D36" s="42" t="s">
        <v>459</v>
      </c>
      <c r="E36" s="285"/>
      <c r="G36" s="285"/>
      <c r="H36" s="285"/>
      <c r="I36" s="285"/>
      <c r="J36" s="290"/>
      <c r="K36" s="71"/>
      <c r="L36" s="290"/>
      <c r="M36" s="71"/>
      <c r="N36" s="290"/>
      <c r="O36" s="71"/>
      <c r="P36" s="290"/>
    </row>
  </sheetData>
  <mergeCells count="15">
    <mergeCell ref="D19:D22"/>
    <mergeCell ref="A19:B22"/>
    <mergeCell ref="N8:P8"/>
    <mergeCell ref="A1:P1"/>
    <mergeCell ref="F6:H6"/>
    <mergeCell ref="J6:P6"/>
    <mergeCell ref="F7:H7"/>
    <mergeCell ref="N7:P7"/>
    <mergeCell ref="D6:D9"/>
    <mergeCell ref="A6:B9"/>
    <mergeCell ref="N21:P21"/>
    <mergeCell ref="F19:H19"/>
    <mergeCell ref="F20:H20"/>
    <mergeCell ref="N20:P20"/>
    <mergeCell ref="J19:L19"/>
  </mergeCells>
  <pageMargins left="0.78740157480314965" right="0.31" top="0.33" bottom="0.25" header="0.24" footer="0.1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25" zoomScale="80" zoomScaleNormal="80" zoomScaleSheetLayoutView="100" workbookViewId="0">
      <selection activeCell="K38" sqref="K38"/>
    </sheetView>
  </sheetViews>
  <sheetFormatPr defaultColWidth="9.140625" defaultRowHeight="22.7" customHeight="1"/>
  <cols>
    <col min="1" max="3" width="9.140625" style="38" customWidth="1"/>
    <col min="4" max="4" width="14.140625" style="38" customWidth="1"/>
    <col min="5" max="5" width="15" style="38" customWidth="1"/>
    <col min="6" max="6" width="1" style="38" customWidth="1"/>
    <col min="7" max="7" width="15" style="38" customWidth="1"/>
    <col min="8" max="8" width="1" style="38" customWidth="1"/>
    <col min="9" max="9" width="16.140625" style="38" customWidth="1"/>
    <col min="10" max="10" width="1" style="38" customWidth="1"/>
    <col min="11" max="11" width="16.140625" style="38" customWidth="1"/>
    <col min="12" max="12" width="2.42578125" style="38" customWidth="1"/>
    <col min="13" max="16384" width="9.140625" style="38"/>
  </cols>
  <sheetData>
    <row r="1" spans="1:11" s="62" customFormat="1" ht="22.7" customHeight="1">
      <c r="A1" s="555" t="s">
        <v>638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</row>
    <row r="2" spans="1:11" s="62" customFormat="1" ht="9" customHeight="1">
      <c r="A2" s="242"/>
      <c r="C2" s="93"/>
      <c r="D2" s="57"/>
      <c r="E2" s="38"/>
      <c r="F2" s="38"/>
      <c r="G2" s="38"/>
      <c r="H2" s="38"/>
      <c r="I2" s="38"/>
      <c r="J2" s="38"/>
      <c r="K2" s="38"/>
    </row>
    <row r="3" spans="1:11" s="62" customFormat="1" ht="22.7" customHeight="1">
      <c r="A3" s="38" t="s">
        <v>639</v>
      </c>
      <c r="B3" s="47"/>
      <c r="C3" s="310"/>
      <c r="D3" s="310"/>
      <c r="E3" s="310"/>
      <c r="F3" s="310"/>
      <c r="G3" s="310"/>
      <c r="H3" s="310"/>
      <c r="I3" s="310"/>
      <c r="J3" s="310"/>
      <c r="K3" s="310"/>
    </row>
    <row r="4" spans="1:11" s="62" customFormat="1" ht="22.7" customHeight="1">
      <c r="A4" s="38" t="s">
        <v>640</v>
      </c>
      <c r="B4" s="47"/>
      <c r="C4" s="310"/>
      <c r="D4" s="310"/>
      <c r="E4" s="246"/>
      <c r="F4" s="246"/>
      <c r="G4" s="246"/>
      <c r="H4" s="246"/>
      <c r="I4" s="246"/>
      <c r="J4" s="246"/>
      <c r="K4" s="161"/>
    </row>
    <row r="5" spans="1:11" s="62" customFormat="1" ht="22.7" customHeight="1">
      <c r="A5" s="311"/>
      <c r="B5" s="312"/>
      <c r="C5" s="312"/>
      <c r="D5" s="228"/>
      <c r="E5" s="312"/>
      <c r="F5" s="246"/>
      <c r="G5" s="246"/>
      <c r="H5" s="246"/>
      <c r="I5" s="246"/>
      <c r="J5" s="246"/>
      <c r="K5" s="247" t="s">
        <v>511</v>
      </c>
    </row>
    <row r="6" spans="1:11" s="62" customFormat="1" ht="22.7" customHeight="1">
      <c r="A6" s="311"/>
      <c r="B6" s="312"/>
      <c r="C6" s="312"/>
      <c r="D6" s="228"/>
      <c r="E6" s="248"/>
      <c r="F6" s="244" t="s">
        <v>447</v>
      </c>
      <c r="G6" s="244"/>
      <c r="H6" s="151"/>
      <c r="I6" s="248"/>
      <c r="J6" s="244" t="s">
        <v>448</v>
      </c>
      <c r="K6" s="248"/>
    </row>
    <row r="7" spans="1:11" s="62" customFormat="1" ht="22.7" customHeight="1">
      <c r="A7" s="311"/>
      <c r="B7" s="312"/>
      <c r="C7" s="312"/>
      <c r="D7" s="228"/>
      <c r="E7" s="249" t="s">
        <v>134</v>
      </c>
      <c r="F7" s="202"/>
      <c r="G7" s="249" t="s">
        <v>135</v>
      </c>
      <c r="H7" s="203"/>
      <c r="I7" s="202" t="str">
        <f>+E7</f>
        <v>2564</v>
      </c>
      <c r="J7" s="202"/>
      <c r="K7" s="202" t="str">
        <f>+G7</f>
        <v>2563</v>
      </c>
    </row>
    <row r="8" spans="1:11" s="62" customFormat="1" ht="22.7" customHeight="1">
      <c r="A8" s="313" t="s">
        <v>641</v>
      </c>
      <c r="C8" s="312"/>
      <c r="D8" s="228"/>
      <c r="E8" s="203"/>
      <c r="F8" s="203"/>
      <c r="G8" s="203"/>
      <c r="H8" s="314"/>
      <c r="I8" s="203"/>
      <c r="J8" s="63"/>
      <c r="K8" s="203"/>
    </row>
    <row r="9" spans="1:11" s="62" customFormat="1" ht="22.7" customHeight="1">
      <c r="A9" s="315" t="s">
        <v>642</v>
      </c>
      <c r="C9" s="312"/>
      <c r="D9" s="228"/>
      <c r="E9" s="38">
        <v>22978246.850000001</v>
      </c>
      <c r="F9" s="203"/>
      <c r="G9" s="38">
        <v>57321206.640000001</v>
      </c>
      <c r="H9" s="314"/>
      <c r="I9" s="62">
        <v>0</v>
      </c>
      <c r="J9" s="203"/>
      <c r="K9" s="38">
        <v>0</v>
      </c>
    </row>
    <row r="10" spans="1:11" s="62" customFormat="1" ht="22.7" customHeight="1">
      <c r="A10" s="313" t="s">
        <v>643</v>
      </c>
      <c r="C10" s="312"/>
      <c r="D10" s="228"/>
      <c r="E10" s="202"/>
      <c r="F10" s="161"/>
      <c r="G10" s="38"/>
      <c r="H10" s="228"/>
      <c r="J10" s="203"/>
      <c r="K10" s="38"/>
    </row>
    <row r="11" spans="1:11" s="62" customFormat="1" ht="22.7" customHeight="1">
      <c r="A11" s="316" t="s">
        <v>644</v>
      </c>
      <c r="C11" s="312"/>
      <c r="D11" s="228"/>
      <c r="E11" s="202"/>
      <c r="F11" s="161"/>
      <c r="G11" s="38"/>
      <c r="H11" s="228"/>
      <c r="J11" s="203"/>
      <c r="K11" s="38"/>
    </row>
    <row r="12" spans="1:11" s="62" customFormat="1" ht="22.7" customHeight="1">
      <c r="A12" s="317" t="s">
        <v>645</v>
      </c>
      <c r="C12" s="312"/>
      <c r="D12" s="228"/>
      <c r="E12" s="38">
        <v>90000000</v>
      </c>
      <c r="F12" s="203"/>
      <c r="G12" s="38">
        <v>0</v>
      </c>
      <c r="H12" s="314"/>
      <c r="I12" s="62">
        <v>0</v>
      </c>
      <c r="J12" s="203"/>
      <c r="K12" s="38">
        <v>0</v>
      </c>
    </row>
    <row r="13" spans="1:11" s="62" customFormat="1" ht="22.7" customHeight="1">
      <c r="A13" s="317" t="s">
        <v>646</v>
      </c>
      <c r="C13" s="312"/>
      <c r="D13" s="228"/>
      <c r="E13" s="38"/>
      <c r="F13" s="203"/>
      <c r="H13" s="228"/>
    </row>
    <row r="14" spans="1:11" s="62" customFormat="1" ht="22.7" customHeight="1">
      <c r="A14" s="318" t="s">
        <v>647</v>
      </c>
      <c r="C14" s="312"/>
      <c r="D14" s="228"/>
      <c r="E14" s="38">
        <f>+G16</f>
        <v>108835077.75</v>
      </c>
      <c r="F14" s="203"/>
      <c r="G14" s="38">
        <v>103490142.91</v>
      </c>
      <c r="H14" s="228"/>
      <c r="I14" s="62">
        <f>+K16</f>
        <v>108835077.75</v>
      </c>
      <c r="J14" s="203"/>
      <c r="K14" s="38">
        <v>103490142.91</v>
      </c>
    </row>
    <row r="15" spans="1:11" s="62" customFormat="1" ht="22.7" customHeight="1">
      <c r="A15" s="319" t="s">
        <v>648</v>
      </c>
      <c r="C15" s="312"/>
      <c r="D15" s="228"/>
      <c r="E15" s="38">
        <v>0</v>
      </c>
      <c r="F15" s="203"/>
      <c r="G15" s="38">
        <v>5344934.84</v>
      </c>
      <c r="H15" s="228"/>
      <c r="I15" s="62">
        <v>0</v>
      </c>
      <c r="J15" s="203"/>
      <c r="K15" s="38">
        <v>5344934.84</v>
      </c>
    </row>
    <row r="16" spans="1:11" s="62" customFormat="1" ht="22.7" customHeight="1">
      <c r="A16" s="317" t="s">
        <v>458</v>
      </c>
      <c r="C16" s="312"/>
      <c r="D16" s="228"/>
      <c r="E16" s="260">
        <f>SUM(E12:E15)</f>
        <v>198835077.75</v>
      </c>
      <c r="F16" s="203"/>
      <c r="G16" s="260">
        <f>SUM(G12:G15)</f>
        <v>108835077.75</v>
      </c>
      <c r="H16" s="228"/>
      <c r="I16" s="260">
        <f>SUM(I12:I15)</f>
        <v>108835077.75</v>
      </c>
      <c r="J16" s="203"/>
      <c r="K16" s="260">
        <f>SUM(K12:K15)</f>
        <v>108835077.75</v>
      </c>
    </row>
    <row r="17" spans="1:11" s="62" customFormat="1" ht="22.7" customHeight="1" thickBot="1">
      <c r="A17" s="317" t="s">
        <v>649</v>
      </c>
      <c r="C17" s="312"/>
      <c r="D17" s="228"/>
      <c r="E17" s="276">
        <f>+E9+E16</f>
        <v>221813324.59999999</v>
      </c>
      <c r="F17" s="203"/>
      <c r="G17" s="276">
        <f>+G9+G16</f>
        <v>166156284.38999999</v>
      </c>
      <c r="H17" s="228"/>
      <c r="I17" s="276">
        <f>+I9+I16</f>
        <v>108835077.75</v>
      </c>
      <c r="J17" s="203"/>
      <c r="K17" s="276">
        <f>+K9+K16</f>
        <v>108835077.75</v>
      </c>
    </row>
    <row r="18" spans="1:11" s="62" customFormat="1" ht="22.7" customHeight="1" thickTop="1">
      <c r="A18" s="317"/>
      <c r="C18" s="312"/>
      <c r="D18" s="228"/>
      <c r="E18" s="38"/>
      <c r="F18" s="203"/>
      <c r="G18" s="38"/>
      <c r="H18" s="203"/>
      <c r="I18" s="38"/>
      <c r="J18" s="203"/>
      <c r="K18" s="247" t="s">
        <v>511</v>
      </c>
    </row>
    <row r="19" spans="1:11" s="62" customFormat="1" ht="22.7" customHeight="1">
      <c r="A19" s="317"/>
      <c r="C19" s="312"/>
      <c r="D19" s="228"/>
      <c r="E19" s="320"/>
      <c r="F19" s="244"/>
      <c r="G19" s="320"/>
      <c r="H19" s="244" t="s">
        <v>447</v>
      </c>
      <c r="I19" s="320"/>
      <c r="J19" s="244"/>
      <c r="K19" s="320"/>
    </row>
    <row r="20" spans="1:11" s="62" customFormat="1" ht="22.7" customHeight="1">
      <c r="A20" s="317"/>
      <c r="C20" s="312"/>
      <c r="D20" s="228"/>
      <c r="E20" s="321"/>
      <c r="F20" s="321" t="s">
        <v>485</v>
      </c>
      <c r="G20" s="260"/>
      <c r="H20" s="203"/>
      <c r="I20" s="260"/>
      <c r="J20" s="321" t="s">
        <v>482</v>
      </c>
      <c r="K20" s="260"/>
    </row>
    <row r="21" spans="1:11" s="62" customFormat="1" ht="22.7" customHeight="1">
      <c r="A21" s="317"/>
      <c r="C21" s="312"/>
      <c r="D21" s="228"/>
      <c r="E21" s="174" t="s">
        <v>650</v>
      </c>
      <c r="F21" s="203"/>
      <c r="G21" s="38"/>
      <c r="H21" s="203"/>
      <c r="I21" s="174" t="s">
        <v>650</v>
      </c>
      <c r="J21" s="203"/>
      <c r="K21" s="38"/>
    </row>
    <row r="22" spans="1:11" s="62" customFormat="1" ht="22.7" customHeight="1">
      <c r="A22" s="317"/>
      <c r="C22" s="312"/>
      <c r="D22" s="228"/>
      <c r="E22" s="201" t="s">
        <v>651</v>
      </c>
      <c r="F22" s="203"/>
      <c r="G22" s="201" t="s">
        <v>652</v>
      </c>
      <c r="H22" s="203"/>
      <c r="I22" s="201" t="s">
        <v>651</v>
      </c>
      <c r="J22" s="203"/>
      <c r="K22" s="201" t="s">
        <v>652</v>
      </c>
    </row>
    <row r="23" spans="1:11" s="62" customFormat="1" ht="22.7" customHeight="1">
      <c r="A23" s="317"/>
      <c r="B23" s="312" t="s">
        <v>653</v>
      </c>
      <c r="D23" s="228"/>
      <c r="E23" s="38">
        <v>0</v>
      </c>
      <c r="F23" s="203"/>
      <c r="G23" s="38">
        <f>+K29</f>
        <v>108835077.75</v>
      </c>
      <c r="H23" s="228"/>
      <c r="I23" s="62">
        <v>0</v>
      </c>
      <c r="J23" s="228"/>
      <c r="K23" s="38">
        <v>103490142.91</v>
      </c>
    </row>
    <row r="24" spans="1:11" s="62" customFormat="1" ht="22.7" customHeight="1">
      <c r="A24" s="317"/>
      <c r="B24" s="312" t="s">
        <v>645</v>
      </c>
      <c r="D24" s="228"/>
      <c r="E24" s="38">
        <v>0</v>
      </c>
      <c r="F24" s="203"/>
      <c r="G24" s="38">
        <v>90000000</v>
      </c>
      <c r="H24" s="228"/>
      <c r="I24" s="62">
        <v>0</v>
      </c>
      <c r="J24" s="228"/>
      <c r="K24" s="38">
        <v>0</v>
      </c>
    </row>
    <row r="25" spans="1:11" s="62" customFormat="1" ht="22.7" customHeight="1">
      <c r="A25" s="317"/>
      <c r="B25" s="312" t="s">
        <v>641</v>
      </c>
      <c r="D25" s="228"/>
      <c r="E25" s="38"/>
      <c r="F25" s="203"/>
      <c r="G25" s="38"/>
      <c r="H25" s="228"/>
      <c r="J25" s="228"/>
      <c r="K25" s="38"/>
    </row>
    <row r="26" spans="1:11" s="62" customFormat="1" ht="22.7" customHeight="1">
      <c r="A26" s="317"/>
      <c r="B26" s="322" t="s">
        <v>642</v>
      </c>
      <c r="D26" s="228"/>
      <c r="E26" s="38">
        <f>E9+I26</f>
        <v>22978246.850000001</v>
      </c>
      <c r="F26" s="228"/>
      <c r="G26" s="38">
        <v>0</v>
      </c>
      <c r="H26" s="203"/>
      <c r="I26" s="38">
        <v>0</v>
      </c>
      <c r="J26" s="228"/>
      <c r="K26" s="38">
        <v>0</v>
      </c>
    </row>
    <row r="27" spans="1:11" s="62" customFormat="1" ht="22.7" customHeight="1">
      <c r="B27" s="317"/>
      <c r="C27" s="62" t="s">
        <v>458</v>
      </c>
      <c r="D27" s="228"/>
      <c r="E27" s="323">
        <f>SUM(E23:E26)</f>
        <v>22978246.850000001</v>
      </c>
      <c r="F27" s="228"/>
      <c r="G27" s="323">
        <f>SUM(G23:G26)</f>
        <v>198835077.75</v>
      </c>
      <c r="H27" s="203"/>
      <c r="I27" s="323">
        <f>SUM(I23:I26)</f>
        <v>0</v>
      </c>
      <c r="K27" s="323">
        <f>SUM(K23:K26)</f>
        <v>103490142.91</v>
      </c>
    </row>
    <row r="28" spans="1:11" s="62" customFormat="1" ht="22.7" customHeight="1">
      <c r="B28" s="312" t="s">
        <v>648</v>
      </c>
      <c r="D28" s="228"/>
      <c r="E28" s="38">
        <v>0</v>
      </c>
      <c r="F28" s="228"/>
      <c r="G28" s="38">
        <v>0</v>
      </c>
      <c r="H28" s="203"/>
      <c r="I28" s="38">
        <v>0</v>
      </c>
      <c r="J28" s="228"/>
      <c r="K28" s="38">
        <f>5344934.83+0.01</f>
        <v>5344934.84</v>
      </c>
    </row>
    <row r="29" spans="1:11" s="62" customFormat="1" ht="22.7" customHeight="1" thickBot="1">
      <c r="A29" s="317"/>
      <c r="B29" s="312"/>
      <c r="C29" s="62" t="s">
        <v>458</v>
      </c>
      <c r="D29" s="228"/>
      <c r="E29" s="276">
        <f>SUM(E27:E28)</f>
        <v>22978246.850000001</v>
      </c>
      <c r="F29" s="228"/>
      <c r="G29" s="276">
        <f>SUM(G27:G28)</f>
        <v>198835077.75</v>
      </c>
      <c r="H29" s="203"/>
      <c r="I29" s="276">
        <f>SUM(I27:I28)</f>
        <v>0</v>
      </c>
      <c r="K29" s="276">
        <f>SUM(K27:K28)</f>
        <v>108835077.75</v>
      </c>
    </row>
    <row r="30" spans="1:11" s="62" customFormat="1" ht="22.7" customHeight="1" thickTop="1">
      <c r="A30" s="324" t="s">
        <v>654</v>
      </c>
      <c r="B30" s="312"/>
      <c r="D30" s="228"/>
      <c r="E30" s="38"/>
      <c r="F30" s="228"/>
      <c r="G30" s="38"/>
      <c r="H30" s="203"/>
      <c r="I30" s="38"/>
      <c r="K30" s="38"/>
    </row>
    <row r="31" spans="1:11" s="62" customFormat="1" ht="22.7" customHeight="1">
      <c r="A31" s="246" t="s">
        <v>655</v>
      </c>
      <c r="B31" s="312"/>
      <c r="D31" s="228"/>
      <c r="E31" s="38"/>
      <c r="F31" s="228"/>
      <c r="G31" s="38"/>
      <c r="H31" s="203"/>
      <c r="I31" s="38"/>
      <c r="K31" s="38"/>
    </row>
    <row r="32" spans="1:11" s="62" customFormat="1" ht="22.7" customHeight="1">
      <c r="A32" s="325" t="s">
        <v>656</v>
      </c>
      <c r="B32" s="312"/>
      <c r="D32" s="228"/>
      <c r="E32" s="38"/>
      <c r="F32" s="228"/>
      <c r="G32" s="38"/>
      <c r="H32" s="203"/>
      <c r="I32" s="38"/>
      <c r="K32" s="38"/>
    </row>
    <row r="33" spans="1:11" s="62" customFormat="1" ht="22.7" customHeight="1">
      <c r="A33" s="246" t="s">
        <v>657</v>
      </c>
      <c r="B33" s="312"/>
      <c r="D33" s="228"/>
      <c r="E33" s="38"/>
      <c r="F33" s="228"/>
      <c r="G33" s="38"/>
      <c r="H33" s="203"/>
      <c r="I33" s="38"/>
      <c r="K33" s="38"/>
    </row>
    <row r="34" spans="1:11" s="62" customFormat="1" ht="22.7" customHeight="1">
      <c r="A34" s="325" t="s">
        <v>658</v>
      </c>
      <c r="B34" s="312"/>
      <c r="D34" s="228"/>
      <c r="E34" s="38"/>
      <c r="F34" s="228"/>
      <c r="G34" s="38"/>
      <c r="H34" s="203"/>
      <c r="I34" s="38"/>
      <c r="K34" s="38"/>
    </row>
    <row r="35" spans="1:11" s="62" customFormat="1" ht="22.7" customHeight="1">
      <c r="A35" s="325" t="s">
        <v>659</v>
      </c>
      <c r="B35" s="312"/>
      <c r="D35" s="228"/>
      <c r="E35" s="38"/>
      <c r="F35" s="228"/>
      <c r="G35" s="38"/>
      <c r="H35" s="203"/>
      <c r="I35" s="38"/>
      <c r="K35" s="38"/>
    </row>
    <row r="36" spans="1:11" s="62" customFormat="1" ht="22.7" customHeight="1">
      <c r="A36" s="325" t="s">
        <v>660</v>
      </c>
      <c r="B36" s="312"/>
      <c r="D36" s="228"/>
      <c r="E36" s="38"/>
      <c r="F36" s="228"/>
      <c r="G36" s="38"/>
      <c r="H36" s="203"/>
      <c r="I36" s="38"/>
      <c r="K36" s="38"/>
    </row>
    <row r="37" spans="1:11" s="62" customFormat="1" ht="22.7" customHeight="1">
      <c r="A37" s="325"/>
      <c r="B37" s="312"/>
      <c r="D37" s="228"/>
      <c r="E37" s="38"/>
      <c r="F37" s="228"/>
      <c r="G37" s="38"/>
      <c r="H37" s="203"/>
      <c r="I37" s="38"/>
      <c r="K37" s="38"/>
    </row>
    <row r="38" spans="1:11" s="62" customFormat="1" ht="22.7" customHeight="1">
      <c r="A38" s="325"/>
      <c r="B38" s="312"/>
      <c r="D38" s="228"/>
      <c r="E38" s="38"/>
      <c r="F38" s="228"/>
      <c r="G38" s="38"/>
      <c r="H38" s="203"/>
      <c r="I38" s="38"/>
      <c r="K38" s="38"/>
    </row>
    <row r="39" spans="1:11" s="62" customFormat="1" ht="22.7" customHeight="1">
      <c r="A39" s="242"/>
      <c r="C39" s="56" t="s">
        <v>27</v>
      </c>
      <c r="D39" s="57"/>
      <c r="E39" s="38"/>
      <c r="F39" s="38"/>
      <c r="G39" s="38"/>
      <c r="H39" s="38"/>
      <c r="I39" s="38"/>
      <c r="J39" s="38"/>
      <c r="K39" s="38"/>
    </row>
    <row r="40" spans="1:11" s="62" customFormat="1" ht="22.7" customHeight="1">
      <c r="A40" s="242"/>
      <c r="C40" s="93" t="s">
        <v>459</v>
      </c>
      <c r="D40" s="57"/>
      <c r="E40" s="38"/>
      <c r="F40" s="38"/>
      <c r="G40" s="38"/>
      <c r="H40" s="38"/>
      <c r="I40" s="38"/>
      <c r="J40" s="38"/>
      <c r="K40" s="38"/>
    </row>
    <row r="41" spans="1:11" s="62" customFormat="1" ht="22.7" customHeight="1">
      <c r="A41" s="556" t="s">
        <v>661</v>
      </c>
      <c r="B41" s="556"/>
      <c r="C41" s="556"/>
      <c r="D41" s="556"/>
      <c r="E41" s="556"/>
      <c r="F41" s="556"/>
      <c r="G41" s="556"/>
      <c r="H41" s="556"/>
      <c r="I41" s="556"/>
      <c r="J41" s="556"/>
      <c r="K41" s="556"/>
    </row>
    <row r="42" spans="1:11" s="62" customFormat="1" ht="22.7" customHeight="1">
      <c r="A42" s="326"/>
      <c r="B42" s="326"/>
      <c r="C42" s="326"/>
      <c r="D42" s="326"/>
      <c r="E42" s="326"/>
      <c r="F42" s="326"/>
      <c r="G42" s="326"/>
      <c r="H42" s="326"/>
      <c r="I42" s="326"/>
      <c r="J42" s="326"/>
      <c r="K42" s="326"/>
    </row>
    <row r="43" spans="1:11" s="62" customFormat="1" ht="22.7" customHeight="1">
      <c r="A43" s="38" t="s">
        <v>662</v>
      </c>
      <c r="B43" s="47"/>
      <c r="C43" s="310"/>
      <c r="D43" s="310"/>
      <c r="E43" s="310"/>
      <c r="F43" s="310"/>
      <c r="G43" s="310"/>
      <c r="H43" s="310"/>
      <c r="I43" s="310"/>
      <c r="J43" s="310"/>
      <c r="K43" s="310"/>
    </row>
    <row r="44" spans="1:11" s="62" customFormat="1" ht="22.7" customHeight="1">
      <c r="A44" s="324" t="s">
        <v>645</v>
      </c>
      <c r="B44" s="312"/>
      <c r="D44" s="228"/>
      <c r="E44" s="38"/>
      <c r="F44" s="228"/>
      <c r="G44" s="38"/>
      <c r="H44" s="203"/>
      <c r="I44" s="38"/>
      <c r="K44" s="38"/>
    </row>
    <row r="45" spans="1:11" s="62" customFormat="1" ht="22.7" customHeight="1">
      <c r="A45" s="246" t="s">
        <v>663</v>
      </c>
      <c r="B45" s="312"/>
      <c r="D45" s="228"/>
      <c r="E45" s="38"/>
      <c r="F45" s="228"/>
      <c r="G45" s="38"/>
      <c r="H45" s="203"/>
      <c r="I45" s="38"/>
      <c r="K45" s="38"/>
    </row>
    <row r="46" spans="1:11" s="62" customFormat="1" ht="22.7" customHeight="1">
      <c r="A46" s="325" t="s">
        <v>664</v>
      </c>
      <c r="B46" s="312"/>
      <c r="D46" s="228"/>
      <c r="E46" s="38"/>
      <c r="F46" s="228"/>
      <c r="G46" s="38"/>
      <c r="H46" s="203"/>
      <c r="I46" s="38"/>
      <c r="K46" s="38"/>
    </row>
    <row r="47" spans="1:11" s="62" customFormat="1" ht="22.7" customHeight="1">
      <c r="A47" s="325" t="s">
        <v>665</v>
      </c>
      <c r="B47" s="312"/>
      <c r="D47" s="228"/>
      <c r="E47" s="38"/>
      <c r="F47" s="228"/>
      <c r="G47" s="38"/>
      <c r="H47" s="203"/>
      <c r="I47" s="38"/>
      <c r="K47" s="38"/>
    </row>
    <row r="48" spans="1:11" s="62" customFormat="1" ht="22.7" customHeight="1">
      <c r="A48" s="246" t="s">
        <v>666</v>
      </c>
      <c r="B48" s="312"/>
      <c r="D48" s="228"/>
      <c r="E48" s="38"/>
      <c r="F48" s="228"/>
      <c r="G48" s="38"/>
      <c r="H48" s="203"/>
      <c r="I48" s="38"/>
      <c r="K48" s="38"/>
    </row>
    <row r="49" spans="1:11" s="62" customFormat="1" ht="22.7" customHeight="1">
      <c r="A49" s="325" t="s">
        <v>667</v>
      </c>
      <c r="B49" s="312"/>
      <c r="D49" s="228"/>
      <c r="E49" s="38"/>
      <c r="F49" s="228"/>
      <c r="G49" s="38"/>
      <c r="H49" s="203"/>
      <c r="I49" s="38"/>
      <c r="K49" s="38"/>
    </row>
    <row r="50" spans="1:11" s="62" customFormat="1" ht="22.7" customHeight="1">
      <c r="A50" s="317"/>
      <c r="C50" s="312"/>
      <c r="D50" s="228"/>
      <c r="E50" s="38"/>
      <c r="F50" s="203"/>
      <c r="G50" s="38"/>
      <c r="H50" s="203"/>
      <c r="I50" s="38"/>
      <c r="J50" s="203"/>
      <c r="K50" s="247" t="s">
        <v>511</v>
      </c>
    </row>
    <row r="51" spans="1:11" s="62" customFormat="1" ht="22.7" customHeight="1">
      <c r="A51" s="317"/>
      <c r="C51" s="312"/>
      <c r="D51" s="228"/>
      <c r="F51" s="312"/>
      <c r="H51" s="228"/>
      <c r="I51" s="320"/>
      <c r="J51" s="244" t="s">
        <v>448</v>
      </c>
      <c r="K51" s="320"/>
    </row>
    <row r="52" spans="1:11" s="62" customFormat="1" ht="22.7" customHeight="1">
      <c r="A52" s="317"/>
      <c r="C52" s="312"/>
      <c r="D52" s="228"/>
      <c r="F52" s="312"/>
      <c r="H52" s="228"/>
      <c r="I52" s="327" t="s">
        <v>134</v>
      </c>
      <c r="J52" s="228"/>
      <c r="K52" s="327" t="s">
        <v>135</v>
      </c>
    </row>
    <row r="53" spans="1:11" s="62" customFormat="1" ht="22.7" customHeight="1">
      <c r="A53" s="317"/>
      <c r="C53" s="312"/>
      <c r="D53" s="228"/>
      <c r="F53" s="312"/>
      <c r="H53" s="203"/>
      <c r="I53" s="201" t="s">
        <v>652</v>
      </c>
      <c r="J53" s="228"/>
      <c r="K53" s="201" t="s">
        <v>652</v>
      </c>
    </row>
    <row r="54" spans="1:11" s="62" customFormat="1" ht="22.7" customHeight="1">
      <c r="A54" s="317"/>
      <c r="B54" s="312" t="s">
        <v>653</v>
      </c>
      <c r="D54" s="228"/>
      <c r="F54" s="312"/>
      <c r="H54" s="228"/>
      <c r="I54" s="38">
        <f>+K56</f>
        <v>108835077.75</v>
      </c>
      <c r="J54" s="228"/>
      <c r="K54" s="38">
        <v>103490142.91</v>
      </c>
    </row>
    <row r="55" spans="1:11" s="62" customFormat="1" ht="22.7" customHeight="1">
      <c r="B55" s="312" t="s">
        <v>648</v>
      </c>
      <c r="D55" s="228"/>
      <c r="F55" s="312"/>
      <c r="H55" s="203"/>
      <c r="I55" s="38">
        <v>0</v>
      </c>
      <c r="J55" s="228"/>
      <c r="K55" s="38">
        <f>5344934.83+0.01</f>
        <v>5344934.84</v>
      </c>
    </row>
    <row r="56" spans="1:11" s="62" customFormat="1" ht="22.7" customHeight="1" thickBot="1">
      <c r="A56" s="317"/>
      <c r="B56" s="312"/>
      <c r="C56" s="62" t="s">
        <v>458</v>
      </c>
      <c r="D56" s="228"/>
      <c r="F56" s="312"/>
      <c r="H56" s="203"/>
      <c r="I56" s="276">
        <f>SUM(I54:I55)</f>
        <v>108835077.75</v>
      </c>
      <c r="K56" s="276">
        <f>SUM(K54:K55)</f>
        <v>108835077.75</v>
      </c>
    </row>
    <row r="57" spans="1:11" ht="22.7" customHeight="1" thickTop="1">
      <c r="A57" s="38" t="s">
        <v>668</v>
      </c>
      <c r="B57" s="47"/>
      <c r="C57" s="310"/>
      <c r="D57" s="310"/>
      <c r="E57" s="310"/>
      <c r="F57" s="310"/>
      <c r="G57" s="310"/>
      <c r="H57" s="310"/>
      <c r="I57" s="310"/>
      <c r="J57" s="310"/>
      <c r="K57" s="310"/>
    </row>
    <row r="58" spans="1:11" ht="22.7" customHeight="1">
      <c r="A58" s="38" t="s">
        <v>669</v>
      </c>
      <c r="B58" s="246"/>
      <c r="C58" s="246"/>
      <c r="D58" s="246"/>
      <c r="E58" s="246"/>
      <c r="F58" s="246"/>
      <c r="G58" s="246"/>
      <c r="H58" s="246"/>
      <c r="I58" s="246"/>
      <c r="J58" s="246"/>
      <c r="K58" s="246"/>
    </row>
    <row r="59" spans="1:11" ht="22.7" customHeight="1">
      <c r="B59" s="246"/>
      <c r="C59" s="246"/>
      <c r="D59" s="246"/>
      <c r="E59" s="246"/>
      <c r="F59" s="246"/>
      <c r="G59" s="246"/>
      <c r="H59" s="246"/>
      <c r="I59" s="246"/>
      <c r="J59" s="246"/>
      <c r="K59" s="264" t="s">
        <v>511</v>
      </c>
    </row>
    <row r="60" spans="1:11" ht="22.7" customHeight="1">
      <c r="B60" s="246"/>
      <c r="C60" s="246"/>
      <c r="D60" s="246"/>
      <c r="E60" s="246"/>
      <c r="F60" s="246"/>
      <c r="G60" s="246"/>
      <c r="H60" s="151"/>
      <c r="I60" s="248"/>
      <c r="J60" s="244" t="s">
        <v>670</v>
      </c>
      <c r="K60" s="248"/>
    </row>
    <row r="61" spans="1:11" ht="22.7" customHeight="1">
      <c r="B61" s="246"/>
      <c r="C61" s="246"/>
      <c r="D61" s="246"/>
      <c r="E61" s="246"/>
      <c r="F61" s="246"/>
      <c r="G61" s="246"/>
      <c r="H61" s="203"/>
      <c r="I61" s="249" t="s">
        <v>134</v>
      </c>
      <c r="J61" s="202"/>
      <c r="K61" s="249" t="s">
        <v>135</v>
      </c>
    </row>
    <row r="62" spans="1:11" ht="22.7" customHeight="1" thickBot="1">
      <c r="A62" s="328" t="s">
        <v>671</v>
      </c>
      <c r="B62" s="161"/>
      <c r="C62" s="246"/>
      <c r="D62" s="246"/>
      <c r="E62" s="246"/>
      <c r="F62" s="246"/>
      <c r="G62" s="246"/>
      <c r="H62" s="279"/>
      <c r="I62" s="329">
        <f>+'P15-21'!L115</f>
        <v>95857699.700000003</v>
      </c>
      <c r="J62" s="246"/>
      <c r="K62" s="329">
        <v>84807699.459999993</v>
      </c>
    </row>
    <row r="63" spans="1:11" ht="22.7" customHeight="1" thickTop="1">
      <c r="A63" s="38" t="s">
        <v>672</v>
      </c>
      <c r="B63" s="246"/>
      <c r="C63" s="246"/>
      <c r="D63" s="246"/>
      <c r="E63" s="246"/>
      <c r="F63" s="246"/>
      <c r="G63" s="246"/>
      <c r="H63" s="246"/>
      <c r="I63" s="246"/>
      <c r="J63" s="246"/>
      <c r="K63" s="246"/>
    </row>
    <row r="64" spans="1:11" ht="22.7" customHeight="1">
      <c r="A64" s="38" t="s">
        <v>673</v>
      </c>
      <c r="B64" s="246"/>
      <c r="C64" s="246"/>
      <c r="D64" s="246"/>
      <c r="E64" s="246"/>
      <c r="F64" s="246"/>
      <c r="G64" s="246"/>
      <c r="H64" s="246"/>
      <c r="I64" s="246"/>
      <c r="J64" s="246"/>
      <c r="K64" s="246"/>
    </row>
    <row r="65" spans="1:11" ht="22.7" customHeight="1">
      <c r="A65" s="47" t="s">
        <v>674</v>
      </c>
      <c r="B65" s="272"/>
      <c r="C65" s="47"/>
      <c r="D65" s="63"/>
      <c r="E65" s="63"/>
      <c r="F65" s="246"/>
      <c r="G65" s="246"/>
      <c r="H65" s="246"/>
      <c r="I65" s="246"/>
      <c r="J65" s="246"/>
      <c r="K65" s="246"/>
    </row>
    <row r="66" spans="1:11" ht="22.7" customHeight="1">
      <c r="A66" s="38" t="s">
        <v>675</v>
      </c>
      <c r="B66" s="272"/>
      <c r="C66" s="47"/>
      <c r="D66" s="63"/>
      <c r="E66" s="63"/>
      <c r="F66" s="246"/>
      <c r="G66" s="246"/>
      <c r="H66" s="246"/>
      <c r="I66" s="246"/>
      <c r="J66" s="246"/>
      <c r="K66" s="246"/>
    </row>
    <row r="67" spans="1:11" ht="22.7" customHeight="1">
      <c r="A67" s="246"/>
      <c r="B67" s="246"/>
      <c r="C67" s="56"/>
      <c r="D67" s="57"/>
      <c r="E67" s="246"/>
      <c r="F67" s="246"/>
      <c r="G67" s="246"/>
      <c r="H67" s="246"/>
      <c r="I67" s="246"/>
      <c r="J67" s="246"/>
      <c r="K67" s="264" t="s">
        <v>511</v>
      </c>
    </row>
    <row r="68" spans="1:11" ht="22.7" customHeight="1">
      <c r="A68" s="246"/>
      <c r="B68" s="246"/>
      <c r="C68" s="56"/>
      <c r="D68" s="57"/>
      <c r="E68" s="246"/>
      <c r="F68" s="246"/>
      <c r="G68" s="246"/>
      <c r="H68" s="246"/>
      <c r="I68" s="543" t="s">
        <v>447</v>
      </c>
      <c r="J68" s="543"/>
      <c r="K68" s="543"/>
    </row>
    <row r="69" spans="1:11" ht="22.7" customHeight="1">
      <c r="A69" s="246"/>
      <c r="B69" s="246"/>
      <c r="C69" s="56"/>
      <c r="D69" s="57"/>
      <c r="E69" s="246"/>
      <c r="F69" s="246"/>
      <c r="G69" s="246"/>
      <c r="H69" s="246"/>
      <c r="I69" s="249" t="s">
        <v>134</v>
      </c>
      <c r="J69" s="202"/>
      <c r="K69" s="249" t="s">
        <v>135</v>
      </c>
    </row>
    <row r="70" spans="1:11" ht="22.7" customHeight="1">
      <c r="A70" s="330" t="s">
        <v>321</v>
      </c>
      <c r="B70" s="272"/>
      <c r="C70" s="47"/>
      <c r="D70" s="57"/>
      <c r="E70" s="246"/>
      <c r="F70" s="246"/>
      <c r="G70" s="246"/>
      <c r="H70" s="246"/>
      <c r="I70" s="308">
        <v>1110316815.98</v>
      </c>
      <c r="J70" s="246"/>
      <c r="K70" s="308">
        <v>1110316815.98</v>
      </c>
    </row>
    <row r="71" spans="1:11" ht="22.7" customHeight="1">
      <c r="A71" s="330" t="s">
        <v>599</v>
      </c>
      <c r="B71" s="272"/>
      <c r="C71" s="47"/>
      <c r="D71" s="57"/>
      <c r="E71" s="246"/>
      <c r="F71" s="246"/>
      <c r="G71" s="246"/>
      <c r="H71" s="246"/>
      <c r="I71" s="308">
        <v>19971926.899999999</v>
      </c>
      <c r="J71" s="246"/>
      <c r="K71" s="308">
        <v>19827476.899999999</v>
      </c>
    </row>
    <row r="72" spans="1:11" ht="22.7" customHeight="1">
      <c r="A72" s="330" t="s">
        <v>600</v>
      </c>
      <c r="B72" s="272"/>
      <c r="C72" s="47"/>
      <c r="D72" s="57"/>
      <c r="E72" s="246"/>
      <c r="F72" s="246"/>
      <c r="G72" s="246"/>
      <c r="H72" s="246"/>
      <c r="I72" s="308">
        <f>40435704.36+30036.78</f>
        <v>40465741.140000001</v>
      </c>
      <c r="J72" s="246"/>
      <c r="K72" s="308">
        <v>40465741.140000001</v>
      </c>
    </row>
    <row r="73" spans="1:11" ht="22.7" customHeight="1" thickBot="1">
      <c r="A73" s="62"/>
      <c r="B73" s="272"/>
      <c r="C73" s="47" t="s">
        <v>458</v>
      </c>
      <c r="D73" s="57"/>
      <c r="E73" s="246"/>
      <c r="F73" s="246"/>
      <c r="G73" s="246"/>
      <c r="H73" s="246"/>
      <c r="I73" s="281">
        <f>SUM(I70:I72)</f>
        <v>1170754484.0200002</v>
      </c>
      <c r="J73" s="246"/>
      <c r="K73" s="281">
        <f>SUM(K70:K72)</f>
        <v>1170610034.0200002</v>
      </c>
    </row>
    <row r="74" spans="1:11" ht="22.7" customHeight="1" thickTop="1">
      <c r="A74" s="186" t="s">
        <v>676</v>
      </c>
      <c r="B74" s="186"/>
      <c r="C74" s="186"/>
      <c r="D74" s="186"/>
      <c r="E74" s="186"/>
      <c r="F74" s="186"/>
      <c r="G74" s="186"/>
      <c r="H74" s="186"/>
      <c r="I74" s="292"/>
      <c r="J74" s="293"/>
      <c r="K74" s="292"/>
    </row>
    <row r="75" spans="1:11" ht="22.7" customHeight="1">
      <c r="A75" s="186" t="s">
        <v>677</v>
      </c>
      <c r="B75" s="186"/>
      <c r="C75" s="186"/>
      <c r="D75" s="186"/>
      <c r="E75" s="186"/>
      <c r="F75" s="186"/>
      <c r="G75" s="186"/>
      <c r="H75" s="186"/>
      <c r="I75" s="292"/>
      <c r="J75" s="293"/>
      <c r="K75" s="292"/>
    </row>
    <row r="76" spans="1:11" ht="22.7" customHeight="1">
      <c r="A76" s="186"/>
      <c r="B76" s="186"/>
      <c r="C76" s="186"/>
      <c r="D76" s="186"/>
      <c r="E76" s="186"/>
      <c r="F76" s="186"/>
      <c r="G76" s="186"/>
      <c r="H76" s="186"/>
      <c r="I76" s="292"/>
      <c r="J76" s="293"/>
      <c r="K76" s="292"/>
    </row>
    <row r="77" spans="1:11" ht="22.7" customHeight="1">
      <c r="A77" s="186"/>
      <c r="B77" s="186"/>
      <c r="C77" s="186"/>
      <c r="D77" s="186"/>
      <c r="E77" s="186"/>
      <c r="F77" s="186"/>
      <c r="G77" s="186"/>
      <c r="H77" s="186"/>
      <c r="I77" s="292"/>
      <c r="J77" s="293"/>
      <c r="K77" s="292"/>
    </row>
    <row r="78" spans="1:11" ht="22.7" customHeight="1">
      <c r="A78" s="246"/>
      <c r="B78" s="246"/>
      <c r="C78" s="56" t="s">
        <v>27</v>
      </c>
      <c r="D78" s="57"/>
      <c r="E78" s="246"/>
      <c r="F78" s="246"/>
      <c r="G78" s="246"/>
      <c r="H78" s="246"/>
      <c r="I78" s="246"/>
      <c r="J78" s="246"/>
      <c r="K78" s="246"/>
    </row>
    <row r="79" spans="1:11" ht="22.7" customHeight="1">
      <c r="A79" s="246"/>
      <c r="B79" s="246"/>
      <c r="C79" s="93" t="s">
        <v>678</v>
      </c>
      <c r="D79" s="57"/>
      <c r="E79" s="246"/>
      <c r="F79" s="246"/>
      <c r="G79" s="246"/>
      <c r="H79" s="246"/>
      <c r="I79" s="246"/>
      <c r="J79" s="246"/>
      <c r="K79" s="246"/>
    </row>
    <row r="80" spans="1:11" ht="22.7" customHeight="1">
      <c r="A80" s="186"/>
      <c r="B80" s="186"/>
      <c r="C80" s="93"/>
      <c r="D80" s="57"/>
      <c r="E80" s="61"/>
      <c r="F80" s="61"/>
      <c r="G80" s="61"/>
      <c r="H80" s="65"/>
      <c r="I80" s="61"/>
      <c r="J80" s="65"/>
      <c r="K80" s="61"/>
    </row>
    <row r="81" spans="1:11" ht="22.7" customHeight="1">
      <c r="A81" s="186"/>
      <c r="B81" s="186"/>
      <c r="C81" s="93"/>
      <c r="D81" s="57"/>
      <c r="E81" s="61"/>
      <c r="F81" s="61"/>
      <c r="G81" s="61"/>
      <c r="H81" s="65"/>
      <c r="I81" s="61"/>
      <c r="J81" s="65"/>
      <c r="K81" s="61"/>
    </row>
  </sheetData>
  <mergeCells count="3">
    <mergeCell ref="A1:K1"/>
    <mergeCell ref="A41:K41"/>
    <mergeCell ref="I68:K68"/>
  </mergeCells>
  <pageMargins left="0.78740157480314965" right="0.39370078740157483" top="0.66" bottom="0.56999999999999995" header="0.31" footer="0.32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zoomScale="70" zoomScaleNormal="70" zoomScaleSheetLayoutView="100" workbookViewId="0">
      <selection activeCell="AA21" sqref="AA21"/>
    </sheetView>
  </sheetViews>
  <sheetFormatPr defaultColWidth="9.140625" defaultRowHeight="23.1" customHeight="1"/>
  <cols>
    <col min="1" max="1" width="3.42578125" style="107" customWidth="1"/>
    <col min="2" max="5" width="9.140625" style="107" customWidth="1"/>
    <col min="6" max="6" width="15.140625" style="107" customWidth="1"/>
    <col min="7" max="7" width="1.7109375" style="107" customWidth="1"/>
    <col min="8" max="8" width="15.140625" style="107" customWidth="1"/>
    <col min="9" max="9" width="1.7109375" style="107" customWidth="1"/>
    <col min="10" max="10" width="15.140625" style="107" customWidth="1"/>
    <col min="11" max="11" width="1.7109375" style="107" customWidth="1"/>
    <col min="12" max="12" width="15.140625" style="107" customWidth="1"/>
    <col min="13" max="13" width="1.7109375" style="107" customWidth="1"/>
    <col min="14" max="14" width="15.140625" style="107" customWidth="1"/>
    <col min="15" max="15" width="1.7109375" style="107" customWidth="1"/>
    <col min="16" max="16" width="15.140625" style="107" customWidth="1"/>
    <col min="17" max="17" width="1.7109375" style="107" customWidth="1"/>
    <col min="18" max="18" width="15.140625" style="107" customWidth="1"/>
    <col min="19" max="19" width="1.7109375" style="107" customWidth="1"/>
    <col min="20" max="20" width="15.140625" style="107" customWidth="1"/>
    <col min="21" max="21" width="1.7109375" style="107" customWidth="1"/>
    <col min="22" max="22" width="15.140625" style="107" customWidth="1"/>
    <col min="23" max="23" width="3.140625" style="107" customWidth="1"/>
    <col min="24" max="24" width="13.140625" style="107" customWidth="1"/>
    <col min="25" max="16384" width="9.140625" style="107"/>
  </cols>
  <sheetData>
    <row r="1" spans="1:23" ht="22.5" customHeight="1">
      <c r="A1" s="557" t="s">
        <v>679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  <c r="P1" s="557"/>
      <c r="Q1" s="557"/>
      <c r="R1" s="557"/>
      <c r="S1" s="557"/>
      <c r="T1" s="557"/>
      <c r="U1" s="557"/>
      <c r="V1" s="557"/>
      <c r="W1" s="106"/>
    </row>
    <row r="2" spans="1:23" ht="22.5" customHeight="1">
      <c r="A2" s="108"/>
      <c r="B2" s="109"/>
      <c r="C2" s="109"/>
      <c r="D2" s="109"/>
      <c r="E2" s="108"/>
      <c r="F2" s="108"/>
      <c r="G2" s="108"/>
      <c r="H2" s="108"/>
      <c r="I2" s="108"/>
      <c r="J2" s="108"/>
      <c r="K2" s="110"/>
      <c r="L2" s="110"/>
      <c r="M2" s="110"/>
      <c r="N2" s="110"/>
      <c r="O2" s="110"/>
      <c r="P2" s="110"/>
      <c r="Q2" s="106"/>
      <c r="R2" s="110"/>
      <c r="S2" s="110"/>
      <c r="T2" s="110"/>
      <c r="U2" s="110"/>
      <c r="V2" s="110"/>
      <c r="W2" s="106"/>
    </row>
    <row r="3" spans="1:23" ht="22.5" customHeight="1">
      <c r="A3" s="108" t="s">
        <v>680</v>
      </c>
      <c r="B3" s="109"/>
      <c r="C3" s="109"/>
      <c r="D3" s="109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R3" s="108"/>
      <c r="S3" s="108"/>
      <c r="T3" s="108"/>
      <c r="U3" s="108"/>
      <c r="V3" s="108"/>
    </row>
    <row r="4" spans="1:23" ht="22.5" customHeight="1">
      <c r="A4" s="109" t="s">
        <v>681</v>
      </c>
      <c r="C4" s="109"/>
      <c r="D4" s="109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R4" s="108"/>
      <c r="S4" s="108"/>
      <c r="T4" s="108"/>
      <c r="U4" s="108"/>
      <c r="V4" s="108"/>
    </row>
    <row r="5" spans="1:23" ht="22.5" customHeight="1">
      <c r="A5" s="108"/>
      <c r="C5" s="109"/>
      <c r="D5" s="109"/>
      <c r="E5" s="108"/>
      <c r="F5" s="111"/>
      <c r="G5" s="111"/>
      <c r="H5" s="111"/>
      <c r="I5" s="111"/>
      <c r="J5" s="111"/>
      <c r="K5" s="111"/>
      <c r="L5" s="111"/>
      <c r="M5" s="111"/>
      <c r="N5" s="111" t="s">
        <v>447</v>
      </c>
      <c r="O5" s="111"/>
      <c r="P5" s="111"/>
      <c r="Q5" s="111"/>
      <c r="R5" s="111"/>
      <c r="S5" s="111"/>
      <c r="T5" s="111"/>
      <c r="U5" s="111"/>
      <c r="V5" s="112" t="s">
        <v>446</v>
      </c>
    </row>
    <row r="6" spans="1:23" ht="22.5" customHeight="1">
      <c r="A6" s="108"/>
      <c r="B6" s="109"/>
      <c r="C6" s="109"/>
      <c r="D6" s="109"/>
      <c r="E6" s="108"/>
      <c r="F6" s="135" t="s">
        <v>682</v>
      </c>
      <c r="G6" s="136"/>
      <c r="H6" s="136" t="s">
        <v>483</v>
      </c>
      <c r="I6" s="136"/>
      <c r="J6" s="137" t="s">
        <v>484</v>
      </c>
      <c r="K6" s="137"/>
      <c r="L6" s="137" t="s">
        <v>683</v>
      </c>
      <c r="M6" s="137"/>
      <c r="N6" s="135" t="s">
        <v>482</v>
      </c>
      <c r="O6" s="136"/>
      <c r="P6" s="137" t="s">
        <v>483</v>
      </c>
      <c r="Q6" s="137"/>
      <c r="R6" s="136" t="s">
        <v>484</v>
      </c>
      <c r="S6" s="136"/>
      <c r="T6" s="136" t="str">
        <f>L6</f>
        <v>โอนเข้า (ออก)</v>
      </c>
      <c r="U6" s="136"/>
      <c r="V6" s="135" t="s">
        <v>485</v>
      </c>
    </row>
    <row r="7" spans="1:23" ht="22.5" customHeight="1">
      <c r="A7" s="108"/>
      <c r="B7" s="109" t="s">
        <v>684</v>
      </c>
      <c r="C7" s="109"/>
      <c r="D7" s="109"/>
      <c r="E7" s="108"/>
      <c r="F7" s="108"/>
      <c r="G7" s="108"/>
      <c r="H7" s="108"/>
      <c r="I7" s="108"/>
      <c r="J7" s="113"/>
      <c r="K7" s="113"/>
      <c r="L7" s="113"/>
      <c r="M7" s="113"/>
      <c r="N7" s="108"/>
      <c r="O7" s="108"/>
      <c r="P7" s="108"/>
      <c r="Q7" s="108"/>
      <c r="T7" s="108"/>
      <c r="U7" s="108"/>
      <c r="V7" s="108"/>
    </row>
    <row r="8" spans="1:23" ht="22.5" customHeight="1">
      <c r="A8" s="108"/>
      <c r="B8" s="109" t="s">
        <v>685</v>
      </c>
      <c r="C8" s="109"/>
      <c r="D8" s="109"/>
      <c r="E8" s="108"/>
      <c r="F8" s="114">
        <v>199982324.96000001</v>
      </c>
      <c r="G8" s="110"/>
      <c r="H8" s="115">
        <v>0</v>
      </c>
      <c r="I8" s="115"/>
      <c r="J8" s="115">
        <v>0</v>
      </c>
      <c r="K8" s="115"/>
      <c r="L8" s="115">
        <v>179245.37</v>
      </c>
      <c r="M8" s="113"/>
      <c r="N8" s="114">
        <f>SUM(F8:L8)</f>
        <v>200161570.33000001</v>
      </c>
      <c r="O8" s="110"/>
      <c r="P8" s="115">
        <f>+'P28'!M8</f>
        <v>0</v>
      </c>
      <c r="Q8" s="115"/>
      <c r="R8" s="115">
        <v>-114362.36</v>
      </c>
      <c r="S8" s="115"/>
      <c r="T8" s="115">
        <v>25000</v>
      </c>
      <c r="U8" s="110"/>
      <c r="V8" s="114">
        <f>SUM(N8:T8)</f>
        <v>200072207.97</v>
      </c>
      <c r="W8" s="106"/>
    </row>
    <row r="9" spans="1:23" ht="22.5" customHeight="1">
      <c r="A9" s="108"/>
      <c r="B9" s="109" t="s">
        <v>686</v>
      </c>
      <c r="C9" s="109"/>
      <c r="D9" s="109"/>
      <c r="E9" s="108"/>
      <c r="F9" s="114">
        <v>113169934.67</v>
      </c>
      <c r="G9" s="110"/>
      <c r="H9" s="115">
        <v>0</v>
      </c>
      <c r="I9" s="115"/>
      <c r="J9" s="115">
        <v>0</v>
      </c>
      <c r="K9" s="115"/>
      <c r="L9" s="115">
        <v>358435.34</v>
      </c>
      <c r="M9" s="113"/>
      <c r="N9" s="114">
        <f t="shared" ref="N9:N17" si="0">SUM(F9:L9)</f>
        <v>113528370.01000001</v>
      </c>
      <c r="O9" s="110"/>
      <c r="P9" s="115">
        <v>85950</v>
      </c>
      <c r="Q9" s="115"/>
      <c r="R9" s="115">
        <v>-597080.32999999996</v>
      </c>
      <c r="S9" s="115"/>
      <c r="T9" s="115">
        <v>878206.13</v>
      </c>
      <c r="U9" s="110"/>
      <c r="V9" s="114">
        <f t="shared" ref="V9:V17" si="1">SUM(N9:T9)</f>
        <v>113895445.81</v>
      </c>
      <c r="W9" s="106"/>
    </row>
    <row r="10" spans="1:23" ht="22.5" customHeight="1">
      <c r="A10" s="108"/>
      <c r="B10" s="109" t="s">
        <v>687</v>
      </c>
      <c r="C10" s="109"/>
      <c r="D10" s="109"/>
      <c r="E10" s="108"/>
      <c r="F10" s="114">
        <v>5235984.42</v>
      </c>
      <c r="G10" s="110"/>
      <c r="H10" s="115">
        <v>0</v>
      </c>
      <c r="I10" s="115"/>
      <c r="J10" s="115">
        <v>0</v>
      </c>
      <c r="K10" s="115"/>
      <c r="L10" s="115">
        <v>0</v>
      </c>
      <c r="M10" s="113"/>
      <c r="N10" s="114">
        <f t="shared" si="0"/>
        <v>5235984.42</v>
      </c>
      <c r="O10" s="110"/>
      <c r="P10" s="115">
        <f>'P28'!M10</f>
        <v>0</v>
      </c>
      <c r="Q10" s="115"/>
      <c r="R10" s="115">
        <f>'P28'!O10</f>
        <v>0</v>
      </c>
      <c r="S10" s="115"/>
      <c r="T10" s="115">
        <v>0</v>
      </c>
      <c r="U10" s="110"/>
      <c r="V10" s="114">
        <f t="shared" si="1"/>
        <v>5235984.42</v>
      </c>
      <c r="W10" s="106"/>
    </row>
    <row r="11" spans="1:23" ht="22.5" customHeight="1">
      <c r="A11" s="108"/>
      <c r="B11" s="109" t="s">
        <v>688</v>
      </c>
      <c r="C11" s="109"/>
      <c r="D11" s="109"/>
      <c r="E11" s="108"/>
      <c r="F11" s="114">
        <v>35171835.459999993</v>
      </c>
      <c r="G11" s="110"/>
      <c r="H11" s="115">
        <v>4721630.66</v>
      </c>
      <c r="I11" s="115"/>
      <c r="J11" s="115">
        <v>-2374039.6399999997</v>
      </c>
      <c r="K11" s="115"/>
      <c r="L11" s="115">
        <v>0</v>
      </c>
      <c r="M11" s="113"/>
      <c r="N11" s="114">
        <f t="shared" si="0"/>
        <v>37519426.479999989</v>
      </c>
      <c r="O11" s="110"/>
      <c r="P11" s="115">
        <f>'P28'!M11+507133.5</f>
        <v>3861529.18</v>
      </c>
      <c r="Q11" s="115"/>
      <c r="R11" s="115">
        <f>'P28'!O11-449.4</f>
        <v>-1882280.44</v>
      </c>
      <c r="S11" s="115"/>
      <c r="T11" s="115">
        <v>0</v>
      </c>
      <c r="U11" s="110"/>
      <c r="V11" s="114">
        <f t="shared" si="1"/>
        <v>39498675.219999991</v>
      </c>
      <c r="W11" s="106"/>
    </row>
    <row r="12" spans="1:23" ht="22.5" customHeight="1">
      <c r="A12" s="108"/>
      <c r="B12" s="109" t="s">
        <v>689</v>
      </c>
      <c r="C12" s="109"/>
      <c r="D12" s="109"/>
      <c r="E12" s="108"/>
      <c r="F12" s="114">
        <v>319294329.47000009</v>
      </c>
      <c r="G12" s="110"/>
      <c r="H12" s="115">
        <v>11016264.859999999</v>
      </c>
      <c r="I12" s="115"/>
      <c r="J12" s="115">
        <v>-12631386.180000002</v>
      </c>
      <c r="K12" s="115"/>
      <c r="L12" s="115">
        <v>3292749.25</v>
      </c>
      <c r="M12" s="113"/>
      <c r="N12" s="114">
        <f t="shared" si="0"/>
        <v>320971957.4000001</v>
      </c>
      <c r="O12" s="110"/>
      <c r="P12" s="115">
        <f>'P28'!M12+49933.64+1976240.59</f>
        <v>8116940.1899999995</v>
      </c>
      <c r="Q12" s="115"/>
      <c r="R12" s="115">
        <f>'P28'!O12-4843022.87</f>
        <v>-10548175.57</v>
      </c>
      <c r="S12" s="115"/>
      <c r="T12" s="115">
        <v>1088247.3900000001</v>
      </c>
      <c r="U12" s="110"/>
      <c r="V12" s="114">
        <f t="shared" si="1"/>
        <v>319628969.41000009</v>
      </c>
      <c r="W12" s="106"/>
    </row>
    <row r="13" spans="1:23" ht="22.5" customHeight="1">
      <c r="A13" s="108"/>
      <c r="B13" s="109" t="s">
        <v>690</v>
      </c>
      <c r="C13" s="109"/>
      <c r="D13" s="109"/>
      <c r="E13" s="108"/>
      <c r="F13" s="114">
        <v>21149628.960000001</v>
      </c>
      <c r="G13" s="110"/>
      <c r="H13" s="115">
        <v>1613913.8</v>
      </c>
      <c r="I13" s="115"/>
      <c r="J13" s="115">
        <v>-1289788.03</v>
      </c>
      <c r="K13" s="115"/>
      <c r="L13" s="115">
        <v>0</v>
      </c>
      <c r="M13" s="113"/>
      <c r="N13" s="114">
        <f t="shared" si="0"/>
        <v>21473754.73</v>
      </c>
      <c r="O13" s="110"/>
      <c r="P13" s="115">
        <f>'P28'!M13+332805.88</f>
        <v>1136703.55</v>
      </c>
      <c r="Q13" s="115"/>
      <c r="R13" s="115">
        <f>'P28'!O13-69466.36</f>
        <v>-529495.22</v>
      </c>
      <c r="S13" s="115"/>
      <c r="T13" s="115">
        <v>0</v>
      </c>
      <c r="U13" s="110"/>
      <c r="V13" s="114">
        <f t="shared" si="1"/>
        <v>22080963.060000002</v>
      </c>
      <c r="W13" s="106"/>
    </row>
    <row r="14" spans="1:23" ht="22.5" customHeight="1">
      <c r="A14" s="108"/>
      <c r="B14" s="109" t="s">
        <v>691</v>
      </c>
      <c r="C14" s="109"/>
      <c r="D14" s="109"/>
      <c r="E14" s="108"/>
      <c r="F14" s="114">
        <v>31476695.359999992</v>
      </c>
      <c r="G14" s="110"/>
      <c r="H14" s="115">
        <v>15882</v>
      </c>
      <c r="I14" s="115"/>
      <c r="J14" s="115">
        <v>-2200</v>
      </c>
      <c r="K14" s="115"/>
      <c r="L14" s="115">
        <v>218212.15</v>
      </c>
      <c r="M14" s="113"/>
      <c r="N14" s="114">
        <f t="shared" si="0"/>
        <v>31708589.50999999</v>
      </c>
      <c r="O14" s="110"/>
      <c r="P14" s="115">
        <f>'P28'!M14</f>
        <v>0</v>
      </c>
      <c r="Q14" s="115"/>
      <c r="R14" s="115">
        <f>'P28'!O14</f>
        <v>0</v>
      </c>
      <c r="S14" s="115"/>
      <c r="T14" s="115">
        <v>0</v>
      </c>
      <c r="U14" s="110"/>
      <c r="V14" s="114">
        <f t="shared" si="1"/>
        <v>31708589.50999999</v>
      </c>
      <c r="W14" s="106"/>
    </row>
    <row r="15" spans="1:23" ht="22.5" customHeight="1">
      <c r="A15" s="108"/>
      <c r="B15" s="109" t="s">
        <v>692</v>
      </c>
      <c r="C15" s="109"/>
      <c r="D15" s="109"/>
      <c r="E15" s="108"/>
      <c r="F15" s="114">
        <v>28182460.679999996</v>
      </c>
      <c r="G15" s="110"/>
      <c r="H15" s="115">
        <v>13054250</v>
      </c>
      <c r="I15" s="115"/>
      <c r="J15" s="115">
        <v>-46250</v>
      </c>
      <c r="K15" s="115"/>
      <c r="L15" s="115">
        <v>0</v>
      </c>
      <c r="M15" s="113"/>
      <c r="N15" s="114">
        <f t="shared" si="0"/>
        <v>41190460.679999992</v>
      </c>
      <c r="O15" s="110"/>
      <c r="P15" s="115">
        <f>'P28'!M15+369700</f>
        <v>16299100</v>
      </c>
      <c r="Q15" s="115"/>
      <c r="R15" s="115">
        <f>'P28'!O15-11241.7</f>
        <v>-2674337.3800000004</v>
      </c>
      <c r="S15" s="115"/>
      <c r="T15" s="115">
        <v>973504.69</v>
      </c>
      <c r="U15" s="110"/>
      <c r="V15" s="114">
        <f t="shared" si="1"/>
        <v>55788727.989999987</v>
      </c>
      <c r="W15" s="106"/>
    </row>
    <row r="16" spans="1:23" ht="22.5" customHeight="1">
      <c r="A16" s="108"/>
      <c r="B16" s="107" t="s">
        <v>693</v>
      </c>
      <c r="C16" s="109"/>
      <c r="D16" s="109"/>
      <c r="E16" s="108"/>
      <c r="F16" s="114">
        <v>14235396.470000001</v>
      </c>
      <c r="G16" s="110"/>
      <c r="H16" s="115">
        <v>0</v>
      </c>
      <c r="I16" s="115"/>
      <c r="J16" s="115">
        <v>0</v>
      </c>
      <c r="K16" s="115"/>
      <c r="L16" s="115">
        <v>0</v>
      </c>
      <c r="M16" s="113"/>
      <c r="N16" s="114">
        <f>SUM(F16:L16)</f>
        <v>14235396.470000001</v>
      </c>
      <c r="O16" s="110"/>
      <c r="P16" s="115">
        <v>0</v>
      </c>
      <c r="Q16" s="115"/>
      <c r="R16" s="115">
        <v>0</v>
      </c>
      <c r="S16" s="115"/>
      <c r="T16" s="115">
        <v>0</v>
      </c>
      <c r="U16" s="110"/>
      <c r="V16" s="114">
        <f t="shared" si="1"/>
        <v>14235396.470000001</v>
      </c>
      <c r="W16" s="106"/>
    </row>
    <row r="17" spans="1:23" ht="22.5" customHeight="1">
      <c r="A17" s="108"/>
      <c r="B17" s="109" t="s">
        <v>694</v>
      </c>
      <c r="C17" s="109"/>
      <c r="D17" s="109"/>
      <c r="E17" s="108"/>
      <c r="F17" s="116">
        <v>439415.96000000462</v>
      </c>
      <c r="G17" s="110"/>
      <c r="H17" s="115">
        <v>3215938.61</v>
      </c>
      <c r="I17" s="115"/>
      <c r="J17" s="115">
        <v>0</v>
      </c>
      <c r="K17" s="115"/>
      <c r="L17" s="115">
        <v>-3052663.48</v>
      </c>
      <c r="M17" s="113"/>
      <c r="N17" s="114">
        <f t="shared" si="0"/>
        <v>602691.09000000451</v>
      </c>
      <c r="O17" s="110"/>
      <c r="P17" s="115">
        <v>4830221.67</v>
      </c>
      <c r="Q17" s="115"/>
      <c r="R17" s="115">
        <v>-56710</v>
      </c>
      <c r="S17" s="115"/>
      <c r="T17" s="115">
        <v>-2964958.21</v>
      </c>
      <c r="U17" s="110"/>
      <c r="V17" s="114">
        <f t="shared" si="1"/>
        <v>2411244.5500000045</v>
      </c>
      <c r="W17" s="106"/>
    </row>
    <row r="18" spans="1:23" ht="22.5" customHeight="1">
      <c r="A18" s="108"/>
      <c r="B18" s="109"/>
      <c r="C18" s="108" t="s">
        <v>458</v>
      </c>
      <c r="D18" s="108"/>
      <c r="F18" s="138">
        <f>SUM(F8:F17)</f>
        <v>768338006.41000009</v>
      </c>
      <c r="G18" s="108"/>
      <c r="H18" s="139">
        <f>SUM(H8:H17)</f>
        <v>33637879.93</v>
      </c>
      <c r="I18" s="108"/>
      <c r="J18" s="140">
        <f>SUM(J8:J17)</f>
        <v>-16343663.85</v>
      </c>
      <c r="K18" s="110"/>
      <c r="L18" s="140">
        <f>SUM(L8:L17)</f>
        <v>995978.62999999989</v>
      </c>
      <c r="M18" s="108"/>
      <c r="N18" s="139">
        <f>SUM(N8:N17)</f>
        <v>786628201.12000012</v>
      </c>
      <c r="O18" s="108"/>
      <c r="P18" s="139">
        <f>SUM(P8:P17)</f>
        <v>34330444.590000004</v>
      </c>
      <c r="Q18" s="108"/>
      <c r="R18" s="140">
        <f>SUM(R8:R17)</f>
        <v>-16402441.300000001</v>
      </c>
      <c r="S18" s="110"/>
      <c r="T18" s="140">
        <f>SUM(T8:T17)</f>
        <v>0</v>
      </c>
      <c r="U18" s="108"/>
      <c r="V18" s="139">
        <f>SUM(V8:V17)</f>
        <v>804556204.41000009</v>
      </c>
      <c r="W18" s="106"/>
    </row>
    <row r="19" spans="1:23" ht="22.5" customHeight="1">
      <c r="A19" s="108"/>
      <c r="B19" s="109" t="s">
        <v>695</v>
      </c>
      <c r="C19" s="109"/>
      <c r="D19" s="109"/>
      <c r="E19" s="108"/>
      <c r="F19" s="113"/>
      <c r="G19" s="108"/>
      <c r="H19" s="108"/>
      <c r="I19" s="108"/>
      <c r="J19" s="117"/>
      <c r="K19" s="117"/>
      <c r="L19" s="117"/>
      <c r="M19" s="113"/>
      <c r="N19" s="108"/>
      <c r="O19" s="110"/>
      <c r="P19" s="110"/>
      <c r="Q19" s="110"/>
      <c r="R19" s="110"/>
      <c r="S19" s="110"/>
      <c r="T19" s="110"/>
      <c r="U19" s="110"/>
      <c r="V19" s="110"/>
      <c r="W19" s="106"/>
    </row>
    <row r="20" spans="1:23" ht="22.5" customHeight="1">
      <c r="A20" s="108"/>
      <c r="B20" s="109" t="s">
        <v>696</v>
      </c>
      <c r="C20" s="109"/>
      <c r="D20" s="109"/>
      <c r="E20" s="108"/>
      <c r="F20" s="114">
        <v>11635447.399999999</v>
      </c>
      <c r="G20" s="110"/>
      <c r="H20" s="110">
        <v>993179.38</v>
      </c>
      <c r="I20" s="110"/>
      <c r="J20" s="110">
        <v>0</v>
      </c>
      <c r="K20" s="110"/>
      <c r="L20" s="110">
        <v>0</v>
      </c>
      <c r="M20" s="113"/>
      <c r="N20" s="114">
        <f>SUM(F20:M20)</f>
        <v>12628626.779999999</v>
      </c>
      <c r="O20" s="110"/>
      <c r="P20" s="110">
        <v>1004142.09</v>
      </c>
      <c r="Q20" s="110"/>
      <c r="R20" s="110">
        <v>-114360.36</v>
      </c>
      <c r="S20" s="110"/>
      <c r="T20" s="110">
        <v>0</v>
      </c>
      <c r="U20" s="110"/>
      <c r="V20" s="114">
        <f>SUM(N20:T20)</f>
        <v>13518408.51</v>
      </c>
      <c r="W20" s="106"/>
    </row>
    <row r="21" spans="1:23" s="69" customFormat="1" ht="22.5" customHeight="1">
      <c r="A21" s="114"/>
      <c r="B21" s="109" t="str">
        <f>B9</f>
        <v xml:space="preserve">     อาคารและสิ่งปลูกสร้าง</v>
      </c>
      <c r="C21" s="109"/>
      <c r="D21" s="109"/>
      <c r="E21" s="114"/>
      <c r="F21" s="114">
        <v>70701843.629999995</v>
      </c>
      <c r="G21" s="110"/>
      <c r="H21" s="115">
        <v>5964549.8199999994</v>
      </c>
      <c r="I21" s="115"/>
      <c r="J21" s="110">
        <v>0</v>
      </c>
      <c r="K21" s="110"/>
      <c r="L21" s="110">
        <v>0</v>
      </c>
      <c r="M21" s="46"/>
      <c r="N21" s="114">
        <f t="shared" ref="N21:N26" si="2">SUM(F21:M21)</f>
        <v>76666393.449999988</v>
      </c>
      <c r="O21" s="110"/>
      <c r="P21" s="115">
        <f>'P28'!M18+5420926.54-378655.52</f>
        <v>5660696.5099999998</v>
      </c>
      <c r="Q21" s="115"/>
      <c r="R21" s="110">
        <v>-592601.18000000005</v>
      </c>
      <c r="S21" s="110"/>
      <c r="T21" s="110">
        <v>0</v>
      </c>
      <c r="U21" s="110"/>
      <c r="V21" s="114">
        <f t="shared" ref="V21:V28" si="3">SUM(N21:T21)</f>
        <v>81734488.779999986</v>
      </c>
      <c r="W21" s="106"/>
    </row>
    <row r="22" spans="1:23" s="69" customFormat="1" ht="22.5" customHeight="1">
      <c r="A22" s="114"/>
      <c r="B22" s="109" t="str">
        <f>B10</f>
        <v xml:space="preserve">     ส่วนปรับปรุง - อาคาร</v>
      </c>
      <c r="C22" s="109"/>
      <c r="D22" s="109"/>
      <c r="E22" s="114"/>
      <c r="F22" s="114">
        <v>1766889.86</v>
      </c>
      <c r="G22" s="110"/>
      <c r="H22" s="115">
        <v>245674.15</v>
      </c>
      <c r="I22" s="115"/>
      <c r="J22" s="110">
        <v>0</v>
      </c>
      <c r="K22" s="110"/>
      <c r="L22" s="110">
        <v>0</v>
      </c>
      <c r="M22" s="46"/>
      <c r="N22" s="114">
        <f t="shared" si="2"/>
        <v>2012564.01</v>
      </c>
      <c r="O22" s="110"/>
      <c r="P22" s="115">
        <f>'P28'!M19</f>
        <v>245674.08</v>
      </c>
      <c r="Q22" s="115"/>
      <c r="R22" s="110">
        <v>0</v>
      </c>
      <c r="S22" s="110"/>
      <c r="T22" s="110">
        <v>0</v>
      </c>
      <c r="U22" s="110"/>
      <c r="V22" s="114">
        <f t="shared" si="3"/>
        <v>2258238.09</v>
      </c>
      <c r="W22" s="106"/>
    </row>
    <row r="23" spans="1:23" s="69" customFormat="1" ht="22.5" customHeight="1">
      <c r="A23" s="114"/>
      <c r="B23" s="109" t="s">
        <v>688</v>
      </c>
      <c r="C23" s="109"/>
      <c r="D23" s="109"/>
      <c r="E23" s="114"/>
      <c r="F23" s="114">
        <v>27201084.380000003</v>
      </c>
      <c r="G23" s="110"/>
      <c r="H23" s="115">
        <f>4569175.27+8559.79</f>
        <v>4577735.0599999996</v>
      </c>
      <c r="I23" s="115"/>
      <c r="J23" s="115">
        <v>-2222723.0299999998</v>
      </c>
      <c r="K23" s="115"/>
      <c r="L23" s="115">
        <v>0</v>
      </c>
      <c r="M23" s="46"/>
      <c r="N23" s="114">
        <f t="shared" si="2"/>
        <v>29556096.41</v>
      </c>
      <c r="O23" s="110"/>
      <c r="P23" s="115">
        <f>'P28'!M20+279338.64+39648.66</f>
        <v>4190371.72</v>
      </c>
      <c r="Q23" s="115"/>
      <c r="R23" s="115">
        <f>'P28'!O20-184.58</f>
        <v>-1839377.84</v>
      </c>
      <c r="S23" s="115"/>
      <c r="T23" s="115">
        <v>0</v>
      </c>
      <c r="U23" s="110"/>
      <c r="V23" s="114">
        <f t="shared" si="3"/>
        <v>31907090.290000003</v>
      </c>
      <c r="W23" s="106"/>
    </row>
    <row r="24" spans="1:23" s="69" customFormat="1" ht="22.5" customHeight="1">
      <c r="A24" s="114"/>
      <c r="B24" s="109" t="str">
        <f>B12</f>
        <v xml:space="preserve">     เครื่องจักรและอุปกรณ์</v>
      </c>
      <c r="C24" s="109"/>
      <c r="D24" s="109"/>
      <c r="E24" s="114"/>
      <c r="F24" s="114">
        <v>265171757.01000002</v>
      </c>
      <c r="G24" s="110"/>
      <c r="H24" s="115">
        <f>17765686.41+319.15</f>
        <v>17766005.559999999</v>
      </c>
      <c r="I24" s="115"/>
      <c r="J24" s="115">
        <v>-10720267.33</v>
      </c>
      <c r="K24" s="115"/>
      <c r="L24" s="115">
        <v>0</v>
      </c>
      <c r="M24" s="46"/>
      <c r="N24" s="114">
        <f t="shared" si="2"/>
        <v>272217495.24000001</v>
      </c>
      <c r="O24" s="110"/>
      <c r="P24" s="115">
        <f>'P28'!M21+11476.17+1513.68+10776078.46</f>
        <v>16104896.880000001</v>
      </c>
      <c r="Q24" s="115"/>
      <c r="R24" s="115">
        <f>'P28'!O21-4797273.25</f>
        <v>-9209010.3300000001</v>
      </c>
      <c r="S24" s="115"/>
      <c r="T24" s="115">
        <v>0</v>
      </c>
      <c r="U24" s="110"/>
      <c r="V24" s="114">
        <f t="shared" si="3"/>
        <v>279113381.79000002</v>
      </c>
      <c r="W24" s="106"/>
    </row>
    <row r="25" spans="1:23" s="69" customFormat="1" ht="22.5" customHeight="1">
      <c r="A25" s="114"/>
      <c r="B25" s="109" t="str">
        <f>B13</f>
        <v xml:space="preserve">     เครื่องตกแต่งสำนักงาน</v>
      </c>
      <c r="C25" s="109"/>
      <c r="D25" s="109"/>
      <c r="E25" s="114"/>
      <c r="F25" s="114">
        <v>16063331.369999999</v>
      </c>
      <c r="G25" s="110"/>
      <c r="H25" s="115">
        <v>1638998.9100000001</v>
      </c>
      <c r="I25" s="115"/>
      <c r="J25" s="115">
        <v>-1161787.6800000002</v>
      </c>
      <c r="K25" s="115"/>
      <c r="L25" s="115">
        <v>0</v>
      </c>
      <c r="M25" s="46"/>
      <c r="N25" s="114">
        <f t="shared" si="2"/>
        <v>16540542.600000001</v>
      </c>
      <c r="O25" s="110"/>
      <c r="P25" s="115">
        <f>'P28'!M22+592059.01+11115.84</f>
        <v>1782092.6300000001</v>
      </c>
      <c r="Q25" s="115"/>
      <c r="R25" s="115">
        <f>'P28'!O22-27420.25</f>
        <v>-465128.44</v>
      </c>
      <c r="S25" s="115"/>
      <c r="T25" s="115">
        <v>0</v>
      </c>
      <c r="U25" s="110"/>
      <c r="V25" s="114">
        <f t="shared" si="3"/>
        <v>17857506.789999999</v>
      </c>
      <c r="W25" s="106"/>
    </row>
    <row r="26" spans="1:23" s="69" customFormat="1" ht="22.5" customHeight="1">
      <c r="A26" s="114"/>
      <c r="B26" s="109" t="str">
        <f>B14</f>
        <v xml:space="preserve">     ยานพาหนะ</v>
      </c>
      <c r="C26" s="109"/>
      <c r="D26" s="109"/>
      <c r="E26" s="114"/>
      <c r="F26" s="114">
        <v>30105871.149999995</v>
      </c>
      <c r="G26" s="110"/>
      <c r="H26" s="115">
        <v>607533.17000000004</v>
      </c>
      <c r="I26" s="115"/>
      <c r="J26" s="110">
        <v>-2199</v>
      </c>
      <c r="K26" s="110"/>
      <c r="L26" s="110">
        <v>0</v>
      </c>
      <c r="M26" s="46"/>
      <c r="N26" s="114">
        <f t="shared" si="2"/>
        <v>30711205.319999997</v>
      </c>
      <c r="O26" s="110"/>
      <c r="P26" s="115">
        <f>47045.68+269027.7</f>
        <v>316073.38</v>
      </c>
      <c r="Q26" s="115"/>
      <c r="R26" s="115">
        <f>'P28'!O23</f>
        <v>0</v>
      </c>
      <c r="S26" s="110"/>
      <c r="T26" s="110">
        <v>0</v>
      </c>
      <c r="U26" s="110"/>
      <c r="V26" s="114">
        <f t="shared" si="3"/>
        <v>31027278.699999996</v>
      </c>
      <c r="W26" s="106"/>
    </row>
    <row r="27" spans="1:23" s="69" customFormat="1" ht="22.5" customHeight="1">
      <c r="A27" s="114"/>
      <c r="B27" s="109" t="str">
        <f>B15</f>
        <v xml:space="preserve">     อาคารชั่วคราวและสินทรัพย์ประจำอื่น ๆ</v>
      </c>
      <c r="C27" s="109"/>
      <c r="D27" s="109"/>
      <c r="E27" s="114"/>
      <c r="F27" s="114">
        <v>17390085.100000001</v>
      </c>
      <c r="G27" s="110"/>
      <c r="H27" s="115">
        <v>4621405.87</v>
      </c>
      <c r="I27" s="115"/>
      <c r="J27" s="115">
        <v>-36217.4</v>
      </c>
      <c r="K27" s="115"/>
      <c r="L27" s="115">
        <v>0</v>
      </c>
      <c r="M27" s="46"/>
      <c r="N27" s="114">
        <f>SUM(F27:M27)</f>
        <v>21975273.570000004</v>
      </c>
      <c r="O27" s="110"/>
      <c r="P27" s="115">
        <f>'P28'!M24+350592.98+292566.89</f>
        <v>5743743.8600000003</v>
      </c>
      <c r="Q27" s="115"/>
      <c r="R27" s="115">
        <f>'P28'!O24-11240.7</f>
        <v>-1317752.71</v>
      </c>
      <c r="S27" s="115"/>
      <c r="T27" s="115">
        <v>0</v>
      </c>
      <c r="U27" s="110"/>
      <c r="V27" s="114">
        <f>SUM(N27:T27)</f>
        <v>26401264.720000003</v>
      </c>
      <c r="W27" s="106"/>
    </row>
    <row r="28" spans="1:23" s="69" customFormat="1" ht="22.5" customHeight="1">
      <c r="A28" s="114"/>
      <c r="B28" s="69" t="s">
        <v>697</v>
      </c>
      <c r="C28" s="109"/>
      <c r="D28" s="109"/>
      <c r="E28" s="114"/>
      <c r="F28" s="114">
        <v>3977712.66</v>
      </c>
      <c r="G28" s="110"/>
      <c r="H28" s="115">
        <v>4744657.3099999996</v>
      </c>
      <c r="I28" s="115"/>
      <c r="J28" s="115">
        <v>0</v>
      </c>
      <c r="K28" s="115"/>
      <c r="L28" s="115">
        <v>0</v>
      </c>
      <c r="M28" s="46"/>
      <c r="N28" s="46">
        <f>SUM(F28:L28)</f>
        <v>8722369.9699999988</v>
      </c>
      <c r="O28" s="110"/>
      <c r="P28" s="115">
        <v>4745850.76</v>
      </c>
      <c r="Q28" s="115"/>
      <c r="R28" s="115">
        <v>0</v>
      </c>
      <c r="S28" s="115"/>
      <c r="T28" s="115">
        <v>0</v>
      </c>
      <c r="U28" s="110"/>
      <c r="V28" s="114">
        <f t="shared" si="3"/>
        <v>13468220.729999999</v>
      </c>
      <c r="W28" s="106"/>
    </row>
    <row r="29" spans="1:23" ht="22.5" customHeight="1">
      <c r="C29" s="107" t="s">
        <v>458</v>
      </c>
      <c r="F29" s="139">
        <f>SUM(F20:F28)</f>
        <v>444014022.56000006</v>
      </c>
      <c r="G29" s="108"/>
      <c r="H29" s="139">
        <f>SUM(H20:H28)</f>
        <v>41159739.230000004</v>
      </c>
      <c r="I29" s="108"/>
      <c r="J29" s="140">
        <f>SUM(J20:J28)</f>
        <v>-14143194.439999999</v>
      </c>
      <c r="K29" s="110"/>
      <c r="L29" s="140">
        <f>SUM(L20:L28)</f>
        <v>0</v>
      </c>
      <c r="M29" s="108"/>
      <c r="N29" s="139">
        <f>SUM(N20:N28)</f>
        <v>471030567.35000002</v>
      </c>
      <c r="O29" s="108"/>
      <c r="P29" s="139">
        <f>SUM(P20:P28)</f>
        <v>39793541.909999996</v>
      </c>
      <c r="Q29" s="108"/>
      <c r="R29" s="140">
        <f>SUM(R20:R28)</f>
        <v>-13538230.859999999</v>
      </c>
      <c r="S29" s="110"/>
      <c r="T29" s="140">
        <f>SUM(T20:T28)</f>
        <v>0</v>
      </c>
      <c r="U29" s="108"/>
      <c r="V29" s="139">
        <f>SUM(V20:V28)</f>
        <v>497285878.4000001</v>
      </c>
      <c r="W29" s="106"/>
    </row>
    <row r="30" spans="1:23" ht="22.5" customHeight="1">
      <c r="B30" s="107" t="s">
        <v>698</v>
      </c>
      <c r="F30" s="141">
        <f>SUM(F18-F29)</f>
        <v>324323983.85000002</v>
      </c>
      <c r="G30" s="113"/>
      <c r="H30" s="113"/>
      <c r="I30" s="117"/>
      <c r="J30" s="113"/>
      <c r="K30" s="117"/>
      <c r="L30" s="113"/>
      <c r="M30" s="113"/>
      <c r="N30" s="118">
        <f>+N18-N29</f>
        <v>315597633.7700001</v>
      </c>
      <c r="P30" s="106"/>
      <c r="Q30" s="106"/>
      <c r="R30" s="106"/>
      <c r="S30" s="106"/>
      <c r="T30" s="106"/>
      <c r="U30" s="106"/>
      <c r="V30" s="118">
        <f>V18-V29</f>
        <v>307270326.00999999</v>
      </c>
    </row>
    <row r="31" spans="1:23" s="119" customFormat="1" ht="22.5" customHeight="1">
      <c r="F31" s="120"/>
      <c r="G31" s="120"/>
      <c r="H31" s="120"/>
      <c r="I31" s="121"/>
      <c r="J31" s="120"/>
      <c r="K31" s="121"/>
      <c r="L31" s="120"/>
      <c r="M31" s="120"/>
      <c r="N31" s="122"/>
      <c r="P31" s="123"/>
      <c r="Q31" s="123"/>
      <c r="R31" s="123"/>
      <c r="S31" s="123"/>
      <c r="T31" s="123"/>
      <c r="U31" s="123"/>
      <c r="V31" s="122"/>
    </row>
    <row r="32" spans="1:23" ht="22.5" customHeight="1">
      <c r="H32" s="56" t="s">
        <v>27</v>
      </c>
      <c r="I32" s="62"/>
      <c r="J32" s="57"/>
      <c r="K32" s="61"/>
      <c r="L32" s="47"/>
    </row>
    <row r="33" spans="8:22" ht="22.5" customHeight="1">
      <c r="H33" s="93" t="s">
        <v>459</v>
      </c>
      <c r="I33" s="62"/>
      <c r="J33" s="57"/>
      <c r="K33" s="61"/>
      <c r="L33" s="47"/>
      <c r="R33" s="124"/>
      <c r="S33" s="124"/>
      <c r="T33" s="124"/>
      <c r="U33" s="124"/>
      <c r="V33" s="124"/>
    </row>
  </sheetData>
  <mergeCells count="1">
    <mergeCell ref="A1:V1"/>
  </mergeCells>
  <pageMargins left="0.59055118110236227" right="0.19685039370078741" top="0.47" bottom="0.35" header="0.19685039370078741" footer="0.15748031496062992"/>
  <pageSetup paperSize="9" scale="75" orientation="landscape" r:id="rId1"/>
  <headerFooter alignWithMargins="0"/>
  <ignoredErrors>
    <ignoredError sqref="N28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14" zoomScale="80" zoomScaleNormal="80" zoomScaleSheetLayoutView="100" workbookViewId="0">
      <selection activeCell="G25" sqref="G25"/>
    </sheetView>
  </sheetViews>
  <sheetFormatPr defaultColWidth="9.140625" defaultRowHeight="21.75"/>
  <cols>
    <col min="1" max="1" width="3.42578125" style="62" customWidth="1"/>
    <col min="2" max="2" width="8.85546875" style="62" customWidth="1"/>
    <col min="3" max="3" width="17.140625" style="62" customWidth="1"/>
    <col min="4" max="4" width="4.5703125" style="62" customWidth="1"/>
    <col min="5" max="5" width="16.5703125" style="62" customWidth="1"/>
    <col min="6" max="6" width="0.85546875" style="62" customWidth="1"/>
    <col min="7" max="7" width="16.5703125" style="62" customWidth="1"/>
    <col min="8" max="8" width="0.85546875" style="62" customWidth="1"/>
    <col min="9" max="9" width="16.5703125" style="62" customWidth="1"/>
    <col min="10" max="10" width="0.85546875" style="62" customWidth="1"/>
    <col min="11" max="11" width="16.5703125" style="62" customWidth="1"/>
    <col min="12" max="12" width="0.85546875" style="62" customWidth="1"/>
    <col min="13" max="13" width="16.5703125" style="62" customWidth="1"/>
    <col min="14" max="14" width="0.85546875" style="62" customWidth="1"/>
    <col min="15" max="15" width="16.5703125" style="62" customWidth="1"/>
    <col min="16" max="16" width="0.85546875" style="62" customWidth="1"/>
    <col min="17" max="17" width="16.5703125" style="62" customWidth="1"/>
    <col min="18" max="18" width="3.140625" style="62" customWidth="1"/>
    <col min="19" max="19" width="9.85546875" style="62" customWidth="1"/>
    <col min="20" max="16384" width="9.140625" style="62"/>
  </cols>
  <sheetData>
    <row r="1" spans="1:18" ht="22.5" customHeight="1">
      <c r="A1" s="558" t="s">
        <v>699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  <c r="R1" s="65"/>
    </row>
    <row r="2" spans="1:18" ht="22.5" customHeight="1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65"/>
    </row>
    <row r="3" spans="1:18" ht="22.5" customHeight="1">
      <c r="A3" s="108" t="s">
        <v>700</v>
      </c>
      <c r="B3" s="108"/>
      <c r="C3" s="109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65"/>
    </row>
    <row r="4" spans="1:18" ht="22.5" customHeight="1">
      <c r="A4" s="108"/>
      <c r="B4" s="78"/>
      <c r="C4" s="79" t="s">
        <v>701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65"/>
    </row>
    <row r="5" spans="1:18" ht="22.5" customHeight="1">
      <c r="A5" s="108"/>
      <c r="B5" s="109"/>
      <c r="C5" s="109"/>
      <c r="D5" s="108"/>
      <c r="E5" s="78"/>
      <c r="F5" s="78"/>
      <c r="G5" s="78"/>
      <c r="H5" s="78"/>
      <c r="I5" s="78"/>
      <c r="J5" s="78"/>
      <c r="K5" s="63" t="s">
        <v>448</v>
      </c>
      <c r="L5" s="78"/>
      <c r="M5" s="78"/>
      <c r="N5" s="78"/>
      <c r="O5" s="78"/>
      <c r="P5" s="50"/>
      <c r="Q5" s="94" t="s">
        <v>446</v>
      </c>
    </row>
    <row r="6" spans="1:18" ht="22.5" customHeight="1">
      <c r="A6" s="108"/>
      <c r="B6" s="109"/>
      <c r="C6" s="109"/>
      <c r="D6" s="108"/>
      <c r="E6" s="135" t="str">
        <f>+'P27'!F6</f>
        <v>1 มกราคม 2563</v>
      </c>
      <c r="F6" s="136"/>
      <c r="G6" s="136" t="s">
        <v>483</v>
      </c>
      <c r="H6" s="136"/>
      <c r="I6" s="125" t="s">
        <v>484</v>
      </c>
      <c r="J6" s="125"/>
      <c r="K6" s="135" t="str">
        <f>+'P27'!N6</f>
        <v>31 ธันวาคม 2563</v>
      </c>
      <c r="L6" s="136"/>
      <c r="M6" s="125" t="s">
        <v>483</v>
      </c>
      <c r="N6" s="125"/>
      <c r="O6" s="125" t="s">
        <v>484</v>
      </c>
      <c r="P6" s="125"/>
      <c r="Q6" s="135" t="s">
        <v>485</v>
      </c>
    </row>
    <row r="7" spans="1:18" ht="22.5" customHeight="1">
      <c r="A7" s="108"/>
      <c r="B7" s="109" t="s">
        <v>684</v>
      </c>
      <c r="C7" s="109"/>
      <c r="D7" s="108"/>
      <c r="E7" s="108"/>
      <c r="F7" s="108"/>
      <c r="G7" s="108"/>
      <c r="H7" s="108"/>
      <c r="K7" s="108"/>
      <c r="L7" s="108"/>
      <c r="M7" s="108"/>
      <c r="N7" s="108"/>
      <c r="O7" s="108"/>
      <c r="P7" s="108"/>
      <c r="Q7" s="108"/>
    </row>
    <row r="8" spans="1:18" ht="22.5" customHeight="1">
      <c r="A8" s="108"/>
      <c r="B8" s="109" t="s">
        <v>702</v>
      </c>
      <c r="C8" s="109"/>
      <c r="D8" s="108"/>
      <c r="E8" s="114">
        <v>10633250</v>
      </c>
      <c r="F8" s="108"/>
      <c r="G8" s="115">
        <v>0</v>
      </c>
      <c r="H8" s="115"/>
      <c r="I8" s="115">
        <v>0</v>
      </c>
      <c r="J8" s="114"/>
      <c r="K8" s="114">
        <f t="shared" ref="K8:K15" si="0">SUM(E8:J8)</f>
        <v>10633250</v>
      </c>
      <c r="L8" s="110"/>
      <c r="M8" s="115">
        <v>0</v>
      </c>
      <c r="N8" s="115"/>
      <c r="O8" s="115">
        <v>0</v>
      </c>
      <c r="P8" s="115"/>
      <c r="Q8" s="114">
        <f>SUM(K8:O8)</f>
        <v>10633250</v>
      </c>
      <c r="R8" s="65"/>
    </row>
    <row r="9" spans="1:18" ht="22.5" customHeight="1">
      <c r="A9" s="108"/>
      <c r="B9" s="109" t="s">
        <v>686</v>
      </c>
      <c r="C9" s="109"/>
      <c r="D9" s="108"/>
      <c r="E9" s="114">
        <v>12368511.92</v>
      </c>
      <c r="F9" s="108"/>
      <c r="G9" s="115">
        <v>0</v>
      </c>
      <c r="H9" s="115"/>
      <c r="I9" s="115">
        <v>0</v>
      </c>
      <c r="J9" s="114"/>
      <c r="K9" s="114">
        <f t="shared" si="0"/>
        <v>12368511.92</v>
      </c>
      <c r="L9" s="110"/>
      <c r="M9" s="115">
        <v>0</v>
      </c>
      <c r="N9" s="115"/>
      <c r="O9" s="115">
        <v>0</v>
      </c>
      <c r="P9" s="115"/>
      <c r="Q9" s="114">
        <f t="shared" ref="Q9:Q15" si="1">SUM(K9:O9)</f>
        <v>12368511.92</v>
      </c>
      <c r="R9" s="65"/>
    </row>
    <row r="10" spans="1:18" ht="22.5" customHeight="1">
      <c r="A10" s="108"/>
      <c r="B10" s="109" t="s">
        <v>687</v>
      </c>
      <c r="C10" s="109"/>
      <c r="D10" s="108"/>
      <c r="E10" s="114">
        <v>5235984.42</v>
      </c>
      <c r="F10" s="108"/>
      <c r="G10" s="115">
        <v>0</v>
      </c>
      <c r="H10" s="115"/>
      <c r="I10" s="115">
        <v>0</v>
      </c>
      <c r="J10" s="114"/>
      <c r="K10" s="114">
        <f t="shared" si="0"/>
        <v>5235984.42</v>
      </c>
      <c r="L10" s="110"/>
      <c r="M10" s="115">
        <v>0</v>
      </c>
      <c r="N10" s="115"/>
      <c r="O10" s="115">
        <v>0</v>
      </c>
      <c r="P10" s="115"/>
      <c r="Q10" s="114">
        <f t="shared" si="1"/>
        <v>5235984.42</v>
      </c>
      <c r="R10" s="65"/>
    </row>
    <row r="11" spans="1:18" ht="22.5" customHeight="1">
      <c r="A11" s="108"/>
      <c r="B11" s="109" t="s">
        <v>688</v>
      </c>
      <c r="C11" s="109"/>
      <c r="D11" s="108"/>
      <c r="E11" s="114">
        <v>34284404.560000002</v>
      </c>
      <c r="F11" s="108"/>
      <c r="G11" s="115">
        <v>4612780.26</v>
      </c>
      <c r="H11" s="115"/>
      <c r="I11" s="115">
        <v>-2374039.64</v>
      </c>
      <c r="J11" s="115"/>
      <c r="K11" s="114">
        <f t="shared" si="0"/>
        <v>36523145.18</v>
      </c>
      <c r="L11" s="110"/>
      <c r="M11" s="115">
        <f>3051513.72+302881.96</f>
        <v>3354395.68</v>
      </c>
      <c r="N11" s="115"/>
      <c r="O11" s="115">
        <v>-1881831.04</v>
      </c>
      <c r="P11" s="115"/>
      <c r="Q11" s="114">
        <f t="shared" si="1"/>
        <v>37995709.82</v>
      </c>
      <c r="R11" s="65"/>
    </row>
    <row r="12" spans="1:18" ht="22.5" customHeight="1">
      <c r="A12" s="108"/>
      <c r="B12" s="109" t="s">
        <v>689</v>
      </c>
      <c r="C12" s="109"/>
      <c r="D12" s="108"/>
      <c r="E12" s="114">
        <v>108462830.18000001</v>
      </c>
      <c r="F12" s="108"/>
      <c r="G12" s="115">
        <f>1088440+8065900.95</f>
        <v>9154340.9499999993</v>
      </c>
      <c r="H12" s="115"/>
      <c r="I12" s="115">
        <f>-925911-8761182.67</f>
        <v>-9687093.6699999999</v>
      </c>
      <c r="J12" s="115"/>
      <c r="K12" s="114">
        <f>SUM(E12:J12)</f>
        <v>107930077.46000001</v>
      </c>
      <c r="L12" s="110"/>
      <c r="M12" s="115">
        <f>239645+5832820.96+18300</f>
        <v>6090765.96</v>
      </c>
      <c r="N12" s="115"/>
      <c r="O12" s="115">
        <f>-276830-5410022.7-18300</f>
        <v>-5705152.7000000002</v>
      </c>
      <c r="P12" s="39"/>
      <c r="Q12" s="114">
        <f t="shared" si="1"/>
        <v>108315690.72</v>
      </c>
      <c r="R12" s="65"/>
    </row>
    <row r="13" spans="1:18" ht="22.5" customHeight="1">
      <c r="A13" s="108"/>
      <c r="B13" s="109" t="s">
        <v>690</v>
      </c>
      <c r="C13" s="109"/>
      <c r="D13" s="108"/>
      <c r="E13" s="114">
        <v>18305233.820000004</v>
      </c>
      <c r="F13" s="108"/>
      <c r="G13" s="115">
        <v>1584982</v>
      </c>
      <c r="H13" s="115"/>
      <c r="I13" s="115">
        <v>-1289788.03</v>
      </c>
      <c r="J13" s="115"/>
      <c r="K13" s="114">
        <f t="shared" si="0"/>
        <v>18600427.790000003</v>
      </c>
      <c r="L13" s="110"/>
      <c r="M13" s="115">
        <f>652872.81+151024.86</f>
        <v>803897.67</v>
      </c>
      <c r="N13" s="115"/>
      <c r="O13" s="115">
        <v>-460028.86</v>
      </c>
      <c r="P13" s="115"/>
      <c r="Q13" s="114">
        <f t="shared" si="1"/>
        <v>18944296.600000005</v>
      </c>
      <c r="R13" s="65"/>
    </row>
    <row r="14" spans="1:18" ht="22.5" customHeight="1">
      <c r="A14" s="108"/>
      <c r="B14" s="109" t="s">
        <v>691</v>
      </c>
      <c r="C14" s="109"/>
      <c r="D14" s="108"/>
      <c r="E14" s="114">
        <v>19151460.52</v>
      </c>
      <c r="F14" s="108"/>
      <c r="G14" s="115">
        <v>0</v>
      </c>
      <c r="H14" s="115"/>
      <c r="I14" s="115">
        <v>0</v>
      </c>
      <c r="J14" s="115"/>
      <c r="K14" s="114">
        <f t="shared" si="0"/>
        <v>19151460.52</v>
      </c>
      <c r="L14" s="110"/>
      <c r="M14" s="115">
        <v>0</v>
      </c>
      <c r="N14" s="115"/>
      <c r="O14" s="115">
        <v>0</v>
      </c>
      <c r="P14" s="115"/>
      <c r="Q14" s="114">
        <f t="shared" si="1"/>
        <v>19151460.52</v>
      </c>
      <c r="R14" s="65"/>
    </row>
    <row r="15" spans="1:18" ht="22.5" customHeight="1">
      <c r="A15" s="108"/>
      <c r="B15" s="109" t="s">
        <v>703</v>
      </c>
      <c r="C15" s="109"/>
      <c r="D15" s="108"/>
      <c r="E15" s="114">
        <v>15062274.790000001</v>
      </c>
      <c r="F15" s="108"/>
      <c r="G15" s="115">
        <f>12892250+162000</f>
        <v>13054250</v>
      </c>
      <c r="H15" s="115"/>
      <c r="I15" s="115">
        <v>0</v>
      </c>
      <c r="J15" s="115"/>
      <c r="K15" s="114">
        <f t="shared" si="0"/>
        <v>28116524.789999999</v>
      </c>
      <c r="L15" s="110"/>
      <c r="M15" s="115">
        <v>15929400</v>
      </c>
      <c r="N15" s="115"/>
      <c r="O15" s="115">
        <f>-2473595.68-189500</f>
        <v>-2663095.6800000002</v>
      </c>
      <c r="P15" s="115"/>
      <c r="Q15" s="114">
        <f t="shared" si="1"/>
        <v>41382829.109999999</v>
      </c>
      <c r="R15" s="65"/>
    </row>
    <row r="16" spans="1:18" ht="22.5" customHeight="1">
      <c r="A16" s="108"/>
      <c r="B16" s="109"/>
      <c r="C16" s="108" t="s">
        <v>458</v>
      </c>
      <c r="E16" s="139">
        <f>SUM(E8:E15)</f>
        <v>223503950.21000001</v>
      </c>
      <c r="F16" s="110"/>
      <c r="G16" s="139">
        <f>SUM(G8:G15)</f>
        <v>28406353.210000001</v>
      </c>
      <c r="H16" s="110"/>
      <c r="I16" s="142">
        <f>SUM(I8:I15)</f>
        <v>-13350921.34</v>
      </c>
      <c r="J16" s="115"/>
      <c r="K16" s="139">
        <f>SUM(K8:K15)</f>
        <v>238559382.08000001</v>
      </c>
      <c r="L16" s="110"/>
      <c r="M16" s="139">
        <f>SUM(M8:M15)</f>
        <v>26178459.310000002</v>
      </c>
      <c r="N16" s="110"/>
      <c r="O16" s="142">
        <f>SUM(O8:O15)</f>
        <v>-10710108.280000001</v>
      </c>
      <c r="P16" s="110"/>
      <c r="Q16" s="139">
        <f>SUM(Q8:Q15)</f>
        <v>254027733.11000001</v>
      </c>
      <c r="R16" s="65"/>
    </row>
    <row r="17" spans="1:18" ht="22.5" customHeight="1">
      <c r="A17" s="108"/>
      <c r="B17" s="109" t="s">
        <v>695</v>
      </c>
      <c r="C17" s="109"/>
      <c r="D17" s="108"/>
      <c r="E17" s="114"/>
      <c r="F17" s="108"/>
      <c r="H17" s="108"/>
      <c r="L17" s="110"/>
      <c r="M17" s="110"/>
      <c r="N17" s="110"/>
      <c r="O17" s="110"/>
      <c r="P17" s="110"/>
      <c r="Q17" s="110"/>
      <c r="R17" s="65"/>
    </row>
    <row r="18" spans="1:18" s="38" customFormat="1" ht="22.5" customHeight="1">
      <c r="A18" s="114"/>
      <c r="B18" s="109" t="str">
        <f>B9</f>
        <v xml:space="preserve">     อาคารและสิ่งปลูกสร้าง</v>
      </c>
      <c r="C18" s="109"/>
      <c r="D18" s="114"/>
      <c r="E18" s="114">
        <v>8654899.5</v>
      </c>
      <c r="F18" s="114"/>
      <c r="G18" s="115">
        <v>618425.47</v>
      </c>
      <c r="H18" s="115"/>
      <c r="I18" s="115">
        <v>0</v>
      </c>
      <c r="J18" s="114"/>
      <c r="K18" s="114">
        <f t="shared" ref="K18:K24" si="2">SUM(E18:J18)</f>
        <v>9273324.9700000007</v>
      </c>
      <c r="L18" s="110"/>
      <c r="M18" s="115">
        <v>618425.49</v>
      </c>
      <c r="N18" s="115"/>
      <c r="O18" s="115">
        <v>0</v>
      </c>
      <c r="P18" s="115"/>
      <c r="Q18" s="114">
        <f>SUM(K18:O18)</f>
        <v>9891750.4600000009</v>
      </c>
      <c r="R18" s="65"/>
    </row>
    <row r="19" spans="1:18" s="38" customFormat="1" ht="22.5" customHeight="1">
      <c r="A19" s="114"/>
      <c r="B19" s="109" t="str">
        <f>B10</f>
        <v xml:space="preserve">     ส่วนปรับปรุง - อาคาร</v>
      </c>
      <c r="C19" s="109"/>
      <c r="D19" s="114"/>
      <c r="E19" s="114">
        <v>1766889.86</v>
      </c>
      <c r="F19" s="110"/>
      <c r="G19" s="115">
        <v>245674.15</v>
      </c>
      <c r="H19" s="115"/>
      <c r="I19" s="115">
        <v>0</v>
      </c>
      <c r="J19" s="114"/>
      <c r="K19" s="114">
        <f t="shared" si="2"/>
        <v>2012564.01</v>
      </c>
      <c r="L19" s="110"/>
      <c r="M19" s="115">
        <v>245674.08</v>
      </c>
      <c r="N19" s="115"/>
      <c r="O19" s="115">
        <v>0</v>
      </c>
      <c r="P19" s="115"/>
      <c r="Q19" s="114">
        <f t="shared" ref="Q19:Q24" si="3">SUM(K19:O19)</f>
        <v>2258238.09</v>
      </c>
      <c r="R19" s="65"/>
    </row>
    <row r="20" spans="1:18" s="38" customFormat="1" ht="22.5" customHeight="1">
      <c r="A20" s="114"/>
      <c r="B20" s="109" t="s">
        <v>688</v>
      </c>
      <c r="C20" s="109"/>
      <c r="D20" s="114"/>
      <c r="E20" s="114">
        <v>26906781.57</v>
      </c>
      <c r="F20" s="110"/>
      <c r="G20" s="115">
        <v>4311797.5599999996</v>
      </c>
      <c r="H20" s="115"/>
      <c r="I20" s="115">
        <v>-2222723.0299999998</v>
      </c>
      <c r="J20" s="115"/>
      <c r="K20" s="114">
        <f t="shared" si="2"/>
        <v>28995856.099999998</v>
      </c>
      <c r="L20" s="110"/>
      <c r="M20" s="115">
        <f>3192611.77+678772.65</f>
        <v>3871384.42</v>
      </c>
      <c r="N20" s="115"/>
      <c r="O20" s="115">
        <v>-1839193.26</v>
      </c>
      <c r="P20" s="115"/>
      <c r="Q20" s="114">
        <f t="shared" si="3"/>
        <v>31028047.259999994</v>
      </c>
      <c r="R20" s="65"/>
    </row>
    <row r="21" spans="1:18" s="38" customFormat="1" ht="22.5" customHeight="1">
      <c r="A21" s="114"/>
      <c r="B21" s="109" t="str">
        <f>B12</f>
        <v xml:space="preserve">     เครื่องจักรและอุปกรณ์</v>
      </c>
      <c r="C21" s="109"/>
      <c r="D21" s="114"/>
      <c r="E21" s="114">
        <v>94324341.340000033</v>
      </c>
      <c r="F21" s="110"/>
      <c r="G21" s="115">
        <f>687855.76+4382690.17</f>
        <v>5070545.93</v>
      </c>
      <c r="H21" s="115"/>
      <c r="I21" s="115">
        <f>-859199.77-6941921.02</f>
        <v>-7801120.7899999991</v>
      </c>
      <c r="J21" s="115"/>
      <c r="K21" s="114">
        <f t="shared" si="2"/>
        <v>91593766.480000049</v>
      </c>
      <c r="L21" s="110"/>
      <c r="M21" s="115">
        <f>637815.5+4678013.07</f>
        <v>5315828.57</v>
      </c>
      <c r="N21" s="115"/>
      <c r="O21" s="115">
        <f>-264277.28-4147459.8</f>
        <v>-4411737.08</v>
      </c>
      <c r="P21" s="115"/>
      <c r="Q21" s="114">
        <f t="shared" si="3"/>
        <v>92497857.970000044</v>
      </c>
      <c r="R21" s="65"/>
    </row>
    <row r="22" spans="1:18" s="38" customFormat="1" ht="22.5" customHeight="1">
      <c r="A22" s="114"/>
      <c r="B22" s="109" t="str">
        <f>B13</f>
        <v xml:space="preserve">     เครื่องตกแต่งสำนักงาน</v>
      </c>
      <c r="C22" s="109"/>
      <c r="D22" s="114"/>
      <c r="E22" s="114">
        <v>15537428.99</v>
      </c>
      <c r="F22" s="110"/>
      <c r="G22" s="115">
        <f>1067617</f>
        <v>1067617</v>
      </c>
      <c r="H22" s="115"/>
      <c r="I22" s="115">
        <v>-1161787.6800000002</v>
      </c>
      <c r="J22" s="115"/>
      <c r="K22" s="114">
        <f t="shared" si="2"/>
        <v>15443258.310000001</v>
      </c>
      <c r="L22" s="110"/>
      <c r="M22" s="115">
        <f>992840.79+186076.99</f>
        <v>1178917.78</v>
      </c>
      <c r="N22" s="115"/>
      <c r="O22" s="115">
        <v>-437708.19</v>
      </c>
      <c r="P22" s="115"/>
      <c r="Q22" s="114">
        <f t="shared" si="3"/>
        <v>16184467.9</v>
      </c>
      <c r="R22" s="65"/>
    </row>
    <row r="23" spans="1:18" s="38" customFormat="1" ht="22.5" customHeight="1">
      <c r="A23" s="114"/>
      <c r="B23" s="109" t="str">
        <f>B14</f>
        <v xml:space="preserve">     ยานพาหนะ</v>
      </c>
      <c r="C23" s="109"/>
      <c r="D23" s="114"/>
      <c r="E23" s="114">
        <v>19151409.52</v>
      </c>
      <c r="F23" s="110"/>
      <c r="G23" s="115">
        <v>0</v>
      </c>
      <c r="H23" s="115"/>
      <c r="I23" s="115">
        <v>0</v>
      </c>
      <c r="J23" s="115"/>
      <c r="K23" s="114">
        <f t="shared" si="2"/>
        <v>19151409.52</v>
      </c>
      <c r="L23" s="110"/>
      <c r="M23" s="115">
        <v>0</v>
      </c>
      <c r="N23" s="115"/>
      <c r="O23" s="115">
        <v>0</v>
      </c>
      <c r="P23" s="115"/>
      <c r="Q23" s="114">
        <f t="shared" si="3"/>
        <v>19151409.52</v>
      </c>
      <c r="R23" s="65"/>
    </row>
    <row r="24" spans="1:18" s="38" customFormat="1" ht="22.5" customHeight="1">
      <c r="A24" s="114"/>
      <c r="B24" s="109" t="str">
        <f>B15</f>
        <v xml:space="preserve">     อาคารชั่วคราว</v>
      </c>
      <c r="C24" s="109"/>
      <c r="D24" s="114"/>
      <c r="E24" s="114">
        <v>6680890.6699999981</v>
      </c>
      <c r="F24" s="110"/>
      <c r="G24" s="115">
        <f>3745236.09+158761.55</f>
        <v>3903997.6399999997</v>
      </c>
      <c r="H24" s="115"/>
      <c r="I24" s="115">
        <v>0</v>
      </c>
      <c r="J24" s="115"/>
      <c r="K24" s="114">
        <f t="shared" si="2"/>
        <v>10584888.309999999</v>
      </c>
      <c r="L24" s="110"/>
      <c r="M24" s="115">
        <f>5026196.99+74387</f>
        <v>5100583.99</v>
      </c>
      <c r="N24" s="115"/>
      <c r="O24" s="115">
        <f>-1198165.69-108346.32</f>
        <v>-1306512.01</v>
      </c>
      <c r="P24" s="115"/>
      <c r="Q24" s="114">
        <f t="shared" si="3"/>
        <v>14378960.289999999</v>
      </c>
      <c r="R24" s="65"/>
    </row>
    <row r="25" spans="1:18" ht="22.5" customHeight="1">
      <c r="C25" s="62" t="s">
        <v>458</v>
      </c>
      <c r="E25" s="139">
        <f t="shared" ref="E25:I25" si="4">SUM(E18:E24)</f>
        <v>173022641.45000005</v>
      </c>
      <c r="F25" s="110"/>
      <c r="G25" s="139">
        <f t="shared" si="4"/>
        <v>15218057.75</v>
      </c>
      <c r="H25" s="110"/>
      <c r="I25" s="142">
        <f t="shared" si="4"/>
        <v>-11185631.499999998</v>
      </c>
      <c r="J25" s="115"/>
      <c r="K25" s="139">
        <f t="shared" ref="K25:O25" si="5">SUM(K18:K24)</f>
        <v>177055067.70000005</v>
      </c>
      <c r="L25" s="110"/>
      <c r="M25" s="142">
        <f>SUM(M18:M24)</f>
        <v>16330814.33</v>
      </c>
      <c r="N25" s="115"/>
      <c r="O25" s="142">
        <f t="shared" si="5"/>
        <v>-7995150.54</v>
      </c>
      <c r="P25" s="115"/>
      <c r="Q25" s="139">
        <f>SUM(Q18:Q24)</f>
        <v>185390731.49000004</v>
      </c>
      <c r="R25" s="65"/>
    </row>
    <row r="26" spans="1:18" ht="22.5" customHeight="1">
      <c r="B26" s="62" t="s">
        <v>698</v>
      </c>
      <c r="E26" s="118">
        <f>SUM(E16-E25)</f>
        <v>50481308.759999961</v>
      </c>
      <c r="K26" s="103">
        <f>SUM(K16-K25)</f>
        <v>61504314.379999965</v>
      </c>
      <c r="M26" s="65"/>
      <c r="N26" s="65"/>
      <c r="O26" s="65"/>
      <c r="P26" s="65"/>
      <c r="Q26" s="118">
        <f>Q16-Q25</f>
        <v>68637001.619999975</v>
      </c>
    </row>
    <row r="27" spans="1:18" ht="22.5" customHeight="1">
      <c r="E27" s="114"/>
      <c r="K27" s="114"/>
      <c r="M27" s="65"/>
      <c r="N27" s="65"/>
      <c r="O27" s="65"/>
      <c r="P27" s="65"/>
      <c r="Q27" s="114"/>
    </row>
    <row r="28" spans="1:18" ht="22.5" customHeight="1">
      <c r="E28" s="114"/>
      <c r="K28" s="114"/>
      <c r="M28" s="65"/>
      <c r="N28" s="65"/>
      <c r="O28" s="65"/>
      <c r="P28" s="65"/>
      <c r="Q28" s="114"/>
    </row>
    <row r="29" spans="1:18" ht="22.5" customHeight="1">
      <c r="G29" s="56" t="s">
        <v>27</v>
      </c>
      <c r="I29" s="57"/>
      <c r="J29" s="57"/>
      <c r="Q29" s="124"/>
    </row>
    <row r="30" spans="1:18" ht="22.5" customHeight="1">
      <c r="E30" s="38"/>
      <c r="F30" s="38"/>
      <c r="G30" s="93" t="s">
        <v>459</v>
      </c>
      <c r="I30" s="57"/>
      <c r="J30" s="57"/>
      <c r="Q30" s="124"/>
    </row>
  </sheetData>
  <mergeCells count="1">
    <mergeCell ref="A1:Q1"/>
  </mergeCells>
  <printOptions horizontalCentered="1"/>
  <pageMargins left="0.47244094488188981" right="0.19685039370078741" top="0.41" bottom="0.23622047244094491" header="0.19685039370078741" footer="0.15748031496062992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opLeftCell="A11" zoomScale="70" zoomScaleNormal="70" zoomScaleSheetLayoutView="80" workbookViewId="0">
      <selection activeCell="I21" sqref="I21"/>
    </sheetView>
  </sheetViews>
  <sheetFormatPr defaultColWidth="9.140625" defaultRowHeight="28.5" customHeight="1"/>
  <cols>
    <col min="1" max="1" width="5.42578125" style="246" customWidth="1"/>
    <col min="2" max="2" width="8.42578125" style="246" customWidth="1"/>
    <col min="3" max="3" width="9.140625" style="246" customWidth="1"/>
    <col min="4" max="4" width="13.5703125" style="246" customWidth="1"/>
    <col min="5" max="5" width="8.42578125" style="246" customWidth="1"/>
    <col min="6" max="6" width="1.140625" style="246" customWidth="1"/>
    <col min="7" max="7" width="16.140625" style="246" customWidth="1"/>
    <col min="8" max="8" width="1.140625" style="246" customWidth="1"/>
    <col min="9" max="9" width="16.140625" style="246" customWidth="1"/>
    <col min="10" max="10" width="1.140625" style="246" customWidth="1"/>
    <col min="11" max="11" width="16.140625" style="246" customWidth="1"/>
    <col min="12" max="12" width="1.140625" style="246" customWidth="1"/>
    <col min="13" max="13" width="16.140625" style="246" customWidth="1"/>
    <col min="14" max="14" width="1.140625" style="246" customWidth="1"/>
    <col min="15" max="15" width="16.140625" style="246" customWidth="1"/>
    <col min="16" max="16" width="1.140625" style="246" customWidth="1"/>
    <col min="17" max="17" width="16.140625" style="246" customWidth="1"/>
    <col min="18" max="18" width="1.140625" style="246" customWidth="1"/>
    <col min="19" max="19" width="16.140625" style="246" customWidth="1"/>
    <col min="20" max="20" width="1.140625" style="246" customWidth="1"/>
    <col min="21" max="21" width="16.140625" style="246" customWidth="1"/>
    <col min="22" max="22" width="1.140625" style="246" customWidth="1"/>
    <col min="23" max="23" width="16.140625" style="246" customWidth="1"/>
    <col min="24" max="24" width="1.140625" style="246" customWidth="1"/>
    <col min="25" max="16384" width="9.140625" style="246"/>
  </cols>
  <sheetData>
    <row r="1" spans="1:23" ht="28.5" customHeight="1">
      <c r="A1" s="556" t="s">
        <v>704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  <c r="S1" s="556"/>
      <c r="T1" s="556"/>
      <c r="U1" s="556"/>
      <c r="V1" s="556"/>
      <c r="W1" s="556"/>
    </row>
    <row r="2" spans="1:23" ht="28.5" customHeight="1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</row>
    <row r="3" spans="1:23" s="38" customFormat="1" ht="28.5" customHeight="1">
      <c r="A3" s="191" t="s">
        <v>705</v>
      </c>
      <c r="B3" s="19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23" s="38" customFormat="1" ht="28.5" customHeight="1">
      <c r="A4" s="186" t="s">
        <v>706</v>
      </c>
      <c r="B4" s="331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23" s="161" customFormat="1" ht="28.5" customHeight="1">
      <c r="A5" s="38"/>
      <c r="B5" s="38"/>
      <c r="C5" s="38"/>
      <c r="D5" s="332"/>
      <c r="E5" s="333"/>
      <c r="F5" s="332"/>
      <c r="G5" s="333"/>
      <c r="H5" s="332"/>
      <c r="I5" s="333"/>
      <c r="J5" s="332"/>
      <c r="K5" s="333"/>
      <c r="L5" s="332"/>
      <c r="M5" s="333"/>
      <c r="N5" s="332"/>
      <c r="O5" s="334"/>
      <c r="P5" s="334"/>
      <c r="Q5" s="334"/>
      <c r="R5" s="334"/>
      <c r="S5" s="334"/>
      <c r="T5" s="334"/>
      <c r="U5" s="334"/>
      <c r="V5" s="38"/>
      <c r="W5" s="334" t="s">
        <v>511</v>
      </c>
    </row>
    <row r="6" spans="1:23" s="161" customFormat="1" ht="28.5" customHeight="1">
      <c r="A6" s="38"/>
      <c r="B6" s="38"/>
      <c r="C6" s="38"/>
      <c r="D6" s="332"/>
      <c r="E6" s="151"/>
      <c r="F6" s="203"/>
      <c r="G6" s="543" t="s">
        <v>447</v>
      </c>
      <c r="H6" s="543"/>
      <c r="I6" s="543"/>
      <c r="J6" s="543"/>
      <c r="K6" s="543"/>
      <c r="L6" s="543"/>
      <c r="M6" s="543"/>
      <c r="N6" s="543"/>
      <c r="O6" s="543"/>
      <c r="P6" s="203"/>
      <c r="Q6" s="543" t="s">
        <v>448</v>
      </c>
      <c r="R6" s="543"/>
      <c r="S6" s="543"/>
      <c r="T6" s="543"/>
      <c r="U6" s="543"/>
      <c r="V6" s="543"/>
      <c r="W6" s="543"/>
    </row>
    <row r="7" spans="1:23" s="161" customFormat="1" ht="28.5" customHeight="1">
      <c r="A7" s="38"/>
      <c r="B7" s="38"/>
      <c r="C7" s="38"/>
      <c r="D7" s="332"/>
      <c r="E7" s="151"/>
      <c r="F7" s="203"/>
      <c r="G7" s="244" t="s">
        <v>321</v>
      </c>
      <c r="H7" s="203"/>
      <c r="I7" s="335" t="s">
        <v>323</v>
      </c>
      <c r="J7" s="203"/>
      <c r="K7" s="336" t="s">
        <v>325</v>
      </c>
      <c r="L7" s="203"/>
      <c r="M7" s="244" t="s">
        <v>230</v>
      </c>
      <c r="N7" s="151"/>
      <c r="O7" s="335" t="s">
        <v>458</v>
      </c>
      <c r="P7" s="203"/>
      <c r="Q7" s="335" t="s">
        <v>321</v>
      </c>
      <c r="R7" s="203"/>
      <c r="S7" s="337" t="s">
        <v>325</v>
      </c>
      <c r="T7" s="203"/>
      <c r="U7" s="335" t="s">
        <v>230</v>
      </c>
      <c r="V7" s="203"/>
      <c r="W7" s="335" t="s">
        <v>458</v>
      </c>
    </row>
    <row r="8" spans="1:23" s="161" customFormat="1" ht="28.5" customHeight="1">
      <c r="A8" s="38"/>
      <c r="B8" s="332" t="s">
        <v>707</v>
      </c>
      <c r="C8" s="332"/>
      <c r="D8" s="332"/>
      <c r="E8" s="333"/>
      <c r="F8" s="332"/>
      <c r="G8" s="333"/>
      <c r="H8" s="332"/>
      <c r="I8" s="333"/>
      <c r="J8" s="332"/>
      <c r="K8" s="333"/>
      <c r="L8" s="332"/>
      <c r="M8" s="333"/>
      <c r="N8" s="332"/>
      <c r="O8" s="334"/>
      <c r="P8" s="334"/>
      <c r="Q8" s="334"/>
      <c r="R8" s="334"/>
      <c r="S8" s="334"/>
      <c r="T8" s="334"/>
      <c r="U8" s="334"/>
      <c r="V8" s="38"/>
      <c r="W8" s="334"/>
    </row>
    <row r="9" spans="1:23" s="161" customFormat="1" ht="28.5" customHeight="1">
      <c r="A9" s="38"/>
      <c r="B9" s="332"/>
      <c r="C9" s="332" t="s">
        <v>708</v>
      </c>
      <c r="D9" s="332"/>
      <c r="E9" s="333"/>
      <c r="F9" s="332"/>
      <c r="G9" s="334">
        <v>45318813.219999999</v>
      </c>
      <c r="H9" s="338"/>
      <c r="I9" s="331">
        <v>4253685.28</v>
      </c>
      <c r="J9" s="334"/>
      <c r="K9" s="334">
        <v>29654272.25</v>
      </c>
      <c r="L9" s="334"/>
      <c r="M9" s="334">
        <v>8905259.5199999996</v>
      </c>
      <c r="N9" s="338"/>
      <c r="O9" s="334">
        <f>SUM(G9:M9)</f>
        <v>88132030.269999996</v>
      </c>
      <c r="P9" s="334"/>
      <c r="Q9" s="334">
        <v>37338146.210000001</v>
      </c>
      <c r="R9" s="334"/>
      <c r="S9" s="334">
        <v>28308042.420000002</v>
      </c>
      <c r="T9" s="334"/>
      <c r="U9" s="334">
        <v>8905259.5199999996</v>
      </c>
      <c r="V9" s="39"/>
      <c r="W9" s="334">
        <f>SUM(Q9:U9)</f>
        <v>74551448.150000006</v>
      </c>
    </row>
    <row r="10" spans="1:23" s="161" customFormat="1" ht="28.5" customHeight="1">
      <c r="A10" s="38"/>
      <c r="B10" s="332"/>
      <c r="C10" s="332" t="s">
        <v>483</v>
      </c>
      <c r="D10" s="332"/>
      <c r="E10" s="333"/>
      <c r="F10" s="332"/>
      <c r="G10" s="334">
        <v>11734359.470000001</v>
      </c>
      <c r="H10" s="338"/>
      <c r="I10" s="331">
        <v>0</v>
      </c>
      <c r="J10" s="334"/>
      <c r="K10" s="334">
        <v>24816460.93</v>
      </c>
      <c r="L10" s="334"/>
      <c r="M10" s="334">
        <v>3677768.85</v>
      </c>
      <c r="N10" s="338"/>
      <c r="O10" s="334">
        <f>SUM(G10:M10)</f>
        <v>40228589.25</v>
      </c>
      <c r="P10" s="334"/>
      <c r="Q10" s="334">
        <v>11734359.470000001</v>
      </c>
      <c r="R10" s="334"/>
      <c r="S10" s="334">
        <v>24816460.93</v>
      </c>
      <c r="T10" s="334"/>
      <c r="U10" s="334">
        <v>3677768.85</v>
      </c>
      <c r="V10" s="39"/>
      <c r="W10" s="334">
        <f>SUM(Q10:U10)</f>
        <v>40228589.25</v>
      </c>
    </row>
    <row r="11" spans="1:23" s="161" customFormat="1" ht="28.5" customHeight="1">
      <c r="A11" s="339"/>
      <c r="B11" s="332"/>
      <c r="C11" s="161" t="s">
        <v>484</v>
      </c>
      <c r="D11" s="332"/>
      <c r="E11" s="333"/>
      <c r="F11" s="332"/>
      <c r="G11" s="336">
        <v>-310078.5</v>
      </c>
      <c r="H11" s="338"/>
      <c r="I11" s="340">
        <v>0</v>
      </c>
      <c r="J11" s="269"/>
      <c r="K11" s="336">
        <v>0</v>
      </c>
      <c r="L11" s="269"/>
      <c r="M11" s="341">
        <v>0</v>
      </c>
      <c r="N11" s="342"/>
      <c r="O11" s="336">
        <f>SUM(G11:M11)</f>
        <v>-310078.5</v>
      </c>
      <c r="P11" s="269"/>
      <c r="Q11" s="341">
        <v>0</v>
      </c>
      <c r="R11" s="269"/>
      <c r="S11" s="341">
        <v>0</v>
      </c>
      <c r="T11" s="269"/>
      <c r="U11" s="341">
        <v>0</v>
      </c>
      <c r="V11" s="342"/>
      <c r="W11" s="336">
        <f>SUM(Q11:U11)</f>
        <v>0</v>
      </c>
    </row>
    <row r="12" spans="1:23" s="161" customFormat="1" ht="28.5" customHeight="1">
      <c r="A12" s="339"/>
      <c r="B12" s="332"/>
      <c r="C12" s="332" t="s">
        <v>709</v>
      </c>
      <c r="D12" s="332"/>
      <c r="E12" s="333"/>
      <c r="F12" s="332"/>
      <c r="G12" s="342">
        <f>SUM(G9:G11)</f>
        <v>56743094.189999998</v>
      </c>
      <c r="H12" s="338"/>
      <c r="I12" s="342">
        <f>SUM(I9:I11)</f>
        <v>4253685.28</v>
      </c>
      <c r="J12" s="342"/>
      <c r="K12" s="342">
        <f>SUM(K9:K11)</f>
        <v>54470733.18</v>
      </c>
      <c r="L12" s="342"/>
      <c r="M12" s="342">
        <f>SUM(M9:M11)</f>
        <v>12583028.369999999</v>
      </c>
      <c r="N12" s="342"/>
      <c r="O12" s="342">
        <f>SUM(O9:O11)</f>
        <v>128050541.02</v>
      </c>
      <c r="P12" s="342"/>
      <c r="Q12" s="342">
        <f>SUM(Q9:Q11)</f>
        <v>49072505.68</v>
      </c>
      <c r="R12" s="342"/>
      <c r="S12" s="342">
        <f>SUM(S9:S11)</f>
        <v>53124503.350000001</v>
      </c>
      <c r="T12" s="342"/>
      <c r="U12" s="342">
        <f>SUM(U9:U11)</f>
        <v>12583028.369999999</v>
      </c>
      <c r="V12" s="342"/>
      <c r="W12" s="342">
        <f>SUM(W9:W11)</f>
        <v>114780037.40000001</v>
      </c>
    </row>
    <row r="13" spans="1:23" s="161" customFormat="1" ht="28.5" customHeight="1">
      <c r="A13" s="339"/>
      <c r="B13" s="332"/>
      <c r="C13" s="332" t="s">
        <v>483</v>
      </c>
      <c r="D13" s="332"/>
      <c r="E13" s="333"/>
      <c r="F13" s="332"/>
      <c r="G13" s="342">
        <f>Q13+12348329.43</f>
        <v>29056133.619999997</v>
      </c>
      <c r="H13" s="338"/>
      <c r="I13" s="331">
        <v>0</v>
      </c>
      <c r="J13" s="342"/>
      <c r="K13" s="342">
        <f>S13+2082994.99</f>
        <v>17996520.189999998</v>
      </c>
      <c r="L13" s="342"/>
      <c r="M13" s="342">
        <f>U13</f>
        <v>7574714.2000000011</v>
      </c>
      <c r="N13" s="342"/>
      <c r="O13" s="334">
        <f t="shared" ref="O13" si="0">SUM(G13:M13)</f>
        <v>54627368.009999998</v>
      </c>
      <c r="P13" s="342"/>
      <c r="Q13" s="342">
        <v>16707804.189999999</v>
      </c>
      <c r="R13" s="342"/>
      <c r="S13" s="342">
        <v>15913525.199999999</v>
      </c>
      <c r="T13" s="342"/>
      <c r="U13" s="342">
        <v>7574714.2000000011</v>
      </c>
      <c r="V13" s="342"/>
      <c r="W13" s="334">
        <f t="shared" ref="W13:W14" si="1">SUM(Q13:U13)</f>
        <v>40196043.590000004</v>
      </c>
    </row>
    <row r="14" spans="1:23" s="161" customFormat="1" ht="28.5" customHeight="1">
      <c r="A14" s="339"/>
      <c r="B14" s="332"/>
      <c r="C14" s="161" t="s">
        <v>484</v>
      </c>
      <c r="D14" s="332"/>
      <c r="E14" s="333"/>
      <c r="F14" s="332"/>
      <c r="G14" s="342">
        <f>Q14</f>
        <v>0</v>
      </c>
      <c r="H14" s="338"/>
      <c r="I14" s="331">
        <v>0</v>
      </c>
      <c r="J14" s="342"/>
      <c r="K14" s="342">
        <f>S14</f>
        <v>-1740696.38</v>
      </c>
      <c r="L14" s="342"/>
      <c r="M14" s="342">
        <f>U14</f>
        <v>-64190.87</v>
      </c>
      <c r="N14" s="342"/>
      <c r="O14" s="334">
        <f>SUM(G14:M14)</f>
        <v>-1804887.25</v>
      </c>
      <c r="P14" s="342"/>
      <c r="Q14" s="342">
        <v>0</v>
      </c>
      <c r="R14" s="342"/>
      <c r="S14" s="342">
        <v>-1740696.38</v>
      </c>
      <c r="T14" s="342"/>
      <c r="U14" s="342">
        <v>-64190.87</v>
      </c>
      <c r="V14" s="342"/>
      <c r="W14" s="334">
        <f t="shared" si="1"/>
        <v>-1804887.25</v>
      </c>
    </row>
    <row r="15" spans="1:23" s="161" customFormat="1" ht="28.5" customHeight="1">
      <c r="A15" s="339"/>
      <c r="B15" s="332"/>
      <c r="C15" s="332" t="s">
        <v>710</v>
      </c>
      <c r="D15" s="343"/>
      <c r="E15" s="333"/>
      <c r="F15" s="332"/>
      <c r="G15" s="344">
        <f>SUM(G12:G13)</f>
        <v>85799227.810000002</v>
      </c>
      <c r="H15" s="338"/>
      <c r="I15" s="344">
        <f>SUM(I12:I14)</f>
        <v>4253685.28</v>
      </c>
      <c r="J15" s="342"/>
      <c r="K15" s="344">
        <f>SUM(K12:K14)</f>
        <v>70726556.99000001</v>
      </c>
      <c r="L15" s="342"/>
      <c r="M15" s="344">
        <f>SUM(M12:M14)</f>
        <v>20093551.699999999</v>
      </c>
      <c r="N15" s="342"/>
      <c r="O15" s="344">
        <f>SUM(O12:O14)</f>
        <v>180873021.78</v>
      </c>
      <c r="P15" s="342"/>
      <c r="Q15" s="344">
        <f>SUM(Q12:Q13)</f>
        <v>65780309.869999997</v>
      </c>
      <c r="R15" s="342"/>
      <c r="S15" s="344">
        <f>SUM(S12:S14)</f>
        <v>67297332.170000002</v>
      </c>
      <c r="T15" s="342"/>
      <c r="U15" s="344">
        <f>SUM(U12:U14)</f>
        <v>20093551.699999999</v>
      </c>
      <c r="V15" s="342"/>
      <c r="W15" s="344">
        <f>SUM(W12:W14)</f>
        <v>153171193.74000001</v>
      </c>
    </row>
    <row r="16" spans="1:23" s="161" customFormat="1" ht="28.5" customHeight="1">
      <c r="A16" s="339"/>
      <c r="B16" s="332" t="s">
        <v>711</v>
      </c>
      <c r="C16" s="332"/>
      <c r="D16" s="332"/>
      <c r="E16" s="333"/>
      <c r="F16" s="332"/>
      <c r="G16" s="331"/>
      <c r="H16" s="338"/>
      <c r="I16" s="331"/>
      <c r="J16" s="331"/>
      <c r="K16" s="331"/>
      <c r="L16" s="331"/>
      <c r="M16" s="331"/>
      <c r="N16" s="338"/>
      <c r="O16" s="331"/>
      <c r="P16" s="331"/>
      <c r="Q16" s="331"/>
      <c r="R16" s="331"/>
      <c r="S16" s="331"/>
      <c r="T16" s="331"/>
      <c r="U16" s="331"/>
      <c r="V16" s="331"/>
      <c r="W16" s="331"/>
    </row>
    <row r="17" spans="1:23" ht="28.5" customHeight="1">
      <c r="B17" s="332"/>
      <c r="C17" s="332" t="str">
        <f>+C9</f>
        <v>ณ วันที่ 1 มกราคม 2563</v>
      </c>
      <c r="D17" s="332"/>
      <c r="E17" s="333"/>
      <c r="F17" s="332"/>
      <c r="G17" s="334">
        <v>0</v>
      </c>
      <c r="H17" s="338"/>
      <c r="I17" s="331">
        <v>0</v>
      </c>
      <c r="J17" s="269"/>
      <c r="K17" s="342">
        <v>0</v>
      </c>
      <c r="L17" s="269"/>
      <c r="M17" s="269">
        <v>0</v>
      </c>
      <c r="N17" s="342"/>
      <c r="O17" s="269">
        <f>SUM(G17:M17)</f>
        <v>0</v>
      </c>
      <c r="P17" s="269"/>
      <c r="Q17" s="269">
        <v>0</v>
      </c>
      <c r="R17" s="269"/>
      <c r="S17" s="269">
        <v>0</v>
      </c>
      <c r="T17" s="269"/>
      <c r="U17" s="269">
        <v>0</v>
      </c>
      <c r="V17" s="269"/>
      <c r="W17" s="334">
        <f>SUM(Q17:U17)</f>
        <v>0</v>
      </c>
    </row>
    <row r="18" spans="1:23" ht="28.5" customHeight="1">
      <c r="B18" s="332"/>
      <c r="C18" s="332" t="s">
        <v>712</v>
      </c>
      <c r="D18" s="332"/>
      <c r="E18" s="333"/>
      <c r="F18" s="332"/>
      <c r="G18" s="345">
        <v>-25975726.82</v>
      </c>
      <c r="H18" s="338"/>
      <c r="I18" s="340">
        <v>-963098.52</v>
      </c>
      <c r="J18" s="269"/>
      <c r="K18" s="345">
        <v>-31988615.930000003</v>
      </c>
      <c r="L18" s="269"/>
      <c r="M18" s="341">
        <v>-6089845.3799999999</v>
      </c>
      <c r="N18" s="342"/>
      <c r="O18" s="341">
        <f>SUM(G18:N18)</f>
        <v>-65017286.650000006</v>
      </c>
      <c r="P18" s="269"/>
      <c r="Q18" s="341">
        <v>-22295471.829999998</v>
      </c>
      <c r="R18" s="269"/>
      <c r="S18" s="341">
        <v>-31315501.010000002</v>
      </c>
      <c r="T18" s="269"/>
      <c r="U18" s="341">
        <v>-6089845.3799999999</v>
      </c>
      <c r="V18" s="269"/>
      <c r="W18" s="336">
        <f>SUM(Q18:U18)</f>
        <v>-59700818.220000006</v>
      </c>
    </row>
    <row r="19" spans="1:23" ht="28.5" customHeight="1">
      <c r="B19" s="332"/>
      <c r="C19" s="332" t="str">
        <f>+C12</f>
        <v>ณ วันที่ 31 ธันวาคม 2563</v>
      </c>
      <c r="D19" s="332"/>
      <c r="E19" s="333"/>
      <c r="F19" s="332"/>
      <c r="G19" s="269">
        <f>SUM(G17:G18)</f>
        <v>-25975726.82</v>
      </c>
      <c r="H19" s="338"/>
      <c r="I19" s="269">
        <f>SUM(I17:I18)</f>
        <v>-963098.52</v>
      </c>
      <c r="J19" s="269"/>
      <c r="K19" s="269">
        <f>SUM(K17:K18)</f>
        <v>-31988615.930000003</v>
      </c>
      <c r="L19" s="269"/>
      <c r="M19" s="269">
        <f>SUM(M17:M18)</f>
        <v>-6089845.3799999999</v>
      </c>
      <c r="N19" s="342"/>
      <c r="O19" s="342">
        <f>SUM(O17:O18)</f>
        <v>-65017286.650000006</v>
      </c>
      <c r="P19" s="269"/>
      <c r="Q19" s="269">
        <f>SUM(Q17:Q18)</f>
        <v>-22295471.829999998</v>
      </c>
      <c r="R19" s="269"/>
      <c r="S19" s="269">
        <f>SUM(S17:S18)</f>
        <v>-31315501.010000002</v>
      </c>
      <c r="T19" s="269"/>
      <c r="U19" s="269">
        <f>SUM(U17:U18)</f>
        <v>-6089845.3799999999</v>
      </c>
      <c r="V19" s="269"/>
      <c r="W19" s="269">
        <f>SUM(W17:W18)</f>
        <v>-59700818.220000006</v>
      </c>
    </row>
    <row r="20" spans="1:23" ht="28.5" customHeight="1">
      <c r="B20" s="332"/>
      <c r="C20" s="332" t="s">
        <v>712</v>
      </c>
      <c r="D20" s="332"/>
      <c r="E20" s="333"/>
      <c r="F20" s="332"/>
      <c r="G20" s="269">
        <f>Q20-3990333.48</f>
        <v>-25233630.960000001</v>
      </c>
      <c r="H20" s="338"/>
      <c r="I20" s="331">
        <v>-963098.52</v>
      </c>
      <c r="J20" s="269"/>
      <c r="K20" s="269">
        <f>S20-673114.92</f>
        <v>-25313551.040000003</v>
      </c>
      <c r="L20" s="269"/>
      <c r="M20" s="269">
        <f>U20</f>
        <v>-5431731.9500000002</v>
      </c>
      <c r="N20" s="342"/>
      <c r="O20" s="342">
        <f>SUM(G20:M20)</f>
        <v>-56942012.470000006</v>
      </c>
      <c r="P20" s="269"/>
      <c r="Q20" s="269">
        <v>-21243297.48</v>
      </c>
      <c r="R20" s="269"/>
      <c r="S20" s="269">
        <v>-24640436.120000001</v>
      </c>
      <c r="T20" s="269"/>
      <c r="U20" s="269">
        <v>-5431731.9500000002</v>
      </c>
      <c r="V20" s="269"/>
      <c r="W20" s="269">
        <f>SUM(Q20:U20)</f>
        <v>-51315465.550000004</v>
      </c>
    </row>
    <row r="21" spans="1:23" ht="28.5" customHeight="1">
      <c r="B21" s="343"/>
      <c r="C21" s="332" t="str">
        <f>C15</f>
        <v xml:space="preserve">ณ วันที่ 31 ธันวาคม 2564 </v>
      </c>
      <c r="D21" s="332"/>
      <c r="E21" s="333"/>
      <c r="F21" s="332"/>
      <c r="G21" s="346">
        <f>SUM(G19:G20)</f>
        <v>-51209357.780000001</v>
      </c>
      <c r="H21" s="338"/>
      <c r="I21" s="346">
        <f>SUM(I19:I20)</f>
        <v>-1926197.04</v>
      </c>
      <c r="J21" s="269"/>
      <c r="K21" s="346">
        <f>SUM(K19:K20)</f>
        <v>-57302166.970000006</v>
      </c>
      <c r="L21" s="269"/>
      <c r="M21" s="346">
        <f>SUM(M19:M20)</f>
        <v>-11521577.33</v>
      </c>
      <c r="N21" s="342"/>
      <c r="O21" s="346">
        <f>SUM(O19:O20)</f>
        <v>-121959299.12</v>
      </c>
      <c r="P21" s="269"/>
      <c r="Q21" s="346">
        <f>SUM(Q19:Q20)</f>
        <v>-43538769.310000002</v>
      </c>
      <c r="R21" s="269"/>
      <c r="S21" s="346">
        <f>SUM(S19:S20)</f>
        <v>-55955937.130000003</v>
      </c>
      <c r="T21" s="269"/>
      <c r="U21" s="346">
        <f>SUM(U19:U20)</f>
        <v>-11521577.33</v>
      </c>
      <c r="V21" s="269"/>
      <c r="W21" s="346">
        <f>SUM(W19:W20)</f>
        <v>-111016283.77000001</v>
      </c>
    </row>
    <row r="22" spans="1:23" ht="28.5" customHeight="1">
      <c r="B22" s="332" t="s">
        <v>713</v>
      </c>
      <c r="C22" s="332"/>
      <c r="D22" s="332"/>
      <c r="E22" s="333"/>
      <c r="F22" s="332"/>
      <c r="G22" s="331"/>
      <c r="H22" s="338"/>
      <c r="I22" s="331"/>
      <c r="J22" s="338"/>
      <c r="K22" s="331"/>
      <c r="L22" s="338"/>
      <c r="M22" s="331"/>
      <c r="N22" s="342"/>
      <c r="O22" s="342"/>
      <c r="P22" s="342"/>
      <c r="Q22" s="342"/>
      <c r="R22" s="342"/>
      <c r="S22" s="342"/>
      <c r="T22" s="342"/>
      <c r="U22" s="342"/>
      <c r="V22" s="342"/>
      <c r="W22" s="342"/>
    </row>
    <row r="23" spans="1:23" ht="28.5" customHeight="1" thickBot="1">
      <c r="B23" s="332"/>
      <c r="C23" s="332" t="str">
        <f>C12</f>
        <v>ณ วันที่ 31 ธันวาคม 2563</v>
      </c>
      <c r="D23" s="332"/>
      <c r="E23" s="333"/>
      <c r="F23" s="332"/>
      <c r="G23" s="342"/>
      <c r="H23" s="338"/>
      <c r="I23" s="342"/>
      <c r="J23" s="338"/>
      <c r="K23" s="331"/>
      <c r="L23" s="338"/>
      <c r="M23" s="331"/>
      <c r="N23" s="342"/>
      <c r="O23" s="347">
        <f>+O12+O19</f>
        <v>63033254.36999999</v>
      </c>
      <c r="P23" s="342"/>
      <c r="Q23" s="342"/>
      <c r="R23" s="342"/>
      <c r="S23" s="342"/>
      <c r="T23" s="342"/>
      <c r="U23" s="342"/>
      <c r="V23" s="342"/>
      <c r="W23" s="347">
        <f>+W12+W19</f>
        <v>55079219.18</v>
      </c>
    </row>
    <row r="24" spans="1:23" ht="28.5" customHeight="1" thickTop="1" thickBot="1">
      <c r="B24" s="332"/>
      <c r="C24" s="332" t="str">
        <f>C15</f>
        <v xml:space="preserve">ณ วันที่ 31 ธันวาคม 2564 </v>
      </c>
      <c r="D24" s="332"/>
      <c r="E24" s="333"/>
      <c r="F24" s="332"/>
      <c r="G24" s="342"/>
      <c r="H24" s="338"/>
      <c r="I24" s="342"/>
      <c r="J24" s="338"/>
      <c r="K24" s="331"/>
      <c r="L24" s="338"/>
      <c r="M24" s="331"/>
      <c r="N24" s="342"/>
      <c r="O24" s="347">
        <f>+O15+O21</f>
        <v>58913722.659999996</v>
      </c>
      <c r="P24" s="342"/>
      <c r="Q24" s="342"/>
      <c r="R24" s="342"/>
      <c r="S24" s="342"/>
      <c r="T24" s="342"/>
      <c r="U24" s="342"/>
      <c r="V24" s="342"/>
      <c r="W24" s="347">
        <f>+W15+W21</f>
        <v>42154909.969999999</v>
      </c>
    </row>
    <row r="25" spans="1:23" ht="28.5" customHeight="1" thickTop="1"/>
    <row r="27" spans="1:23" ht="28.5" customHeight="1">
      <c r="A27" s="242"/>
      <c r="B27" s="62"/>
      <c r="D27" s="57"/>
      <c r="E27" s="38"/>
      <c r="F27" s="38"/>
      <c r="G27" s="38"/>
      <c r="H27" s="38"/>
      <c r="I27" s="56" t="s">
        <v>27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</row>
    <row r="28" spans="1:23" ht="28.5" customHeight="1">
      <c r="A28" s="242"/>
      <c r="B28" s="62"/>
      <c r="D28" s="57"/>
      <c r="E28" s="38"/>
      <c r="F28" s="38"/>
      <c r="G28" s="38"/>
      <c r="H28" s="38"/>
      <c r="I28" s="93" t="s">
        <v>459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</row>
  </sheetData>
  <mergeCells count="3">
    <mergeCell ref="A1:W1"/>
    <mergeCell ref="Q6:W6"/>
    <mergeCell ref="G6:O6"/>
  </mergeCells>
  <pageMargins left="0.86614173228346458" right="0.39370078740157483" top="0.49" bottom="0.37" header="0.31496062992125984" footer="0.22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A16" zoomScale="70" zoomScaleNormal="70" zoomScaleSheetLayoutView="90" workbookViewId="0">
      <selection activeCell="M26" sqref="M26"/>
    </sheetView>
  </sheetViews>
  <sheetFormatPr defaultColWidth="9.140625" defaultRowHeight="28.5" customHeight="1"/>
  <cols>
    <col min="1" max="1" width="7.140625" style="1" customWidth="1"/>
    <col min="2" max="2" width="9.140625" style="1" customWidth="1"/>
    <col min="3" max="3" width="7.85546875" style="1" customWidth="1"/>
    <col min="4" max="4" width="5.85546875" style="1" customWidth="1"/>
    <col min="5" max="5" width="14.5703125" style="1" customWidth="1"/>
    <col min="6" max="6" width="0.85546875" style="1" customWidth="1"/>
    <col min="7" max="7" width="14.5703125" style="1" customWidth="1"/>
    <col min="8" max="8" width="0.85546875" style="1" customWidth="1"/>
    <col min="9" max="9" width="14.5703125" style="1" customWidth="1"/>
    <col min="10" max="10" width="0.85546875" style="1" customWidth="1"/>
    <col min="11" max="11" width="14.5703125" style="1" customWidth="1"/>
    <col min="12" max="12" width="0.85546875" style="1" customWidth="1"/>
    <col min="13" max="13" width="14.5703125" style="1" customWidth="1"/>
    <col min="14" max="14" width="0.7109375" style="1" customWidth="1"/>
    <col min="15" max="15" width="14.5703125" style="1" customWidth="1"/>
    <col min="16" max="16" width="1.42578125" style="1" customWidth="1"/>
    <col min="17" max="16384" width="9.140625" style="1"/>
  </cols>
  <sheetData>
    <row r="1" spans="1:15" ht="28.5" customHeight="1">
      <c r="A1" s="559" t="s">
        <v>714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</row>
    <row r="3" spans="1:15" s="71" customFormat="1" ht="28.5" customHeight="1">
      <c r="A3" s="33" t="s">
        <v>715</v>
      </c>
      <c r="B3" s="33"/>
      <c r="C3" s="33"/>
      <c r="D3" s="33"/>
      <c r="E3" s="33"/>
      <c r="F3" s="34"/>
      <c r="G3" s="33"/>
      <c r="H3" s="34"/>
      <c r="I3" s="33"/>
      <c r="J3" s="34"/>
    </row>
    <row r="4" spans="1:15" s="71" customFormat="1" ht="28.5" customHeight="1">
      <c r="A4" s="2" t="s">
        <v>716</v>
      </c>
      <c r="B4" s="33"/>
      <c r="C4" s="33"/>
      <c r="D4" s="33"/>
      <c r="E4" s="33"/>
      <c r="F4" s="34"/>
      <c r="G4" s="33"/>
      <c r="H4" s="34"/>
      <c r="I4" s="33"/>
      <c r="J4" s="34"/>
    </row>
    <row r="5" spans="1:15" s="71" customFormat="1" ht="28.5" customHeight="1">
      <c r="A5" s="33"/>
      <c r="B5" s="33"/>
      <c r="C5" s="33"/>
      <c r="D5" s="33"/>
      <c r="E5" s="33"/>
      <c r="G5" s="33"/>
      <c r="I5" s="33"/>
      <c r="J5" s="33"/>
      <c r="O5" s="80" t="s">
        <v>446</v>
      </c>
    </row>
    <row r="6" spans="1:15" s="71" customFormat="1" ht="28.5" customHeight="1">
      <c r="A6" s="33"/>
      <c r="B6" s="33"/>
      <c r="C6" s="33"/>
      <c r="D6" s="33"/>
      <c r="E6" s="560" t="s">
        <v>447</v>
      </c>
      <c r="F6" s="560"/>
      <c r="G6" s="560"/>
      <c r="H6" s="560"/>
      <c r="I6" s="560"/>
      <c r="J6" s="33"/>
      <c r="K6" s="560" t="s">
        <v>448</v>
      </c>
      <c r="L6" s="560"/>
      <c r="M6" s="560"/>
      <c r="N6" s="560"/>
      <c r="O6" s="560"/>
    </row>
    <row r="7" spans="1:15" s="71" customFormat="1" ht="28.5" customHeight="1">
      <c r="A7" s="33"/>
      <c r="B7" s="33"/>
      <c r="C7" s="33"/>
      <c r="D7" s="33"/>
      <c r="E7" s="81" t="s">
        <v>717</v>
      </c>
      <c r="F7" s="82"/>
      <c r="G7" s="81" t="s">
        <v>717</v>
      </c>
      <c r="H7" s="82"/>
      <c r="I7" s="81" t="s">
        <v>458</v>
      </c>
      <c r="J7" s="81"/>
      <c r="K7" s="83" t="s">
        <v>717</v>
      </c>
      <c r="L7" s="82"/>
      <c r="M7" s="81" t="s">
        <v>717</v>
      </c>
      <c r="N7" s="82"/>
      <c r="O7" s="81" t="s">
        <v>458</v>
      </c>
    </row>
    <row r="8" spans="1:15" s="71" customFormat="1" ht="28.5" customHeight="1">
      <c r="A8" s="33"/>
      <c r="B8" s="33"/>
      <c r="C8" s="33"/>
      <c r="D8" s="33"/>
      <c r="E8" s="81" t="s">
        <v>718</v>
      </c>
      <c r="F8" s="82"/>
      <c r="G8" s="81" t="s">
        <v>718</v>
      </c>
      <c r="H8" s="82"/>
      <c r="I8" s="81"/>
      <c r="J8" s="81"/>
      <c r="K8" s="81" t="s">
        <v>718</v>
      </c>
      <c r="L8" s="82"/>
      <c r="M8" s="81" t="s">
        <v>718</v>
      </c>
      <c r="N8" s="82"/>
      <c r="O8" s="81"/>
    </row>
    <row r="9" spans="1:15" s="71" customFormat="1" ht="28.5" customHeight="1">
      <c r="A9" s="33"/>
      <c r="B9" s="33"/>
      <c r="C9" s="33"/>
      <c r="D9" s="33"/>
      <c r="E9" s="523"/>
      <c r="F9" s="82"/>
      <c r="G9" s="523" t="s">
        <v>719</v>
      </c>
      <c r="H9" s="82"/>
      <c r="I9" s="523"/>
      <c r="J9" s="81"/>
      <c r="K9" s="523"/>
      <c r="L9" s="82"/>
      <c r="M9" s="523" t="s">
        <v>719</v>
      </c>
      <c r="N9" s="82"/>
      <c r="O9" s="523"/>
    </row>
    <row r="10" spans="1:15" s="71" customFormat="1" ht="28.5" customHeight="1">
      <c r="A10" s="33" t="s">
        <v>707</v>
      </c>
      <c r="B10" s="33"/>
      <c r="C10" s="33"/>
      <c r="D10" s="33"/>
      <c r="E10" s="33"/>
      <c r="G10" s="33"/>
      <c r="I10" s="33"/>
      <c r="J10" s="33"/>
      <c r="K10" s="33"/>
      <c r="M10" s="33"/>
      <c r="O10" s="33"/>
    </row>
    <row r="11" spans="1:15" s="71" customFormat="1" ht="28.5" customHeight="1">
      <c r="A11" s="33"/>
      <c r="B11" s="33" t="s">
        <v>708</v>
      </c>
      <c r="C11" s="33"/>
      <c r="D11" s="33"/>
      <c r="E11" s="72">
        <v>21079287.359999999</v>
      </c>
      <c r="G11" s="72">
        <v>288000</v>
      </c>
      <c r="I11" s="72">
        <f t="shared" ref="I11:I14" si="0">SUM(E11:G11)</f>
        <v>21367287.359999999</v>
      </c>
      <c r="J11" s="4"/>
      <c r="K11" s="72">
        <v>14255323.839999998</v>
      </c>
      <c r="M11" s="72">
        <v>288000</v>
      </c>
      <c r="O11" s="72">
        <f>SUM(K11:M11)</f>
        <v>14543323.839999998</v>
      </c>
    </row>
    <row r="12" spans="1:15" s="71" customFormat="1" ht="28.5" customHeight="1">
      <c r="A12" s="33"/>
      <c r="B12" s="33" t="s">
        <v>720</v>
      </c>
      <c r="C12" s="33"/>
      <c r="D12" s="33"/>
      <c r="E12" s="72">
        <f>+K12+51039+341308.8</f>
        <v>1340187.8</v>
      </c>
      <c r="G12" s="72">
        <v>0</v>
      </c>
      <c r="I12" s="72">
        <f>SUM(E12:G12)</f>
        <v>1340187.8</v>
      </c>
      <c r="J12" s="4"/>
      <c r="K12" s="72">
        <f>1235840-288000</f>
        <v>947840</v>
      </c>
      <c r="M12" s="72">
        <v>0</v>
      </c>
      <c r="O12" s="72">
        <f>SUM(K12:M12)</f>
        <v>947840</v>
      </c>
    </row>
    <row r="13" spans="1:15" s="71" customFormat="1" ht="28.5" customHeight="1">
      <c r="A13" s="33"/>
      <c r="B13" s="33" t="s">
        <v>683</v>
      </c>
      <c r="C13" s="33"/>
      <c r="D13" s="33"/>
      <c r="E13" s="72">
        <f>+K13</f>
        <v>288000</v>
      </c>
      <c r="G13" s="72">
        <f>+M13</f>
        <v>-288000</v>
      </c>
      <c r="I13" s="72">
        <f t="shared" si="0"/>
        <v>0</v>
      </c>
      <c r="J13" s="4"/>
      <c r="K13" s="72">
        <v>288000</v>
      </c>
      <c r="M13" s="72">
        <v>-288000</v>
      </c>
      <c r="O13" s="72">
        <f t="shared" ref="O13:O14" si="1">SUM(K13:M13)</f>
        <v>0</v>
      </c>
    </row>
    <row r="14" spans="1:15" s="71" customFormat="1" ht="28.5" customHeight="1">
      <c r="A14" s="33"/>
      <c r="B14" s="33" t="s">
        <v>721</v>
      </c>
      <c r="C14" s="33"/>
      <c r="D14" s="33"/>
      <c r="E14" s="72">
        <v>-10000</v>
      </c>
      <c r="G14" s="72">
        <v>0</v>
      </c>
      <c r="I14" s="72">
        <f t="shared" si="0"/>
        <v>-10000</v>
      </c>
      <c r="J14" s="4"/>
      <c r="K14" s="72">
        <v>0</v>
      </c>
      <c r="M14" s="72">
        <v>0</v>
      </c>
      <c r="O14" s="72">
        <f t="shared" si="1"/>
        <v>0</v>
      </c>
    </row>
    <row r="15" spans="1:15" s="71" customFormat="1" ht="28.5" customHeight="1">
      <c r="A15" s="33"/>
      <c r="B15" s="33" t="s">
        <v>709</v>
      </c>
      <c r="C15" s="33"/>
      <c r="D15" s="33"/>
      <c r="E15" s="73">
        <f>SUM(E11:E14)</f>
        <v>22697475.16</v>
      </c>
      <c r="G15" s="73">
        <f>SUM(G11:G14)</f>
        <v>0</v>
      </c>
      <c r="I15" s="73">
        <f>SUM(I11:I14)</f>
        <v>22697475.16</v>
      </c>
      <c r="J15" s="4"/>
      <c r="K15" s="73">
        <f>SUM(K11:K14)</f>
        <v>15491163.839999998</v>
      </c>
      <c r="M15" s="73">
        <f>SUM(M11:M14)</f>
        <v>0</v>
      </c>
      <c r="O15" s="73">
        <f>SUM(O11:O14)</f>
        <v>15491163.839999998</v>
      </c>
    </row>
    <row r="16" spans="1:15" s="71" customFormat="1" ht="28.5" customHeight="1">
      <c r="A16" s="33"/>
      <c r="B16" s="33" t="s">
        <v>720</v>
      </c>
      <c r="C16" s="33"/>
      <c r="D16" s="33"/>
      <c r="E16" s="72">
        <f>+K16+56300</f>
        <v>1502090</v>
      </c>
      <c r="G16" s="72">
        <v>0</v>
      </c>
      <c r="I16" s="72">
        <f>SUM(E16:G16)</f>
        <v>1502090</v>
      </c>
      <c r="J16" s="4"/>
      <c r="K16" s="72">
        <v>1445790</v>
      </c>
      <c r="M16" s="72">
        <v>0</v>
      </c>
      <c r="O16" s="72">
        <f>SUM(K16:M16)</f>
        <v>1445790</v>
      </c>
    </row>
    <row r="17" spans="1:15" s="71" customFormat="1" ht="28.5" customHeight="1">
      <c r="A17" s="33"/>
      <c r="B17" s="33" t="s">
        <v>722</v>
      </c>
      <c r="C17" s="84"/>
      <c r="D17" s="84"/>
      <c r="E17" s="85">
        <f>SUM(E15:E16)</f>
        <v>24199565.16</v>
      </c>
      <c r="G17" s="85">
        <f>SUM(G15:G16)</f>
        <v>0</v>
      </c>
      <c r="I17" s="85">
        <f>SUM(I15:I16)</f>
        <v>24199565.16</v>
      </c>
      <c r="J17" s="4"/>
      <c r="K17" s="85">
        <f>SUM(K15:K16)</f>
        <v>16936953.839999996</v>
      </c>
      <c r="M17" s="85">
        <f>SUM(M15:M16)</f>
        <v>0</v>
      </c>
      <c r="O17" s="85">
        <f>SUM(O15:O16)</f>
        <v>16936953.839999996</v>
      </c>
    </row>
    <row r="18" spans="1:15" s="71" customFormat="1" ht="28.5" customHeight="1">
      <c r="A18" s="33" t="s">
        <v>711</v>
      </c>
      <c r="B18" s="33"/>
      <c r="C18" s="33"/>
      <c r="D18" s="33"/>
      <c r="E18" s="4"/>
      <c r="G18" s="4"/>
      <c r="I18" s="4"/>
      <c r="J18" s="4"/>
      <c r="K18" s="72"/>
      <c r="M18" s="4"/>
      <c r="O18" s="4"/>
    </row>
    <row r="19" spans="1:15" s="71" customFormat="1" ht="28.5" customHeight="1">
      <c r="A19" s="33"/>
      <c r="B19" s="33" t="str">
        <f>+B11</f>
        <v>ณ วันที่ 1 มกราคม 2563</v>
      </c>
      <c r="C19" s="33"/>
      <c r="D19" s="33"/>
      <c r="E19" s="72">
        <v>-15043483.959999999</v>
      </c>
      <c r="G19" s="72">
        <v>0</v>
      </c>
      <c r="I19" s="72">
        <f>SUM(E19:G19)</f>
        <v>-15043483.959999999</v>
      </c>
      <c r="J19" s="4"/>
      <c r="K19" s="72">
        <v>-12188437.150000002</v>
      </c>
      <c r="M19" s="72">
        <v>0</v>
      </c>
      <c r="O19" s="72">
        <f>SUM(K19:M19)</f>
        <v>-12188437.150000002</v>
      </c>
    </row>
    <row r="20" spans="1:15" s="71" customFormat="1" ht="28.5" customHeight="1">
      <c r="A20" s="33"/>
      <c r="B20" s="33" t="s">
        <v>712</v>
      </c>
      <c r="C20" s="33"/>
      <c r="D20" s="33"/>
      <c r="E20" s="72">
        <f>+K20-494575.16-202674.5</f>
        <v>-1612162.45</v>
      </c>
      <c r="G20" s="72">
        <v>0</v>
      </c>
      <c r="I20" s="72">
        <f>SUM(E20:G20)</f>
        <v>-1612162.45</v>
      </c>
      <c r="J20" s="4"/>
      <c r="K20" s="72">
        <f>-914912.79</f>
        <v>-914912.79</v>
      </c>
      <c r="M20" s="72">
        <v>0</v>
      </c>
      <c r="O20" s="72">
        <f t="shared" ref="O20:O21" si="2">SUM(K20:M20)</f>
        <v>-914912.79</v>
      </c>
    </row>
    <row r="21" spans="1:15" s="71" customFormat="1" ht="28.5" customHeight="1">
      <c r="A21" s="33"/>
      <c r="B21" s="33" t="s">
        <v>721</v>
      </c>
      <c r="C21" s="33"/>
      <c r="D21" s="33"/>
      <c r="E21" s="72">
        <v>9999</v>
      </c>
      <c r="G21" s="72">
        <v>0</v>
      </c>
      <c r="I21" s="72">
        <f>SUM(E21:G21)</f>
        <v>9999</v>
      </c>
      <c r="J21" s="4"/>
      <c r="K21" s="72">
        <v>0</v>
      </c>
      <c r="M21" s="72">
        <v>0</v>
      </c>
      <c r="O21" s="72">
        <f t="shared" si="2"/>
        <v>0</v>
      </c>
    </row>
    <row r="22" spans="1:15" s="71" customFormat="1" ht="28.5" customHeight="1">
      <c r="A22" s="33"/>
      <c r="B22" s="33" t="str">
        <f>+B15</f>
        <v>ณ วันที่ 31 ธันวาคม 2563</v>
      </c>
      <c r="C22" s="33"/>
      <c r="D22" s="33"/>
      <c r="E22" s="73">
        <f>SUM(E19:E21)</f>
        <v>-16645647.409999998</v>
      </c>
      <c r="G22" s="73">
        <f>SUM(G19:G21)</f>
        <v>0</v>
      </c>
      <c r="I22" s="73">
        <f>SUM(I19:I21)</f>
        <v>-16645647.409999998</v>
      </c>
      <c r="J22" s="4"/>
      <c r="K22" s="73">
        <f>SUM(K19:K21)</f>
        <v>-13103349.940000001</v>
      </c>
      <c r="M22" s="73">
        <f>SUM(M19:M21)</f>
        <v>0</v>
      </c>
      <c r="O22" s="73">
        <f>SUM(O19:O21)</f>
        <v>-13103349.940000001</v>
      </c>
    </row>
    <row r="23" spans="1:15" s="71" customFormat="1" ht="28.5" customHeight="1">
      <c r="A23" s="33"/>
      <c r="B23" s="33" t="s">
        <v>712</v>
      </c>
      <c r="C23" s="33"/>
      <c r="D23" s="33"/>
      <c r="E23" s="72">
        <f>+K23-206607.34-466989.9</f>
        <v>-1823262.5500000003</v>
      </c>
      <c r="G23" s="72">
        <v>0</v>
      </c>
      <c r="I23" s="72">
        <f>SUM(E23:G23)</f>
        <v>-1823262.5500000003</v>
      </c>
      <c r="J23" s="4"/>
      <c r="K23" s="72">
        <v>-1149665.31</v>
      </c>
      <c r="M23" s="72">
        <v>0</v>
      </c>
      <c r="O23" s="72">
        <f t="shared" ref="O23" si="3">SUM(K23:M23)</f>
        <v>-1149665.31</v>
      </c>
    </row>
    <row r="24" spans="1:15" s="71" customFormat="1" ht="28.5" customHeight="1">
      <c r="A24" s="84"/>
      <c r="B24" s="33" t="str">
        <f>B17</f>
        <v>ณ วันที่ 31 ธันวาคม 2564</v>
      </c>
      <c r="C24" s="33"/>
      <c r="D24" s="33"/>
      <c r="E24" s="85">
        <f>SUM(E22:E23)</f>
        <v>-18468909.959999997</v>
      </c>
      <c r="G24" s="85">
        <f>SUM(G22:G23)</f>
        <v>0</v>
      </c>
      <c r="I24" s="85">
        <f>SUM(I22:I23)</f>
        <v>-18468909.959999997</v>
      </c>
      <c r="J24" s="4"/>
      <c r="K24" s="85">
        <f>SUM(K22:K23)</f>
        <v>-14253015.250000002</v>
      </c>
      <c r="M24" s="85">
        <f>SUM(M22:M23)</f>
        <v>0</v>
      </c>
      <c r="O24" s="85">
        <f>SUM(O22:O23)</f>
        <v>-14253015.250000002</v>
      </c>
    </row>
    <row r="25" spans="1:15" s="71" customFormat="1" ht="28.5" customHeight="1">
      <c r="A25" s="33" t="s">
        <v>713</v>
      </c>
      <c r="B25" s="33"/>
      <c r="C25" s="33"/>
      <c r="D25" s="33"/>
      <c r="E25" s="72"/>
      <c r="G25" s="72"/>
      <c r="I25" s="72"/>
      <c r="J25" s="4"/>
      <c r="K25" s="72"/>
      <c r="M25" s="72"/>
      <c r="O25" s="72"/>
    </row>
    <row r="26" spans="1:15" s="71" customFormat="1" ht="28.5" customHeight="1" thickBot="1">
      <c r="A26" s="33"/>
      <c r="B26" s="33" t="str">
        <f>B15</f>
        <v>ณ วันที่ 31 ธันวาคม 2563</v>
      </c>
      <c r="C26" s="33"/>
      <c r="D26" s="33"/>
      <c r="E26" s="86">
        <f>+E15+E22</f>
        <v>6051827.7500000019</v>
      </c>
      <c r="G26" s="86">
        <f>+G15+G22</f>
        <v>0</v>
      </c>
      <c r="I26" s="86">
        <f>+I15+I22</f>
        <v>6051827.7500000019</v>
      </c>
      <c r="J26" s="4"/>
      <c r="K26" s="86">
        <f>+K15+K22</f>
        <v>2387813.8999999966</v>
      </c>
      <c r="M26" s="86">
        <f>+M15+M22</f>
        <v>0</v>
      </c>
      <c r="O26" s="86">
        <f>+O15+O22</f>
        <v>2387813.8999999966</v>
      </c>
    </row>
    <row r="27" spans="1:15" s="71" customFormat="1" ht="28.5" customHeight="1" thickTop="1" thickBot="1">
      <c r="A27" s="33"/>
      <c r="B27" s="33" t="str">
        <f>B17</f>
        <v>ณ วันที่ 31 ธันวาคม 2564</v>
      </c>
      <c r="C27" s="33"/>
      <c r="D27" s="33"/>
      <c r="E27" s="86">
        <f>+E17+E24</f>
        <v>5730655.200000003</v>
      </c>
      <c r="G27" s="86">
        <f>+G17+G24</f>
        <v>0</v>
      </c>
      <c r="I27" s="86">
        <f>+I17+I24</f>
        <v>5730655.200000003</v>
      </c>
      <c r="J27" s="4"/>
      <c r="K27" s="86">
        <f>+K17+K24</f>
        <v>2683938.5899999943</v>
      </c>
      <c r="M27" s="86">
        <f>+M17+M24</f>
        <v>0</v>
      </c>
      <c r="O27" s="86">
        <f>+O17+O24</f>
        <v>2683938.5899999943</v>
      </c>
    </row>
    <row r="28" spans="1:15" s="71" customFormat="1" ht="31.5" customHeight="1" thickTop="1">
      <c r="A28" s="33" t="s">
        <v>723</v>
      </c>
      <c r="B28" s="33"/>
      <c r="D28" s="33"/>
      <c r="E28" s="72"/>
      <c r="F28" s="33"/>
      <c r="G28" s="72"/>
      <c r="H28" s="33"/>
      <c r="I28" s="72">
        <v>1612162.45</v>
      </c>
      <c r="J28" s="4"/>
      <c r="K28" s="72"/>
      <c r="M28" s="4"/>
      <c r="N28" s="4"/>
      <c r="O28" s="72">
        <v>914912.79</v>
      </c>
    </row>
    <row r="29" spans="1:15" s="71" customFormat="1" ht="28.5" customHeight="1">
      <c r="A29" s="33" t="s">
        <v>724</v>
      </c>
      <c r="B29" s="33"/>
      <c r="D29" s="33"/>
      <c r="E29" s="72"/>
      <c r="F29" s="33"/>
      <c r="G29" s="72"/>
      <c r="H29" s="33"/>
      <c r="I29" s="72">
        <f>-I23</f>
        <v>1823262.5500000003</v>
      </c>
      <c r="J29" s="4"/>
      <c r="M29" s="4"/>
      <c r="N29" s="4"/>
      <c r="O29" s="72">
        <f>-O23</f>
        <v>1149665.31</v>
      </c>
    </row>
    <row r="30" spans="1:15" s="71" customFormat="1" ht="28.5" customHeight="1">
      <c r="A30" s="33"/>
      <c r="B30" s="33"/>
      <c r="D30" s="33"/>
      <c r="E30" s="72"/>
      <c r="F30" s="72"/>
      <c r="G30" s="72"/>
      <c r="H30" s="33"/>
      <c r="I30" s="72"/>
      <c r="J30" s="4"/>
      <c r="M30" s="4"/>
      <c r="N30" s="4"/>
      <c r="O30" s="72"/>
    </row>
    <row r="31" spans="1:15" s="71" customFormat="1" ht="28.5" customHeight="1">
      <c r="A31" s="33"/>
      <c r="B31" s="33"/>
      <c r="D31" s="33"/>
      <c r="E31" s="72"/>
      <c r="F31" s="33"/>
      <c r="G31" s="72"/>
      <c r="H31" s="33"/>
      <c r="I31" s="72"/>
      <c r="J31" s="4"/>
      <c r="M31" s="4"/>
      <c r="N31" s="4"/>
      <c r="O31" s="72"/>
    </row>
    <row r="32" spans="1:15" s="71" customFormat="1" ht="28.5" customHeight="1">
      <c r="A32" s="33"/>
      <c r="B32" s="33"/>
      <c r="D32" s="33"/>
      <c r="E32" s="72"/>
      <c r="F32" s="33"/>
      <c r="G32" s="72"/>
      <c r="H32" s="33"/>
      <c r="I32" s="72"/>
      <c r="J32" s="4"/>
      <c r="M32" s="4"/>
      <c r="N32" s="4"/>
      <c r="O32" s="72"/>
    </row>
    <row r="33" spans="1:11" s="71" customFormat="1" ht="28.5" customHeight="1">
      <c r="A33" s="1"/>
      <c r="B33" s="1"/>
      <c r="D33" s="41" t="s">
        <v>27</v>
      </c>
      <c r="E33" s="2"/>
      <c r="F33" s="2"/>
      <c r="G33" s="2"/>
      <c r="H33" s="2"/>
      <c r="I33" s="2"/>
      <c r="J33" s="84"/>
      <c r="K33" s="87"/>
    </row>
    <row r="34" spans="1:11" ht="28.5" customHeight="1">
      <c r="D34" s="42" t="s">
        <v>28</v>
      </c>
      <c r="E34" s="2"/>
      <c r="F34" s="2"/>
      <c r="G34" s="2"/>
      <c r="H34" s="2"/>
      <c r="I34" s="2"/>
      <c r="J34" s="2"/>
      <c r="K34" s="2"/>
    </row>
  </sheetData>
  <mergeCells count="3">
    <mergeCell ref="A1:O1"/>
    <mergeCell ref="E6:I6"/>
    <mergeCell ref="K6:O6"/>
  </mergeCells>
  <pageMargins left="0.78740157480314965" right="0.35" top="0.78740157480314965" bottom="0.39370078740157483" header="0.31496062992125984" footer="0.35433070866141736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9"/>
  <sheetViews>
    <sheetView topLeftCell="A52" zoomScale="90" zoomScaleNormal="90" zoomScaleSheetLayoutView="80" workbookViewId="0">
      <selection activeCell="F61" sqref="F61"/>
    </sheetView>
  </sheetViews>
  <sheetFormatPr defaultColWidth="9.140625" defaultRowHeight="25.35" customHeight="1"/>
  <cols>
    <col min="1" max="1" width="6" style="1" customWidth="1"/>
    <col min="2" max="2" width="9.140625" style="1" customWidth="1"/>
    <col min="3" max="3" width="18.85546875" style="1" customWidth="1"/>
    <col min="4" max="4" width="14.5703125" style="1" customWidth="1"/>
    <col min="5" max="5" width="0.85546875" style="1" customWidth="1"/>
    <col min="6" max="6" width="15.28515625" style="1" bestFit="1" customWidth="1"/>
    <col min="7" max="7" width="0.85546875" style="1" customWidth="1"/>
    <col min="8" max="8" width="14.85546875" style="1" customWidth="1"/>
    <col min="9" max="9" width="0.85546875" style="1" customWidth="1"/>
    <col min="10" max="10" width="16.140625" style="1" bestFit="1" customWidth="1"/>
    <col min="11" max="11" width="0.85546875" style="1" customWidth="1"/>
    <col min="12" max="12" width="14.85546875" style="1" customWidth="1"/>
    <col min="13" max="13" width="1.5703125" style="1" customWidth="1"/>
    <col min="14" max="14" width="12.42578125" style="1" bestFit="1" customWidth="1"/>
    <col min="15" max="16384" width="9.140625" style="1"/>
  </cols>
  <sheetData>
    <row r="1" spans="1:12" ht="27" customHeight="1">
      <c r="A1" s="561" t="s">
        <v>725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</row>
    <row r="2" spans="1:12" ht="27" customHeight="1"/>
    <row r="3" spans="1:12" ht="27" customHeight="1">
      <c r="A3" s="348" t="s">
        <v>726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</row>
    <row r="4" spans="1:12" ht="27" customHeight="1">
      <c r="B4" s="1" t="s">
        <v>727</v>
      </c>
    </row>
    <row r="5" spans="1:12" ht="27" customHeight="1">
      <c r="L5" s="273" t="s">
        <v>511</v>
      </c>
    </row>
    <row r="6" spans="1:12" ht="27" customHeight="1">
      <c r="F6" s="286"/>
      <c r="G6" s="517" t="s">
        <v>447</v>
      </c>
      <c r="H6" s="517"/>
      <c r="I6" s="287"/>
      <c r="J6" s="286"/>
      <c r="K6" s="517" t="s">
        <v>448</v>
      </c>
      <c r="L6" s="286"/>
    </row>
    <row r="7" spans="1:12" ht="27" customHeight="1">
      <c r="F7" s="249" t="s">
        <v>134</v>
      </c>
      <c r="G7" s="202"/>
      <c r="H7" s="249" t="s">
        <v>135</v>
      </c>
      <c r="I7" s="524"/>
      <c r="J7" s="288" t="str">
        <f>+F7</f>
        <v>2564</v>
      </c>
      <c r="K7" s="288"/>
      <c r="L7" s="288" t="str">
        <f>+H7</f>
        <v>2563</v>
      </c>
    </row>
    <row r="8" spans="1:12" ht="27" customHeight="1">
      <c r="B8" s="350" t="s">
        <v>728</v>
      </c>
    </row>
    <row r="9" spans="1:12" ht="27" customHeight="1">
      <c r="B9" s="1" t="s">
        <v>729</v>
      </c>
    </row>
    <row r="10" spans="1:12" ht="27" customHeight="1">
      <c r="B10" s="1" t="s">
        <v>730</v>
      </c>
    </row>
    <row r="11" spans="1:12" ht="27" customHeight="1">
      <c r="B11" s="1" t="s">
        <v>731</v>
      </c>
      <c r="F11" s="510">
        <v>468275.06</v>
      </c>
      <c r="G11" s="510"/>
      <c r="H11" s="510">
        <v>3481578.59</v>
      </c>
      <c r="I11" s="510"/>
      <c r="J11" s="510">
        <v>180275.06</v>
      </c>
      <c r="K11" s="510"/>
      <c r="L11" s="510">
        <v>3063578.59</v>
      </c>
    </row>
    <row r="12" spans="1:12" ht="27" customHeight="1">
      <c r="B12" s="1" t="s">
        <v>729</v>
      </c>
      <c r="F12" s="510"/>
      <c r="G12" s="510"/>
      <c r="H12" s="510"/>
      <c r="I12" s="510"/>
      <c r="J12" s="510"/>
      <c r="K12" s="510"/>
      <c r="L12" s="510"/>
    </row>
    <row r="13" spans="1:12" ht="27" customHeight="1">
      <c r="B13" s="1" t="s">
        <v>732</v>
      </c>
      <c r="F13" s="510">
        <v>4814473.13</v>
      </c>
      <c r="G13" s="510"/>
      <c r="H13" s="510">
        <v>0</v>
      </c>
      <c r="I13" s="510"/>
      <c r="J13" s="510">
        <v>4814473.13</v>
      </c>
      <c r="K13" s="510"/>
      <c r="L13" s="510">
        <v>0</v>
      </c>
    </row>
    <row r="14" spans="1:12" ht="27" customHeight="1">
      <c r="B14" s="1" t="s">
        <v>733</v>
      </c>
      <c r="F14" s="510"/>
      <c r="G14" s="510"/>
      <c r="H14" s="510"/>
      <c r="I14" s="510"/>
      <c r="J14" s="510"/>
      <c r="K14" s="510"/>
      <c r="L14" s="510"/>
    </row>
    <row r="15" spans="1:12" ht="27" customHeight="1">
      <c r="B15" s="1" t="s">
        <v>734</v>
      </c>
      <c r="F15" s="510">
        <v>19995660.010000002</v>
      </c>
      <c r="G15" s="510"/>
      <c r="H15" s="510">
        <v>18578377.609999999</v>
      </c>
      <c r="I15" s="510"/>
      <c r="J15" s="510">
        <v>14696863</v>
      </c>
      <c r="K15" s="510"/>
      <c r="L15" s="510">
        <v>13415361.4</v>
      </c>
    </row>
    <row r="16" spans="1:12" ht="27" customHeight="1">
      <c r="B16" s="1" t="s">
        <v>735</v>
      </c>
      <c r="F16" s="510">
        <v>30990499.34</v>
      </c>
      <c r="G16" s="510"/>
      <c r="H16" s="510">
        <v>8529125.7400000002</v>
      </c>
      <c r="I16" s="510"/>
      <c r="J16" s="510">
        <v>30670499.34</v>
      </c>
      <c r="K16" s="510"/>
      <c r="L16" s="510">
        <v>8149125.7400000002</v>
      </c>
    </row>
    <row r="17" spans="1:12" ht="27" customHeight="1">
      <c r="B17" s="1" t="s">
        <v>736</v>
      </c>
      <c r="F17" s="432">
        <v>-11789060.32</v>
      </c>
      <c r="G17" s="510"/>
      <c r="H17" s="432">
        <v>-12612966.66</v>
      </c>
      <c r="I17" s="510"/>
      <c r="J17" s="432">
        <v>-8430981.9900000002</v>
      </c>
      <c r="K17" s="510"/>
      <c r="L17" s="432">
        <v>-11015843.84</v>
      </c>
    </row>
    <row r="18" spans="1:12" ht="27" customHeight="1">
      <c r="B18" s="1" t="s">
        <v>737</v>
      </c>
      <c r="F18" s="510">
        <v>12940858.440000001</v>
      </c>
      <c r="G18" s="510"/>
      <c r="H18" s="510">
        <v>13486398.449999999</v>
      </c>
      <c r="I18" s="510"/>
      <c r="J18" s="510">
        <v>9560685.1300000008</v>
      </c>
      <c r="K18" s="510"/>
      <c r="L18" s="510">
        <v>11846123.460000001</v>
      </c>
    </row>
    <row r="19" spans="1:12" ht="27" customHeight="1">
      <c r="B19" s="1" t="s">
        <v>738</v>
      </c>
      <c r="F19" s="510">
        <f>-2143899.25+966454.45+12248328.96+3665398.02-0.01</f>
        <v>14736282.17</v>
      </c>
      <c r="G19" s="510"/>
      <c r="H19" s="510">
        <v>16169873.220000001</v>
      </c>
      <c r="I19" s="510"/>
      <c r="J19" s="432">
        <f>-2085475.55-859209.6</f>
        <v>-2944685.15</v>
      </c>
      <c r="K19" s="510"/>
      <c r="L19" s="432">
        <f>-2085475.55-618684.29</f>
        <v>-2704159.84</v>
      </c>
    </row>
    <row r="20" spans="1:12" ht="27" customHeight="1" thickBot="1">
      <c r="C20" s="1" t="s">
        <v>739</v>
      </c>
      <c r="F20" s="511">
        <f>SUM(F11:F19)</f>
        <v>72156987.830000013</v>
      </c>
      <c r="G20" s="510"/>
      <c r="H20" s="511">
        <f>SUM(H11:H19)</f>
        <v>47632386.949999996</v>
      </c>
      <c r="I20" s="510"/>
      <c r="J20" s="511">
        <f>SUM(J11:J19)</f>
        <v>48547128.520000003</v>
      </c>
      <c r="K20" s="510"/>
      <c r="L20" s="511">
        <f>SUM(L11:L19)</f>
        <v>22754185.510000002</v>
      </c>
    </row>
    <row r="21" spans="1:12" s="62" customFormat="1" ht="27" customHeight="1" thickTop="1">
      <c r="A21" s="2" t="s">
        <v>740</v>
      </c>
      <c r="B21" s="2"/>
      <c r="C21" s="2"/>
      <c r="D21" s="33"/>
      <c r="E21" s="72"/>
      <c r="F21" s="35"/>
      <c r="G21" s="72"/>
      <c r="H21" s="35"/>
      <c r="I21" s="351"/>
      <c r="J21" s="293"/>
      <c r="K21" s="292"/>
      <c r="L21" s="38"/>
    </row>
    <row r="22" spans="1:12" s="62" customFormat="1" ht="27" customHeight="1">
      <c r="A22" s="2" t="s">
        <v>741</v>
      </c>
      <c r="B22" s="1"/>
      <c r="C22" s="2"/>
      <c r="D22" s="33"/>
      <c r="E22" s="72"/>
      <c r="F22" s="33"/>
      <c r="G22" s="72"/>
      <c r="H22" s="33"/>
      <c r="I22" s="351"/>
      <c r="J22" s="293"/>
      <c r="K22" s="292"/>
      <c r="L22" s="38"/>
    </row>
    <row r="23" spans="1:12" s="62" customFormat="1" ht="27" customHeight="1">
      <c r="A23" s="2" t="s">
        <v>742</v>
      </c>
      <c r="B23" s="2"/>
      <c r="C23" s="2"/>
      <c r="D23" s="33"/>
      <c r="E23" s="72"/>
      <c r="F23" s="33"/>
      <c r="G23" s="72"/>
      <c r="H23" s="33"/>
      <c r="I23" s="351"/>
      <c r="J23" s="293"/>
      <c r="K23" s="292"/>
      <c r="L23" s="38"/>
    </row>
    <row r="24" spans="1:12" ht="27" customHeight="1">
      <c r="A24" s="2" t="s">
        <v>743</v>
      </c>
      <c r="B24" s="352"/>
      <c r="C24" s="352"/>
      <c r="D24" s="352"/>
      <c r="E24" s="352"/>
      <c r="F24" s="352"/>
      <c r="G24" s="352"/>
      <c r="H24" s="352"/>
      <c r="I24" s="2"/>
      <c r="J24" s="352"/>
      <c r="K24" s="352"/>
      <c r="L24" s="352"/>
    </row>
    <row r="25" spans="1:12" ht="27" customHeight="1">
      <c r="A25" s="2" t="s">
        <v>744</v>
      </c>
      <c r="C25" s="352"/>
      <c r="D25" s="352"/>
      <c r="E25" s="352"/>
      <c r="F25" s="352"/>
      <c r="G25" s="352"/>
      <c r="H25" s="352"/>
      <c r="I25" s="353"/>
      <c r="J25" s="352"/>
      <c r="K25" s="352"/>
      <c r="L25" s="352"/>
    </row>
    <row r="26" spans="1:12" ht="27" customHeight="1">
      <c r="A26" s="2" t="s">
        <v>745</v>
      </c>
      <c r="B26" s="2"/>
      <c r="C26" s="352"/>
      <c r="D26" s="352"/>
      <c r="E26" s="352"/>
      <c r="F26" s="352"/>
      <c r="G26" s="352"/>
      <c r="H26" s="352"/>
      <c r="I26" s="353"/>
      <c r="J26" s="352"/>
      <c r="K26" s="352"/>
      <c r="L26" s="352"/>
    </row>
    <row r="27" spans="1:12" ht="27" customHeight="1">
      <c r="A27" s="2" t="s">
        <v>746</v>
      </c>
      <c r="B27" s="2"/>
      <c r="C27" s="352"/>
      <c r="D27" s="352"/>
      <c r="E27" s="352"/>
      <c r="F27" s="352"/>
      <c r="G27" s="352"/>
      <c r="H27" s="352"/>
      <c r="I27" s="353"/>
      <c r="J27" s="352"/>
      <c r="K27" s="352"/>
      <c r="L27" s="352"/>
    </row>
    <row r="28" spans="1:12" ht="27" customHeight="1">
      <c r="A28" s="2"/>
      <c r="B28" s="2"/>
      <c r="C28" s="352"/>
      <c r="D28" s="352"/>
      <c r="E28" s="352"/>
      <c r="F28" s="352"/>
      <c r="G28" s="352"/>
      <c r="H28" s="352"/>
      <c r="I28" s="353"/>
      <c r="J28" s="352"/>
      <c r="K28" s="352"/>
      <c r="L28" s="352"/>
    </row>
    <row r="29" spans="1:12" ht="27" customHeight="1">
      <c r="A29" s="2"/>
      <c r="B29" s="2"/>
      <c r="C29" s="352"/>
      <c r="D29" s="352"/>
      <c r="E29" s="352"/>
      <c r="F29" s="352"/>
      <c r="G29" s="352"/>
      <c r="H29" s="352"/>
      <c r="I29" s="353"/>
      <c r="J29" s="352"/>
      <c r="K29" s="352"/>
      <c r="L29" s="352"/>
    </row>
    <row r="30" spans="1:12" ht="27" customHeight="1">
      <c r="A30" s="2"/>
      <c r="B30" s="2"/>
      <c r="C30" s="352"/>
      <c r="D30" s="352"/>
      <c r="E30" s="352"/>
      <c r="F30" s="352"/>
      <c r="G30" s="352"/>
      <c r="H30" s="352"/>
      <c r="I30" s="353"/>
      <c r="J30" s="352"/>
      <c r="K30" s="352"/>
      <c r="L30" s="352"/>
    </row>
    <row r="31" spans="1:12" ht="27" customHeight="1">
      <c r="A31" s="2"/>
      <c r="B31" s="2"/>
      <c r="C31" s="352"/>
      <c r="D31" s="352"/>
      <c r="E31" s="352"/>
      <c r="F31" s="352"/>
      <c r="G31" s="352"/>
      <c r="H31" s="352"/>
      <c r="I31" s="353"/>
      <c r="J31" s="352"/>
      <c r="K31" s="352"/>
      <c r="L31" s="352"/>
    </row>
    <row r="32" spans="1:12" ht="27" customHeight="1">
      <c r="A32" s="2"/>
      <c r="B32" s="2"/>
      <c r="C32" s="352"/>
      <c r="D32" s="352"/>
      <c r="E32" s="352"/>
      <c r="F32" s="352"/>
      <c r="G32" s="352"/>
      <c r="H32" s="352"/>
      <c r="I32" s="353"/>
      <c r="J32" s="352"/>
      <c r="K32" s="352"/>
      <c r="L32" s="352"/>
    </row>
    <row r="33" spans="1:13" ht="27" customHeight="1">
      <c r="A33" s="2"/>
      <c r="B33" s="2"/>
      <c r="C33" s="41" t="s">
        <v>27</v>
      </c>
      <c r="D33" s="278"/>
      <c r="E33" s="352"/>
      <c r="F33" s="352"/>
      <c r="G33" s="352"/>
      <c r="H33" s="352"/>
      <c r="I33" s="353"/>
      <c r="J33" s="352"/>
      <c r="K33" s="352"/>
      <c r="L33" s="352"/>
    </row>
    <row r="34" spans="1:13" ht="27" customHeight="1">
      <c r="A34" s="2"/>
      <c r="B34" s="2"/>
      <c r="C34" s="42" t="s">
        <v>747</v>
      </c>
      <c r="D34" s="278"/>
      <c r="E34" s="352"/>
      <c r="F34" s="352"/>
      <c r="G34" s="352"/>
      <c r="H34" s="352"/>
      <c r="I34" s="353"/>
      <c r="J34" s="352"/>
      <c r="K34" s="352"/>
      <c r="L34" s="352"/>
    </row>
    <row r="35" spans="1:13" ht="25.35" customHeight="1">
      <c r="A35" s="561" t="s">
        <v>748</v>
      </c>
      <c r="B35" s="561"/>
      <c r="C35" s="561"/>
      <c r="D35" s="561"/>
      <c r="E35" s="561"/>
      <c r="F35" s="561"/>
      <c r="G35" s="561"/>
      <c r="H35" s="561"/>
      <c r="I35" s="561"/>
      <c r="J35" s="561"/>
      <c r="K35" s="561"/>
      <c r="L35" s="561"/>
    </row>
    <row r="36" spans="1:13" ht="25.35" customHeight="1">
      <c r="A36" s="2"/>
      <c r="B36" s="2"/>
      <c r="C36" s="352"/>
      <c r="D36" s="352"/>
      <c r="E36" s="352"/>
      <c r="F36" s="352"/>
      <c r="G36" s="352"/>
      <c r="H36" s="352"/>
      <c r="I36" s="353"/>
      <c r="J36" s="352"/>
      <c r="K36" s="352"/>
      <c r="L36" s="352"/>
    </row>
    <row r="37" spans="1:13" s="348" customFormat="1" ht="25.35" customHeight="1">
      <c r="A37" s="2" t="s">
        <v>749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348" customFormat="1" ht="25.35" customHeight="1">
      <c r="A38" s="2" t="s">
        <v>750</v>
      </c>
      <c r="B38" s="2"/>
      <c r="C38" s="354"/>
      <c r="D38" s="354"/>
      <c r="E38" s="2"/>
      <c r="F38" s="2"/>
      <c r="G38" s="2"/>
      <c r="H38" s="2"/>
      <c r="I38" s="2"/>
      <c r="J38" s="2"/>
      <c r="K38" s="2"/>
      <c r="L38" s="2"/>
      <c r="M38" s="2"/>
    </row>
    <row r="39" spans="1:13" s="348" customFormat="1" ht="25.35" customHeight="1">
      <c r="A39" s="287"/>
      <c r="B39" s="287"/>
      <c r="C39" s="354"/>
      <c r="D39" s="2"/>
      <c r="E39" s="2"/>
      <c r="F39" s="2"/>
      <c r="G39" s="2"/>
      <c r="H39" s="2"/>
      <c r="I39" s="2"/>
      <c r="J39" s="2"/>
      <c r="K39" s="2"/>
      <c r="L39" s="355" t="s">
        <v>446</v>
      </c>
    </row>
    <row r="40" spans="1:13" s="348" customFormat="1" ht="25.35" customHeight="1">
      <c r="A40" s="287"/>
      <c r="B40" s="544" t="s">
        <v>751</v>
      </c>
      <c r="C40" s="544"/>
      <c r="D40" s="562" t="s">
        <v>752</v>
      </c>
      <c r="E40" s="562"/>
      <c r="F40" s="562"/>
      <c r="G40" s="2"/>
      <c r="H40" s="524" t="s">
        <v>753</v>
      </c>
      <c r="J40" s="562" t="s">
        <v>447</v>
      </c>
      <c r="K40" s="562"/>
      <c r="L40" s="562"/>
      <c r="M40" s="287"/>
    </row>
    <row r="41" spans="1:13" s="348" customFormat="1" ht="25.35" customHeight="1">
      <c r="A41" s="287"/>
      <c r="B41" s="2"/>
      <c r="C41" s="2"/>
      <c r="D41" s="249" t="s">
        <v>134</v>
      </c>
      <c r="E41" s="202"/>
      <c r="F41" s="249" t="s">
        <v>135</v>
      </c>
      <c r="G41" s="2"/>
      <c r="H41" s="525" t="s">
        <v>754</v>
      </c>
      <c r="I41" s="287"/>
      <c r="J41" s="249" t="str">
        <f>+D41</f>
        <v>2564</v>
      </c>
      <c r="K41" s="202"/>
      <c r="L41" s="249" t="str">
        <f>+F41</f>
        <v>2563</v>
      </c>
    </row>
    <row r="42" spans="1:13" s="348" customFormat="1" ht="25.35" customHeight="1">
      <c r="A42" s="287"/>
      <c r="B42" s="1" t="s">
        <v>755</v>
      </c>
      <c r="C42" s="2"/>
      <c r="D42" s="2">
        <v>0</v>
      </c>
      <c r="E42" s="2"/>
      <c r="F42" s="2">
        <v>600</v>
      </c>
      <c r="G42" s="2">
        <v>0</v>
      </c>
      <c r="H42" s="525" t="s">
        <v>756</v>
      </c>
      <c r="I42" s="2"/>
      <c r="J42" s="2">
        <v>0</v>
      </c>
      <c r="K42" s="2"/>
      <c r="L42" s="2">
        <v>600000000</v>
      </c>
    </row>
    <row r="43" spans="1:13" s="348" customFormat="1" ht="25.35" customHeight="1">
      <c r="A43" s="287"/>
      <c r="B43" s="1" t="s">
        <v>757</v>
      </c>
      <c r="C43" s="2"/>
      <c r="D43" s="39">
        <v>0</v>
      </c>
      <c r="E43" s="39"/>
      <c r="F43" s="39">
        <v>332</v>
      </c>
      <c r="G43" s="1"/>
      <c r="H43" s="525" t="s">
        <v>756</v>
      </c>
      <c r="I43" s="1"/>
      <c r="J43" s="334">
        <v>0</v>
      </c>
      <c r="K43" s="2"/>
      <c r="L43" s="334">
        <v>138407500</v>
      </c>
    </row>
    <row r="44" spans="1:13" s="348" customFormat="1" ht="25.35" customHeight="1">
      <c r="A44" s="287"/>
      <c r="B44" s="1" t="s">
        <v>758</v>
      </c>
      <c r="C44" s="2"/>
      <c r="D44" s="2">
        <v>30</v>
      </c>
      <c r="E44" s="2"/>
      <c r="F44" s="2">
        <v>30</v>
      </c>
      <c r="G44" s="2"/>
      <c r="H44" s="525">
        <v>2</v>
      </c>
      <c r="I44" s="2"/>
      <c r="J44" s="2">
        <v>30000000</v>
      </c>
      <c r="K44" s="2"/>
      <c r="L44" s="2">
        <v>30000000</v>
      </c>
    </row>
    <row r="45" spans="1:13" s="348" customFormat="1" ht="25.35" customHeight="1" thickBot="1">
      <c r="A45" s="287"/>
      <c r="B45" s="287"/>
      <c r="C45" s="354"/>
      <c r="D45" s="356">
        <f>SUM(D42:D44)</f>
        <v>30</v>
      </c>
      <c r="E45" s="2"/>
      <c r="F45" s="356">
        <f>SUM(F42:F44)</f>
        <v>962</v>
      </c>
      <c r="G45" s="2">
        <v>273.33</v>
      </c>
      <c r="H45" s="2"/>
      <c r="I45" s="2"/>
      <c r="J45" s="356">
        <f>SUM(J42:J44)</f>
        <v>30000000</v>
      </c>
      <c r="K45" s="2"/>
      <c r="L45" s="356">
        <f>SUM(L42:L44)</f>
        <v>768407500</v>
      </c>
    </row>
    <row r="46" spans="1:13" s="348" customFormat="1" ht="25.35" customHeight="1" thickTop="1">
      <c r="A46" s="287"/>
      <c r="B46" s="287"/>
      <c r="C46" s="354"/>
      <c r="D46" s="2"/>
      <c r="E46" s="2"/>
      <c r="F46" s="2"/>
      <c r="G46" s="2"/>
      <c r="H46" s="2"/>
      <c r="I46" s="2"/>
      <c r="J46" s="2"/>
      <c r="K46" s="2"/>
      <c r="L46" s="2"/>
    </row>
    <row r="47" spans="1:13" ht="25.35" customHeight="1">
      <c r="A47" s="287"/>
      <c r="B47" s="287"/>
      <c r="C47" s="354"/>
      <c r="D47" s="2"/>
      <c r="E47" s="2"/>
      <c r="F47" s="2"/>
      <c r="G47" s="2"/>
      <c r="H47" s="2"/>
      <c r="I47" s="2"/>
      <c r="J47" s="2"/>
      <c r="K47" s="2"/>
      <c r="L47" s="355" t="s">
        <v>446</v>
      </c>
    </row>
    <row r="48" spans="1:13" ht="25.35" customHeight="1">
      <c r="A48" s="287"/>
      <c r="B48" s="544" t="s">
        <v>751</v>
      </c>
      <c r="C48" s="544"/>
      <c r="D48" s="562" t="s">
        <v>752</v>
      </c>
      <c r="E48" s="562"/>
      <c r="F48" s="562"/>
      <c r="G48" s="2"/>
      <c r="H48" s="524" t="s">
        <v>753</v>
      </c>
      <c r="I48" s="348"/>
      <c r="J48" s="562" t="s">
        <v>448</v>
      </c>
      <c r="K48" s="562"/>
      <c r="L48" s="562"/>
    </row>
    <row r="49" spans="1:12" ht="25.35" customHeight="1">
      <c r="A49" s="287"/>
      <c r="B49" s="2"/>
      <c r="C49" s="2"/>
      <c r="D49" s="249" t="s">
        <v>134</v>
      </c>
      <c r="E49" s="202"/>
      <c r="F49" s="249" t="s">
        <v>135</v>
      </c>
      <c r="G49" s="2"/>
      <c r="H49" s="525" t="s">
        <v>754</v>
      </c>
      <c r="I49" s="287"/>
      <c r="J49" s="249" t="str">
        <f>+D49</f>
        <v>2564</v>
      </c>
      <c r="K49" s="202"/>
      <c r="L49" s="249" t="str">
        <f>+F49</f>
        <v>2563</v>
      </c>
    </row>
    <row r="50" spans="1:12" ht="25.35" customHeight="1">
      <c r="A50" s="287"/>
      <c r="B50" s="1" t="s">
        <v>755</v>
      </c>
      <c r="C50" s="2"/>
      <c r="D50" s="2">
        <v>20</v>
      </c>
      <c r="E50" s="2"/>
      <c r="F50" s="2">
        <v>20</v>
      </c>
      <c r="G50" s="2">
        <v>0</v>
      </c>
      <c r="H50" s="525">
        <v>2</v>
      </c>
      <c r="I50" s="2"/>
      <c r="J50" s="2">
        <v>20000000</v>
      </c>
      <c r="K50" s="2"/>
      <c r="L50" s="2">
        <v>20000000</v>
      </c>
    </row>
    <row r="51" spans="1:12" ht="25.35" customHeight="1">
      <c r="A51" s="287" t="s">
        <v>759</v>
      </c>
      <c r="B51" s="287"/>
      <c r="C51" s="354"/>
      <c r="D51" s="354"/>
      <c r="E51" s="354"/>
      <c r="F51" s="2"/>
      <c r="G51" s="2"/>
      <c r="H51" s="2"/>
      <c r="I51" s="2"/>
      <c r="J51" s="2"/>
      <c r="K51" s="2"/>
      <c r="L51" s="2"/>
    </row>
    <row r="52" spans="1:12" ht="25.35" customHeight="1">
      <c r="A52" s="287" t="s">
        <v>760</v>
      </c>
      <c r="C52" s="354"/>
      <c r="D52" s="354"/>
      <c r="E52" s="354"/>
      <c r="F52" s="2"/>
      <c r="G52" s="2"/>
      <c r="H52" s="2"/>
      <c r="I52" s="2"/>
      <c r="J52" s="2"/>
      <c r="K52" s="2"/>
      <c r="L52" s="2"/>
    </row>
    <row r="53" spans="1:12" ht="25.35" customHeight="1">
      <c r="A53" s="2" t="s">
        <v>761</v>
      </c>
    </row>
    <row r="54" spans="1:12" ht="25.35" customHeight="1">
      <c r="B54" s="2" t="s">
        <v>762</v>
      </c>
    </row>
    <row r="55" spans="1:12" ht="25.35" customHeight="1">
      <c r="A55" s="2"/>
      <c r="L55" s="273" t="s">
        <v>511</v>
      </c>
    </row>
    <row r="56" spans="1:12" ht="25.35" customHeight="1">
      <c r="A56" s="2"/>
      <c r="F56" s="286"/>
      <c r="G56" s="517" t="s">
        <v>447</v>
      </c>
      <c r="H56" s="517"/>
      <c r="I56" s="287"/>
      <c r="J56" s="286"/>
      <c r="K56" s="517" t="s">
        <v>448</v>
      </c>
      <c r="L56" s="286"/>
    </row>
    <row r="57" spans="1:12" ht="25.35" customHeight="1">
      <c r="A57" s="2"/>
      <c r="F57" s="249" t="s">
        <v>134</v>
      </c>
      <c r="G57" s="202"/>
      <c r="H57" s="249" t="s">
        <v>135</v>
      </c>
      <c r="I57" s="524"/>
      <c r="J57" s="288" t="str">
        <f>+F57</f>
        <v>2564</v>
      </c>
      <c r="K57" s="288"/>
      <c r="L57" s="288" t="str">
        <f>+H57</f>
        <v>2563</v>
      </c>
    </row>
    <row r="58" spans="1:12" ht="25.35" customHeight="1">
      <c r="B58" s="1" t="s">
        <v>763</v>
      </c>
      <c r="F58" s="357">
        <v>437860574.35000014</v>
      </c>
      <c r="G58" s="2"/>
      <c r="H58" s="357">
        <v>412441818.8900001</v>
      </c>
      <c r="I58" s="2"/>
      <c r="J58" s="358">
        <v>413263853.70000011</v>
      </c>
      <c r="K58" s="2"/>
      <c r="L58" s="358">
        <v>408584432.56000006</v>
      </c>
    </row>
    <row r="59" spans="1:12" ht="25.35" customHeight="1">
      <c r="B59" s="1" t="s">
        <v>764</v>
      </c>
      <c r="F59" s="2"/>
      <c r="G59" s="2"/>
      <c r="I59" s="2"/>
      <c r="J59" s="2"/>
      <c r="K59" s="2"/>
      <c r="L59" s="2"/>
    </row>
    <row r="60" spans="1:12" ht="25.35" customHeight="1">
      <c r="B60" s="1" t="s">
        <v>475</v>
      </c>
      <c r="F60" s="2">
        <v>202690775.93000001</v>
      </c>
      <c r="G60" s="2"/>
      <c r="H60" s="1">
        <f>31805990.78+160009113.8-31805990.78</f>
        <v>160009113.80000001</v>
      </c>
      <c r="I60" s="2"/>
      <c r="J60" s="2">
        <v>218385882.78999999</v>
      </c>
      <c r="K60" s="2"/>
      <c r="L60" s="2">
        <f>10888779.69+146228629.85</f>
        <v>157117409.53999999</v>
      </c>
    </row>
    <row r="61" spans="1:12" ht="25.35" customHeight="1">
      <c r="B61" s="1" t="s">
        <v>765</v>
      </c>
      <c r="C61" s="2"/>
      <c r="D61" s="2"/>
      <c r="E61" s="2"/>
      <c r="F61" s="1">
        <v>210284816.92000002</v>
      </c>
      <c r="G61" s="2"/>
      <c r="H61" s="1">
        <v>101732089.77000001</v>
      </c>
      <c r="I61" s="2"/>
      <c r="J61" s="2">
        <v>190391065.33000001</v>
      </c>
      <c r="K61" s="2"/>
      <c r="L61" s="2">
        <v>88876470.850000009</v>
      </c>
    </row>
    <row r="62" spans="1:12" ht="25.35" customHeight="1">
      <c r="B62" s="1" t="s">
        <v>766</v>
      </c>
      <c r="C62" s="2"/>
      <c r="D62" s="2"/>
      <c r="E62" s="2"/>
      <c r="F62" s="1">
        <v>242342.6</v>
      </c>
      <c r="G62" s="2"/>
      <c r="H62" s="1">
        <v>1794988.94</v>
      </c>
      <c r="I62" s="2"/>
      <c r="J62" s="2">
        <v>0</v>
      </c>
      <c r="K62" s="2"/>
      <c r="L62" s="2">
        <v>0</v>
      </c>
    </row>
    <row r="63" spans="1:12" ht="25.35" customHeight="1">
      <c r="B63" s="1" t="s">
        <v>767</v>
      </c>
      <c r="C63" s="2"/>
      <c r="D63" s="2"/>
      <c r="E63" s="2"/>
      <c r="F63" s="2">
        <f>+J63+1262213</f>
        <v>15222810.91</v>
      </c>
      <c r="G63" s="2"/>
      <c r="H63" s="2">
        <f>19856823.94+2181172.2+4419694.01-H64</f>
        <v>16059637.109999999</v>
      </c>
      <c r="I63" s="2"/>
      <c r="J63" s="2">
        <v>13960597.91</v>
      </c>
      <c r="K63" s="2"/>
      <c r="L63" s="2">
        <f>19856823.94-L64</f>
        <v>14292605.110000001</v>
      </c>
    </row>
    <row r="64" spans="1:12" ht="25.35" customHeight="1">
      <c r="B64" s="1" t="s">
        <v>768</v>
      </c>
      <c r="C64" s="2"/>
      <c r="D64" s="2"/>
      <c r="E64" s="2"/>
      <c r="F64" s="2">
        <f>51891+31605.53+850566.75+512066.29+65972.6+J64</f>
        <v>8330948.6300000008</v>
      </c>
      <c r="G64" s="2"/>
      <c r="H64" s="2">
        <v>10398053.039999999</v>
      </c>
      <c r="I64" s="2"/>
      <c r="J64" s="2">
        <v>6818846.4600000009</v>
      </c>
      <c r="K64" s="2"/>
      <c r="L64" s="2">
        <v>5564218.8300000001</v>
      </c>
    </row>
    <row r="65" spans="1:12" ht="25.35" customHeight="1">
      <c r="B65" s="1" t="s">
        <v>769</v>
      </c>
      <c r="F65" s="358">
        <f>27592898.25-F64-F63</f>
        <v>4039138.7099999972</v>
      </c>
      <c r="H65" s="357">
        <f>31228729.74-26457690.15</f>
        <v>4771039.59</v>
      </c>
      <c r="J65" s="358">
        <v>2101100.46</v>
      </c>
      <c r="L65" s="358">
        <v>2486889.34</v>
      </c>
    </row>
    <row r="66" spans="1:12" ht="25.35" customHeight="1">
      <c r="C66" s="1" t="s">
        <v>770</v>
      </c>
      <c r="F66" s="1">
        <f>SUM(F60:F65)</f>
        <v>440810833.70000005</v>
      </c>
      <c r="H66" s="1">
        <f>SUM(H60:H65)</f>
        <v>294764922.25</v>
      </c>
      <c r="J66" s="1">
        <f>SUM(J60:J65)</f>
        <v>431657492.94999999</v>
      </c>
      <c r="L66" s="1">
        <f>SUM(L60:L65)</f>
        <v>268337593.67000002</v>
      </c>
    </row>
    <row r="67" spans="1:12" ht="25.35" customHeight="1" thickBot="1">
      <c r="B67" s="1" t="s">
        <v>771</v>
      </c>
      <c r="F67" s="359">
        <f>+F58+F66</f>
        <v>878671408.05000019</v>
      </c>
      <c r="H67" s="359">
        <f>+H58+H66</f>
        <v>707206741.1400001</v>
      </c>
      <c r="J67" s="359">
        <f>+J58+J66</f>
        <v>844921346.6500001</v>
      </c>
      <c r="L67" s="359">
        <f>+L58+L66</f>
        <v>676922026.23000002</v>
      </c>
    </row>
    <row r="68" spans="1:12" ht="25.35" customHeight="1" thickTop="1"/>
    <row r="69" spans="1:12" ht="25.35" customHeight="1">
      <c r="C69" s="41" t="s">
        <v>27</v>
      </c>
      <c r="D69" s="278"/>
    </row>
    <row r="70" spans="1:12" ht="25.35" customHeight="1">
      <c r="C70" s="42" t="s">
        <v>747</v>
      </c>
      <c r="D70" s="278"/>
    </row>
    <row r="71" spans="1:12" ht="29.25" customHeight="1">
      <c r="A71" s="561" t="s">
        <v>772</v>
      </c>
      <c r="B71" s="561"/>
      <c r="C71" s="561"/>
      <c r="D71" s="561"/>
      <c r="E71" s="561"/>
      <c r="F71" s="561"/>
      <c r="G71" s="561"/>
      <c r="H71" s="561"/>
      <c r="I71" s="561"/>
      <c r="J71" s="561"/>
      <c r="K71" s="561"/>
      <c r="L71" s="561"/>
    </row>
    <row r="72" spans="1:12" ht="29.25" customHeight="1"/>
    <row r="73" spans="1:12" ht="29.25" customHeight="1">
      <c r="A73" s="194" t="s">
        <v>773</v>
      </c>
      <c r="B73" s="194"/>
      <c r="C73" s="171"/>
      <c r="D73" s="171"/>
      <c r="E73" s="38"/>
      <c r="F73" s="38"/>
      <c r="G73" s="38"/>
      <c r="H73" s="38"/>
      <c r="I73" s="38"/>
      <c r="J73" s="38"/>
      <c r="K73" s="38"/>
      <c r="L73" s="38"/>
    </row>
    <row r="74" spans="1:12" ht="29.25" customHeight="1">
      <c r="A74" s="194" t="s">
        <v>774</v>
      </c>
      <c r="B74" s="194"/>
      <c r="C74" s="171"/>
      <c r="D74" s="171"/>
      <c r="E74" s="38"/>
      <c r="F74" s="38"/>
      <c r="G74" s="38"/>
      <c r="H74" s="38"/>
      <c r="I74" s="38"/>
      <c r="J74" s="38"/>
      <c r="K74" s="38"/>
      <c r="L74" s="38"/>
    </row>
    <row r="75" spans="1:12" ht="29.25" customHeight="1">
      <c r="A75" s="194"/>
      <c r="B75" s="194"/>
      <c r="C75" s="171"/>
      <c r="D75" s="171"/>
      <c r="E75" s="38"/>
      <c r="F75" s="360"/>
      <c r="G75" s="360"/>
      <c r="H75" s="360"/>
      <c r="I75" s="360"/>
      <c r="J75" s="2"/>
      <c r="K75" s="2"/>
      <c r="L75" s="351" t="s">
        <v>511</v>
      </c>
    </row>
    <row r="76" spans="1:12" ht="29.25" customHeight="1">
      <c r="A76" s="194"/>
      <c r="B76" s="194"/>
      <c r="C76" s="171"/>
      <c r="D76" s="171"/>
      <c r="E76" s="38"/>
      <c r="F76" s="248"/>
      <c r="G76" s="244" t="s">
        <v>447</v>
      </c>
      <c r="H76" s="244"/>
      <c r="I76" s="151"/>
      <c r="J76" s="248"/>
      <c r="K76" s="244" t="s">
        <v>448</v>
      </c>
      <c r="L76" s="248"/>
    </row>
    <row r="77" spans="1:12" ht="29.25" customHeight="1">
      <c r="A77" s="194"/>
      <c r="B77" s="194"/>
      <c r="C77" s="171"/>
      <c r="D77" s="171"/>
      <c r="E77" s="38"/>
      <c r="F77" s="249" t="s">
        <v>134</v>
      </c>
      <c r="G77" s="202"/>
      <c r="H77" s="249" t="s">
        <v>135</v>
      </c>
      <c r="I77" s="203"/>
      <c r="J77" s="202" t="str">
        <f>+F77</f>
        <v>2564</v>
      </c>
      <c r="K77" s="202"/>
      <c r="L77" s="202" t="str">
        <f>+H77</f>
        <v>2563</v>
      </c>
    </row>
    <row r="78" spans="1:12" ht="29.25" customHeight="1">
      <c r="A78" s="194"/>
      <c r="B78" s="171" t="s">
        <v>775</v>
      </c>
      <c r="C78" s="171"/>
      <c r="D78" s="171"/>
      <c r="E78" s="38"/>
      <c r="F78" s="38">
        <f>+H82</f>
        <v>67431992.289999992</v>
      </c>
      <c r="G78" s="38"/>
      <c r="H78" s="38">
        <v>88132030.269999996</v>
      </c>
      <c r="I78" s="38"/>
      <c r="J78" s="38">
        <f>+L82</f>
        <v>59230617.300000004</v>
      </c>
      <c r="K78" s="38"/>
      <c r="L78" s="38">
        <v>74551448.150000006</v>
      </c>
    </row>
    <row r="79" spans="1:12" ht="29.25" customHeight="1">
      <c r="A79" s="194"/>
      <c r="B79" s="212" t="s">
        <v>776</v>
      </c>
      <c r="C79" s="171"/>
      <c r="D79" s="171"/>
      <c r="E79" s="38"/>
      <c r="F79" s="38">
        <f>+J79+14431324.42</f>
        <v>54627368.010000005</v>
      </c>
      <c r="G79" s="38"/>
      <c r="H79" s="38">
        <v>40228589.25</v>
      </c>
      <c r="I79" s="38"/>
      <c r="J79" s="38">
        <v>40196043.590000004</v>
      </c>
      <c r="K79" s="38"/>
      <c r="L79" s="38">
        <v>40228589.25</v>
      </c>
    </row>
    <row r="80" spans="1:12" ht="29.25" customHeight="1">
      <c r="A80" s="194"/>
      <c r="B80" s="212" t="s">
        <v>777</v>
      </c>
      <c r="C80" s="171"/>
      <c r="D80" s="171"/>
      <c r="E80" s="38"/>
      <c r="F80" s="61">
        <f>+J80</f>
        <v>-1804887.25</v>
      </c>
      <c r="G80" s="38"/>
      <c r="H80" s="61">
        <v>-310078.5</v>
      </c>
      <c r="I80" s="38"/>
      <c r="J80" s="61">
        <v>-1804887.25</v>
      </c>
      <c r="K80" s="38"/>
      <c r="L80" s="61">
        <v>0</v>
      </c>
    </row>
    <row r="81" spans="1:12" ht="29.25" customHeight="1">
      <c r="A81" s="194"/>
      <c r="B81" s="212" t="s">
        <v>778</v>
      </c>
      <c r="C81" s="171"/>
      <c r="D81" s="171"/>
      <c r="E81" s="38"/>
      <c r="F81" s="361">
        <f>+J81-928137.84-4803695.01</f>
        <v>-55550180.860000007</v>
      </c>
      <c r="G81" s="38"/>
      <c r="H81" s="361">
        <v>-60618548.729999997</v>
      </c>
      <c r="I81" s="38"/>
      <c r="J81" s="361">
        <v>-49818348.010000005</v>
      </c>
      <c r="K81" s="38"/>
      <c r="L81" s="361">
        <v>-55549420.100000001</v>
      </c>
    </row>
    <row r="82" spans="1:12" ht="29.25" customHeight="1">
      <c r="A82" s="194"/>
      <c r="B82" s="195" t="s">
        <v>779</v>
      </c>
      <c r="C82" s="171"/>
      <c r="D82" s="171"/>
      <c r="E82" s="38"/>
      <c r="F82" s="38">
        <f>SUM(F78:F81)</f>
        <v>64704292.18999999</v>
      </c>
      <c r="G82" s="38"/>
      <c r="H82" s="362">
        <f>SUM(H78:H81)</f>
        <v>67431992.289999992</v>
      </c>
      <c r="I82" s="38"/>
      <c r="J82" s="38">
        <f>SUM(J78:J81)</f>
        <v>47803425.63000001</v>
      </c>
      <c r="K82" s="38"/>
      <c r="L82" s="362">
        <f>SUM(L78:L81)</f>
        <v>59230617.300000004</v>
      </c>
    </row>
    <row r="83" spans="1:12" ht="29.25" customHeight="1">
      <c r="A83" s="194"/>
      <c r="B83" s="212" t="s">
        <v>780</v>
      </c>
      <c r="C83" s="171"/>
      <c r="D83" s="171"/>
      <c r="E83" s="38"/>
      <c r="F83" s="361">
        <f>+J83-993070.8-4560979.4</f>
        <v>-36463274.039999999</v>
      </c>
      <c r="G83" s="61"/>
      <c r="H83" s="361">
        <v>-50687885.350000001</v>
      </c>
      <c r="I83" s="61"/>
      <c r="J83" s="361">
        <v>-30909223.84</v>
      </c>
      <c r="K83" s="61"/>
      <c r="L83" s="361">
        <v>-44956052.479999997</v>
      </c>
    </row>
    <row r="84" spans="1:12" ht="29.25" customHeight="1">
      <c r="A84" s="194"/>
      <c r="B84" s="195" t="s">
        <v>781</v>
      </c>
      <c r="C84" s="171"/>
      <c r="D84" s="171"/>
      <c r="E84" s="38"/>
      <c r="F84" s="61"/>
      <c r="G84" s="61"/>
      <c r="H84" s="61"/>
      <c r="I84" s="61"/>
      <c r="J84" s="61"/>
      <c r="K84" s="61"/>
      <c r="L84" s="61"/>
    </row>
    <row r="85" spans="1:12" ht="29.25" customHeight="1" thickBot="1">
      <c r="A85" s="194"/>
      <c r="B85" s="363" t="s">
        <v>782</v>
      </c>
      <c r="C85" s="171"/>
      <c r="D85" s="171"/>
      <c r="E85" s="38"/>
      <c r="F85" s="364">
        <f>SUM(F82:F84)</f>
        <v>28241018.149999991</v>
      </c>
      <c r="G85" s="38"/>
      <c r="H85" s="364">
        <f>SUM(H82:H84)</f>
        <v>16744106.93999999</v>
      </c>
      <c r="I85" s="38"/>
      <c r="J85" s="364">
        <f>SUM(J82:J84)</f>
        <v>16894201.79000001</v>
      </c>
      <c r="K85" s="38"/>
      <c r="L85" s="364">
        <f>SUM(L82:L84)</f>
        <v>14274564.820000008</v>
      </c>
    </row>
    <row r="86" spans="1:12" ht="11.25" customHeight="1" thickTop="1">
      <c r="A86" s="194"/>
      <c r="B86" s="363"/>
      <c r="C86" s="171"/>
      <c r="D86" s="171"/>
      <c r="E86" s="38"/>
      <c r="F86" s="38"/>
      <c r="G86" s="38"/>
      <c r="H86" s="38"/>
      <c r="I86" s="38"/>
      <c r="J86" s="38"/>
      <c r="K86" s="38"/>
      <c r="L86" s="38"/>
    </row>
    <row r="87" spans="1:12" ht="29.25" customHeight="1">
      <c r="A87" s="194" t="s">
        <v>783</v>
      </c>
      <c r="B87" s="363"/>
      <c r="C87" s="171"/>
      <c r="D87" s="171"/>
      <c r="E87" s="38"/>
      <c r="F87" s="38"/>
      <c r="G87" s="38"/>
      <c r="H87" s="38"/>
      <c r="I87" s="38"/>
      <c r="J87" s="38"/>
      <c r="K87" s="38"/>
      <c r="L87" s="38"/>
    </row>
    <row r="88" spans="1:12" ht="29.25" customHeight="1">
      <c r="A88" s="194"/>
      <c r="B88" s="194"/>
      <c r="C88" s="171"/>
      <c r="D88" s="171"/>
      <c r="E88" s="38"/>
      <c r="F88" s="360"/>
      <c r="G88" s="360"/>
      <c r="H88" s="360"/>
      <c r="I88" s="360"/>
      <c r="J88" s="2"/>
      <c r="K88" s="2"/>
      <c r="L88" s="351" t="s">
        <v>511</v>
      </c>
    </row>
    <row r="89" spans="1:12" ht="29.25" customHeight="1">
      <c r="A89" s="194"/>
      <c r="B89" s="194"/>
      <c r="C89" s="171"/>
      <c r="D89" s="171"/>
      <c r="E89" s="38"/>
      <c r="F89" s="248"/>
      <c r="G89" s="244" t="s">
        <v>447</v>
      </c>
      <c r="H89" s="244"/>
      <c r="I89" s="151"/>
      <c r="J89" s="248"/>
      <c r="K89" s="244" t="s">
        <v>448</v>
      </c>
      <c r="L89" s="248"/>
    </row>
    <row r="90" spans="1:12" ht="29.25" customHeight="1">
      <c r="A90" s="194"/>
      <c r="B90" s="194"/>
      <c r="C90" s="171"/>
      <c r="D90" s="171"/>
      <c r="E90" s="38"/>
      <c r="F90" s="249" t="s">
        <v>134</v>
      </c>
      <c r="G90" s="202"/>
      <c r="H90" s="249" t="s">
        <v>135</v>
      </c>
      <c r="I90" s="203"/>
      <c r="J90" s="202" t="str">
        <f>+F90</f>
        <v>2564</v>
      </c>
      <c r="K90" s="202"/>
      <c r="L90" s="202" t="str">
        <f>+H90</f>
        <v>2563</v>
      </c>
    </row>
    <row r="91" spans="1:12" ht="29.25" customHeight="1">
      <c r="A91" s="365"/>
      <c r="B91" s="195" t="s">
        <v>784</v>
      </c>
      <c r="C91" s="33"/>
      <c r="D91" s="33"/>
      <c r="E91" s="33"/>
      <c r="F91" s="35">
        <f>+J91+963098.52+4663448.4</f>
        <v>56942012.470000006</v>
      </c>
      <c r="G91" s="35"/>
      <c r="H91" s="35">
        <f>+L91+4353369.91+914162.96</f>
        <v>64968351.089999996</v>
      </c>
      <c r="I91" s="35"/>
      <c r="J91" s="104">
        <v>51315465.550000004</v>
      </c>
      <c r="K91" s="75"/>
      <c r="L91" s="104">
        <v>59700818.219999999</v>
      </c>
    </row>
    <row r="92" spans="1:12" ht="29.25" customHeight="1">
      <c r="A92" s="365"/>
      <c r="B92" s="195" t="s">
        <v>785</v>
      </c>
      <c r="C92" s="33"/>
      <c r="D92" s="33"/>
      <c r="E92" s="33"/>
      <c r="F92" s="35">
        <f>+J92+119230.57+157560.99</f>
        <v>2218696.6100000003</v>
      </c>
      <c r="G92" s="35"/>
      <c r="H92" s="35">
        <f>+L92+370051.53+153456.57</f>
        <v>3014460.73</v>
      </c>
      <c r="I92" s="35"/>
      <c r="J92" s="104">
        <v>1941905.05</v>
      </c>
      <c r="K92" s="75"/>
      <c r="L92" s="104">
        <v>2490952.63</v>
      </c>
    </row>
    <row r="93" spans="1:12" ht="29.25" customHeight="1">
      <c r="A93" s="365"/>
      <c r="B93" s="195" t="s">
        <v>786</v>
      </c>
      <c r="C93" s="33"/>
      <c r="D93" s="33"/>
      <c r="E93" s="33"/>
      <c r="F93" s="35">
        <v>103194886.28</v>
      </c>
      <c r="G93" s="35"/>
      <c r="H93" s="35">
        <v>92433913.359999999</v>
      </c>
      <c r="I93" s="35"/>
      <c r="J93" s="104">
        <v>102639742.78</v>
      </c>
      <c r="K93" s="75"/>
      <c r="L93" s="61">
        <v>92163645.359999999</v>
      </c>
    </row>
    <row r="94" spans="1:12" ht="29.25" customHeight="1">
      <c r="A94" s="365"/>
      <c r="B94" s="195" t="s">
        <v>787</v>
      </c>
      <c r="C94" s="33"/>
      <c r="D94" s="33"/>
      <c r="E94" s="33"/>
    </row>
    <row r="95" spans="1:12" ht="29.25" customHeight="1">
      <c r="A95" s="365"/>
      <c r="B95" s="363" t="s">
        <v>788</v>
      </c>
      <c r="C95" s="33"/>
      <c r="D95" s="33"/>
      <c r="E95" s="33"/>
      <c r="F95" s="35">
        <v>988019.75</v>
      </c>
      <c r="G95" s="35"/>
      <c r="H95" s="35">
        <v>1223151.3999999999</v>
      </c>
      <c r="I95" s="35"/>
      <c r="J95" s="104">
        <v>780250</v>
      </c>
      <c r="K95" s="75"/>
      <c r="L95" s="104">
        <v>1017740</v>
      </c>
    </row>
    <row r="96" spans="1:12" ht="29.25" customHeight="1">
      <c r="A96" s="365"/>
      <c r="B96" s="363"/>
      <c r="C96" s="33"/>
      <c r="D96" s="33"/>
      <c r="E96" s="33"/>
      <c r="F96" s="35"/>
      <c r="G96" s="35"/>
      <c r="H96" s="35"/>
      <c r="I96" s="35"/>
      <c r="J96" s="104"/>
      <c r="K96" s="75"/>
      <c r="L96" s="104"/>
    </row>
    <row r="97" spans="1:13" ht="29.25" customHeight="1">
      <c r="A97" s="365"/>
      <c r="B97" s="363"/>
      <c r="C97" s="33"/>
      <c r="D97" s="33"/>
      <c r="E97" s="33"/>
      <c r="F97" s="35"/>
      <c r="G97" s="35"/>
      <c r="H97" s="35"/>
      <c r="I97" s="35"/>
      <c r="J97" s="104"/>
      <c r="K97" s="75"/>
      <c r="L97" s="104"/>
    </row>
    <row r="98" spans="1:13" ht="24" customHeight="1">
      <c r="C98" s="41" t="s">
        <v>27</v>
      </c>
      <c r="D98" s="278"/>
    </row>
    <row r="99" spans="1:13" ht="24" customHeight="1">
      <c r="C99" s="42" t="s">
        <v>747</v>
      </c>
      <c r="D99" s="278"/>
    </row>
    <row r="100" spans="1:13" ht="29.25" customHeight="1">
      <c r="A100" s="561" t="s">
        <v>789</v>
      </c>
      <c r="B100" s="561"/>
      <c r="C100" s="561"/>
      <c r="D100" s="561"/>
      <c r="E100" s="561"/>
      <c r="F100" s="561"/>
      <c r="G100" s="561"/>
      <c r="H100" s="561"/>
      <c r="I100" s="561"/>
      <c r="J100" s="561"/>
      <c r="K100" s="561"/>
      <c r="L100" s="561"/>
    </row>
    <row r="101" spans="1:13" ht="29.25" customHeight="1">
      <c r="A101" s="525"/>
      <c r="B101" s="525"/>
      <c r="C101" s="525"/>
      <c r="D101" s="525"/>
      <c r="E101" s="525"/>
      <c r="F101" s="525"/>
      <c r="G101" s="525"/>
      <c r="H101" s="525"/>
      <c r="I101" s="525"/>
      <c r="J101" s="525"/>
      <c r="K101" s="525"/>
      <c r="L101" s="525"/>
    </row>
    <row r="102" spans="1:13" ht="33" customHeight="1">
      <c r="A102" s="2" t="s">
        <v>790</v>
      </c>
      <c r="B102" s="38"/>
      <c r="C102" s="191"/>
    </row>
    <row r="103" spans="1:13" ht="27.95" customHeight="1">
      <c r="A103" s="2" t="s">
        <v>791</v>
      </c>
      <c r="B103" s="2"/>
      <c r="C103" s="354"/>
    </row>
    <row r="104" spans="1:13" ht="27.95" customHeight="1">
      <c r="A104" s="2" t="s">
        <v>792</v>
      </c>
      <c r="B104" s="2"/>
      <c r="C104" s="354"/>
    </row>
    <row r="105" spans="1:13" ht="27.95" customHeight="1">
      <c r="L105" s="355" t="s">
        <v>446</v>
      </c>
    </row>
    <row r="106" spans="1:13" ht="27.95" customHeight="1">
      <c r="A106" s="287"/>
      <c r="B106" s="544" t="s">
        <v>751</v>
      </c>
      <c r="C106" s="544"/>
      <c r="D106" s="562" t="s">
        <v>752</v>
      </c>
      <c r="E106" s="562"/>
      <c r="F106" s="562"/>
      <c r="H106" s="524" t="s">
        <v>753</v>
      </c>
      <c r="J106" s="562" t="s">
        <v>447</v>
      </c>
      <c r="K106" s="562"/>
      <c r="L106" s="562"/>
    </row>
    <row r="107" spans="1:13" ht="27.95" customHeight="1">
      <c r="A107" s="287"/>
      <c r="B107" s="2"/>
      <c r="C107" s="2"/>
      <c r="D107" s="249" t="s">
        <v>134</v>
      </c>
      <c r="E107" s="202"/>
      <c r="F107" s="249" t="s">
        <v>135</v>
      </c>
      <c r="H107" s="525" t="s">
        <v>754</v>
      </c>
      <c r="J107" s="366" t="str">
        <f>+D107</f>
        <v>2564</v>
      </c>
      <c r="K107" s="288"/>
      <c r="L107" s="367" t="str">
        <f>+F107</f>
        <v>2563</v>
      </c>
    </row>
    <row r="108" spans="1:13" s="348" customFormat="1" ht="27.95" customHeight="1">
      <c r="A108" s="287"/>
      <c r="B108" s="1" t="s">
        <v>793</v>
      </c>
      <c r="C108" s="2"/>
      <c r="D108" s="39">
        <v>500</v>
      </c>
      <c r="E108" s="39"/>
      <c r="F108" s="39">
        <v>500</v>
      </c>
      <c r="G108" s="1"/>
      <c r="H108" s="525">
        <v>4</v>
      </c>
      <c r="I108" s="1"/>
      <c r="J108" s="334">
        <v>351150000</v>
      </c>
      <c r="K108" s="177"/>
      <c r="L108" s="334">
        <v>500000000</v>
      </c>
      <c r="M108" s="2"/>
    </row>
    <row r="109" spans="1:13" s="348" customFormat="1" ht="27.95" customHeight="1">
      <c r="A109" s="287"/>
      <c r="B109" s="1" t="s">
        <v>794</v>
      </c>
      <c r="C109" s="2"/>
      <c r="D109" s="39">
        <v>511.45</v>
      </c>
      <c r="E109" s="39"/>
      <c r="F109" s="39">
        <v>511.45</v>
      </c>
      <c r="G109" s="1"/>
      <c r="H109" s="525" t="s">
        <v>756</v>
      </c>
      <c r="I109" s="1"/>
      <c r="J109" s="334">
        <v>0</v>
      </c>
      <c r="K109" s="177"/>
      <c r="L109" s="334">
        <v>194647500</v>
      </c>
      <c r="M109" s="2"/>
    </row>
    <row r="110" spans="1:13" s="348" customFormat="1" ht="27.95" customHeight="1">
      <c r="A110" s="287"/>
      <c r="B110" s="1" t="s">
        <v>795</v>
      </c>
      <c r="C110" s="2"/>
      <c r="D110" s="39">
        <v>270</v>
      </c>
      <c r="E110" s="39"/>
      <c r="F110" s="39">
        <v>270</v>
      </c>
      <c r="G110" s="1"/>
      <c r="H110" s="525" t="s">
        <v>756</v>
      </c>
      <c r="I110" s="1"/>
      <c r="J110" s="334">
        <v>131281600</v>
      </c>
      <c r="K110" s="177"/>
      <c r="L110" s="334">
        <v>119650400</v>
      </c>
      <c r="M110" s="2"/>
    </row>
    <row r="111" spans="1:13" s="348" customFormat="1" ht="27.95" customHeight="1">
      <c r="A111" s="287"/>
      <c r="B111" s="1" t="s">
        <v>796</v>
      </c>
      <c r="C111" s="2"/>
      <c r="D111" s="39">
        <v>304</v>
      </c>
      <c r="E111" s="39"/>
      <c r="F111" s="39">
        <v>0</v>
      </c>
      <c r="G111" s="1"/>
      <c r="H111" s="525" t="s">
        <v>756</v>
      </c>
      <c r="I111" s="1"/>
      <c r="J111" s="334">
        <v>138407500</v>
      </c>
      <c r="K111" s="177"/>
      <c r="L111" s="334">
        <v>0</v>
      </c>
      <c r="M111" s="2"/>
    </row>
    <row r="112" spans="1:13" s="348" customFormat="1" ht="27.95" customHeight="1">
      <c r="A112" s="287"/>
      <c r="B112" s="1" t="s">
        <v>797</v>
      </c>
      <c r="C112" s="2"/>
      <c r="D112" s="39">
        <v>1154</v>
      </c>
      <c r="E112" s="39"/>
      <c r="F112" s="39">
        <v>0</v>
      </c>
      <c r="G112" s="1"/>
      <c r="H112" s="525" t="s">
        <v>756</v>
      </c>
      <c r="I112" s="1"/>
      <c r="J112" s="334">
        <v>600000000</v>
      </c>
      <c r="K112" s="177"/>
      <c r="L112" s="334">
        <v>0</v>
      </c>
      <c r="M112" s="2"/>
    </row>
    <row r="113" spans="1:13" s="348" customFormat="1" ht="27.95" customHeight="1">
      <c r="A113" s="287"/>
      <c r="B113" s="1" t="s">
        <v>798</v>
      </c>
      <c r="C113" s="2"/>
      <c r="D113" s="39">
        <v>269</v>
      </c>
      <c r="E113" s="39"/>
      <c r="F113" s="39">
        <v>0</v>
      </c>
      <c r="G113" s="1"/>
      <c r="H113" s="525" t="s">
        <v>756</v>
      </c>
      <c r="I113" s="1"/>
      <c r="J113" s="334">
        <v>78890500</v>
      </c>
      <c r="K113" s="177"/>
      <c r="L113" s="334">
        <v>0</v>
      </c>
      <c r="M113" s="2"/>
    </row>
    <row r="114" spans="1:13" s="348" customFormat="1" ht="27.95" customHeight="1">
      <c r="A114" s="287"/>
      <c r="B114" s="1" t="s">
        <v>799</v>
      </c>
      <c r="C114" s="2"/>
      <c r="D114" s="39">
        <v>322</v>
      </c>
      <c r="E114" s="39"/>
      <c r="F114" s="39">
        <v>0</v>
      </c>
      <c r="G114" s="1"/>
      <c r="H114" s="525" t="s">
        <v>756</v>
      </c>
      <c r="I114" s="1"/>
      <c r="J114" s="334">
        <v>69959500</v>
      </c>
      <c r="K114" s="177"/>
      <c r="L114" s="334">
        <v>0</v>
      </c>
      <c r="M114" s="2"/>
    </row>
    <row r="115" spans="1:13" s="348" customFormat="1" ht="27.95" customHeight="1">
      <c r="A115" s="287"/>
      <c r="B115" s="1" t="s">
        <v>800</v>
      </c>
      <c r="C115" s="2"/>
      <c r="D115" s="39">
        <v>65</v>
      </c>
      <c r="E115" s="39"/>
      <c r="F115" s="39">
        <v>65</v>
      </c>
      <c r="G115" s="1"/>
      <c r="H115" s="525">
        <v>0.75</v>
      </c>
      <c r="I115" s="1"/>
      <c r="J115" s="334">
        <v>0</v>
      </c>
      <c r="K115" s="177"/>
      <c r="L115" s="334">
        <v>0</v>
      </c>
      <c r="M115" s="246"/>
    </row>
    <row r="116" spans="1:13" s="348" customFormat="1" ht="27.95" customHeight="1">
      <c r="A116" s="287"/>
      <c r="B116" s="1" t="s">
        <v>801</v>
      </c>
      <c r="C116" s="2"/>
      <c r="D116" s="39">
        <v>27</v>
      </c>
      <c r="E116" s="39"/>
      <c r="F116" s="39">
        <v>27</v>
      </c>
      <c r="G116" s="1"/>
      <c r="H116" s="525">
        <v>0.75</v>
      </c>
      <c r="I116" s="1"/>
      <c r="J116" s="334">
        <v>0</v>
      </c>
      <c r="K116" s="177"/>
      <c r="L116" s="334">
        <v>0</v>
      </c>
      <c r="M116" s="2"/>
    </row>
    <row r="117" spans="1:13" s="348" customFormat="1" ht="27.95" customHeight="1">
      <c r="A117" s="287"/>
      <c r="B117" s="1" t="s">
        <v>802</v>
      </c>
      <c r="C117" s="2"/>
      <c r="D117" s="39">
        <v>57</v>
      </c>
      <c r="E117" s="39"/>
      <c r="F117" s="39">
        <v>0</v>
      </c>
      <c r="G117" s="1"/>
      <c r="H117" s="177">
        <v>0.5</v>
      </c>
      <c r="I117" s="1"/>
      <c r="J117" s="334">
        <v>0</v>
      </c>
      <c r="K117" s="177"/>
      <c r="L117" s="334">
        <v>0</v>
      </c>
      <c r="M117" s="2"/>
    </row>
    <row r="118" spans="1:13" s="348" customFormat="1" ht="27.95" customHeight="1">
      <c r="A118" s="287"/>
      <c r="B118" s="1" t="s">
        <v>803</v>
      </c>
      <c r="C118" s="2"/>
      <c r="D118" s="39">
        <v>66</v>
      </c>
      <c r="E118" s="39"/>
      <c r="F118" s="39">
        <v>0</v>
      </c>
      <c r="G118" s="1"/>
      <c r="H118" s="177">
        <v>0.5</v>
      </c>
      <c r="I118" s="1"/>
      <c r="J118" s="334">
        <v>0</v>
      </c>
      <c r="K118" s="177"/>
      <c r="L118" s="334">
        <v>0</v>
      </c>
      <c r="M118" s="2"/>
    </row>
    <row r="119" spans="1:13" s="348" customFormat="1" ht="27.95" customHeight="1" thickBot="1">
      <c r="A119" s="1"/>
      <c r="B119" s="1"/>
      <c r="C119" s="1"/>
      <c r="D119" s="356">
        <f>SUM(D108:D118)</f>
        <v>3545.45</v>
      </c>
      <c r="E119" s="2"/>
      <c r="F119" s="356">
        <f>SUM(F108:F118)</f>
        <v>1373.45</v>
      </c>
      <c r="G119" s="1"/>
      <c r="I119" s="1"/>
      <c r="J119" s="356">
        <f>SUM(J108:J118)</f>
        <v>1369689100</v>
      </c>
      <c r="K119" s="2"/>
      <c r="L119" s="356">
        <f>SUM(L108:L118)</f>
        <v>814297900</v>
      </c>
      <c r="M119" s="2"/>
    </row>
    <row r="120" spans="1:13" s="348" customFormat="1" ht="27.95" customHeight="1" thickTop="1">
      <c r="A120" s="287"/>
      <c r="B120" s="287"/>
      <c r="C120" s="42"/>
      <c r="D120" s="2"/>
      <c r="E120" s="2"/>
      <c r="F120" s="2"/>
      <c r="G120" s="2"/>
      <c r="H120" s="2"/>
      <c r="I120" s="2"/>
      <c r="J120" s="2"/>
      <c r="K120" s="2"/>
      <c r="L120" s="355" t="s">
        <v>446</v>
      </c>
      <c r="M120" s="2"/>
    </row>
    <row r="121" spans="1:13" s="348" customFormat="1" ht="27.95" customHeight="1">
      <c r="A121" s="287"/>
      <c r="B121" s="544" t="s">
        <v>751</v>
      </c>
      <c r="C121" s="544"/>
      <c r="D121" s="562" t="s">
        <v>752</v>
      </c>
      <c r="E121" s="562"/>
      <c r="F121" s="562"/>
      <c r="G121" s="286"/>
      <c r="H121" s="524" t="s">
        <v>753</v>
      </c>
      <c r="J121" s="562" t="s">
        <v>448</v>
      </c>
      <c r="K121" s="562"/>
      <c r="L121" s="562"/>
      <c r="M121" s="2"/>
    </row>
    <row r="122" spans="1:13" s="348" customFormat="1" ht="27.95" customHeight="1">
      <c r="A122" s="287"/>
      <c r="B122" s="287"/>
      <c r="C122" s="42"/>
      <c r="D122" s="366" t="str">
        <f>+D107</f>
        <v>2564</v>
      </c>
      <c r="E122" s="288"/>
      <c r="F122" s="366" t="str">
        <f>+F107</f>
        <v>2563</v>
      </c>
      <c r="G122" s="2"/>
      <c r="H122" s="525" t="s">
        <v>754</v>
      </c>
      <c r="I122" s="287"/>
      <c r="J122" s="366" t="str">
        <f>+D122</f>
        <v>2564</v>
      </c>
      <c r="K122" s="288"/>
      <c r="L122" s="366" t="str">
        <f>+F122</f>
        <v>2563</v>
      </c>
      <c r="M122" s="2"/>
    </row>
    <row r="123" spans="1:13" s="348" customFormat="1" ht="27.95" customHeight="1" thickBot="1">
      <c r="A123" s="287"/>
      <c r="B123" s="1" t="s">
        <v>804</v>
      </c>
      <c r="C123" s="42"/>
      <c r="D123" s="74">
        <v>500</v>
      </c>
      <c r="E123" s="2"/>
      <c r="F123" s="74">
        <v>500</v>
      </c>
      <c r="G123" s="2">
        <v>0</v>
      </c>
      <c r="H123" s="525">
        <v>4</v>
      </c>
      <c r="I123" s="2"/>
      <c r="J123" s="74">
        <v>351150000</v>
      </c>
      <c r="K123" s="2"/>
      <c r="L123" s="74">
        <v>500000000</v>
      </c>
      <c r="M123" s="2"/>
    </row>
    <row r="124" spans="1:13" s="348" customFormat="1" ht="27.95" customHeight="1" thickTop="1">
      <c r="A124" s="287" t="s">
        <v>805</v>
      </c>
      <c r="B124" s="287"/>
      <c r="C124" s="354"/>
      <c r="D124" s="354"/>
      <c r="E124" s="354"/>
      <c r="F124" s="2"/>
      <c r="G124" s="2"/>
      <c r="H124" s="2"/>
      <c r="I124" s="2"/>
      <c r="J124" s="2"/>
      <c r="K124" s="2"/>
      <c r="L124" s="2"/>
      <c r="M124" s="2"/>
    </row>
    <row r="125" spans="1:13" s="348" customFormat="1" ht="27.95" customHeight="1">
      <c r="A125" s="287" t="s">
        <v>806</v>
      </c>
      <c r="B125" s="287"/>
      <c r="C125" s="354"/>
      <c r="D125" s="354"/>
      <c r="E125" s="354"/>
      <c r="F125" s="2"/>
      <c r="G125" s="2"/>
      <c r="H125" s="525"/>
      <c r="I125" s="2"/>
      <c r="J125" s="2"/>
      <c r="K125" s="2"/>
      <c r="L125" s="368"/>
      <c r="M125" s="2"/>
    </row>
    <row r="126" spans="1:13" s="348" customFormat="1" ht="27.95" customHeight="1">
      <c r="A126" s="287" t="s">
        <v>807</v>
      </c>
      <c r="B126" s="287"/>
      <c r="C126" s="354"/>
      <c r="D126" s="354"/>
      <c r="E126" s="354"/>
      <c r="F126" s="2"/>
      <c r="G126" s="2"/>
      <c r="H126" s="2"/>
      <c r="I126" s="2"/>
      <c r="J126" s="2"/>
      <c r="K126" s="2"/>
      <c r="L126" s="2"/>
      <c r="M126" s="2"/>
    </row>
    <row r="127" spans="1:13" s="348" customFormat="1" ht="27.95" customHeight="1">
      <c r="A127" s="287" t="s">
        <v>808</v>
      </c>
      <c r="B127" s="287"/>
      <c r="C127" s="354"/>
      <c r="D127" s="354"/>
      <c r="E127" s="354"/>
      <c r="F127" s="2"/>
      <c r="G127" s="2"/>
      <c r="H127" s="2"/>
      <c r="I127" s="2"/>
      <c r="J127" s="2"/>
      <c r="K127" s="2"/>
      <c r="L127" s="2"/>
      <c r="M127" s="2"/>
    </row>
    <row r="128" spans="1:13" s="348" customFormat="1" ht="27.95" customHeight="1">
      <c r="A128" s="287"/>
      <c r="B128" s="1"/>
      <c r="C128" s="42"/>
      <c r="D128" s="68"/>
      <c r="E128" s="2"/>
      <c r="F128" s="68"/>
      <c r="G128" s="2"/>
      <c r="H128" s="525"/>
      <c r="I128" s="2"/>
      <c r="J128" s="68"/>
      <c r="K128" s="2"/>
      <c r="L128" s="68"/>
      <c r="M128" s="2"/>
    </row>
    <row r="129" spans="1:13" s="348" customFormat="1" ht="27.95" customHeight="1">
      <c r="A129" s="287"/>
      <c r="B129" s="1"/>
      <c r="C129" s="42"/>
      <c r="D129" s="68"/>
      <c r="E129" s="2"/>
      <c r="F129" s="68"/>
      <c r="G129" s="2"/>
      <c r="H129" s="525"/>
      <c r="I129" s="2"/>
      <c r="J129" s="68"/>
      <c r="K129" s="2"/>
      <c r="L129" s="68"/>
      <c r="M129" s="2"/>
    </row>
    <row r="130" spans="1:13" s="348" customFormat="1" ht="27.95" customHeight="1">
      <c r="A130" s="287"/>
      <c r="B130" s="287"/>
      <c r="C130" s="41" t="s">
        <v>27</v>
      </c>
      <c r="D130" s="278"/>
      <c r="E130" s="354"/>
      <c r="F130" s="2"/>
      <c r="G130" s="2"/>
      <c r="H130" s="2"/>
      <c r="I130" s="2"/>
      <c r="J130" s="2"/>
      <c r="K130" s="2"/>
      <c r="L130" s="2"/>
      <c r="M130" s="2"/>
    </row>
    <row r="131" spans="1:13" s="348" customFormat="1" ht="27.95" customHeight="1">
      <c r="A131" s="287"/>
      <c r="B131" s="287"/>
      <c r="C131" s="42" t="s">
        <v>747</v>
      </c>
      <c r="D131" s="278"/>
      <c r="E131" s="354"/>
      <c r="F131" s="2"/>
      <c r="G131" s="2"/>
      <c r="H131" s="2"/>
      <c r="I131" s="2"/>
      <c r="J131" s="2"/>
      <c r="K131" s="2"/>
      <c r="L131" s="2"/>
      <c r="M131" s="2"/>
    </row>
    <row r="132" spans="1:13" s="348" customFormat="1" ht="27.95" customHeight="1">
      <c r="A132" s="561" t="s">
        <v>809</v>
      </c>
      <c r="B132" s="561"/>
      <c r="C132" s="561"/>
      <c r="D132" s="561"/>
      <c r="E132" s="561"/>
      <c r="F132" s="561"/>
      <c r="G132" s="561"/>
      <c r="H132" s="561"/>
      <c r="I132" s="561"/>
      <c r="J132" s="561"/>
      <c r="K132" s="561"/>
      <c r="L132" s="561"/>
      <c r="M132" s="2"/>
    </row>
    <row r="133" spans="1:13" s="348" customFormat="1" ht="27.95" customHeight="1">
      <c r="A133" s="525"/>
      <c r="B133" s="525"/>
      <c r="C133" s="525"/>
      <c r="D133" s="525"/>
      <c r="E133" s="525"/>
      <c r="F133" s="525"/>
      <c r="G133" s="525"/>
      <c r="H133" s="525"/>
      <c r="I133" s="525"/>
      <c r="J133" s="525"/>
      <c r="K133" s="525"/>
      <c r="L133" s="525"/>
      <c r="M133" s="2"/>
    </row>
    <row r="134" spans="1:13" s="348" customFormat="1" ht="27.95" customHeight="1">
      <c r="A134" s="34" t="s">
        <v>810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2"/>
    </row>
    <row r="135" spans="1:13" s="348" customFormat="1" ht="27.95" customHeight="1">
      <c r="A135" s="33"/>
      <c r="B135" s="369" t="s">
        <v>811</v>
      </c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2"/>
    </row>
    <row r="136" spans="1:13" s="348" customFormat="1" ht="27.95" customHeight="1">
      <c r="A136" s="365" t="s">
        <v>812</v>
      </c>
      <c r="B136" s="38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2"/>
    </row>
    <row r="137" spans="1:13" s="348" customFormat="1" ht="27.95" customHeight="1">
      <c r="A137" s="365"/>
      <c r="B137" s="4" t="s">
        <v>813</v>
      </c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2"/>
    </row>
    <row r="138" spans="1:13" s="348" customFormat="1" ht="27.95" customHeight="1">
      <c r="A138" s="365" t="s">
        <v>814</v>
      </c>
      <c r="B138" s="4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2"/>
    </row>
    <row r="139" spans="1:13" s="348" customFormat="1" ht="27.95" customHeight="1">
      <c r="A139" s="365" t="s">
        <v>542</v>
      </c>
      <c r="B139" s="2" t="s">
        <v>815</v>
      </c>
      <c r="C139" s="4"/>
      <c r="D139" s="4"/>
      <c r="E139" s="4"/>
      <c r="F139" s="2"/>
      <c r="G139" s="2"/>
      <c r="H139" s="2"/>
      <c r="I139" s="2"/>
      <c r="J139" s="2"/>
      <c r="K139" s="2"/>
      <c r="L139" s="2"/>
      <c r="M139" s="2"/>
    </row>
    <row r="140" spans="1:13" s="348" customFormat="1" ht="27.95" customHeight="1">
      <c r="A140" s="365"/>
      <c r="C140" s="4"/>
      <c r="D140" s="4"/>
      <c r="E140" s="4"/>
      <c r="F140" s="2"/>
      <c r="G140" s="2"/>
      <c r="H140" s="2"/>
      <c r="I140" s="2"/>
      <c r="J140" s="2"/>
      <c r="K140" s="2"/>
      <c r="L140" s="355" t="s">
        <v>511</v>
      </c>
      <c r="M140" s="2"/>
    </row>
    <row r="141" spans="1:13" s="348" customFormat="1" ht="27.95" customHeight="1">
      <c r="A141" s="365"/>
      <c r="B141" s="4"/>
      <c r="C141" s="4"/>
      <c r="D141" s="4"/>
      <c r="E141" s="4"/>
      <c r="F141" s="286"/>
      <c r="G141" s="517" t="s">
        <v>447</v>
      </c>
      <c r="H141" s="517"/>
      <c r="I141" s="1"/>
      <c r="J141" s="286"/>
      <c r="K141" s="517" t="s">
        <v>448</v>
      </c>
      <c r="L141" s="286"/>
      <c r="M141" s="2"/>
    </row>
    <row r="142" spans="1:13" s="348" customFormat="1" ht="27.95" customHeight="1">
      <c r="A142" s="365"/>
      <c r="B142" s="4"/>
      <c r="C142" s="4"/>
      <c r="D142" s="4"/>
      <c r="E142" s="4"/>
      <c r="F142" s="249" t="s">
        <v>134</v>
      </c>
      <c r="G142" s="202"/>
      <c r="H142" s="249" t="s">
        <v>135</v>
      </c>
      <c r="I142" s="524"/>
      <c r="J142" s="288" t="str">
        <f>+F142</f>
        <v>2564</v>
      </c>
      <c r="K142" s="288"/>
      <c r="L142" s="288" t="str">
        <f>+H142</f>
        <v>2563</v>
      </c>
      <c r="M142" s="2"/>
    </row>
    <row r="143" spans="1:13" s="348" customFormat="1" ht="27.95" customHeight="1" thickBot="1">
      <c r="A143" s="365"/>
      <c r="B143" s="370" t="s">
        <v>816</v>
      </c>
      <c r="C143" s="4"/>
      <c r="D143" s="4"/>
      <c r="E143" s="4"/>
      <c r="F143" s="371">
        <f>+J143+1467048+25026937.04</f>
        <v>99978300.039999992</v>
      </c>
      <c r="G143" s="2"/>
      <c r="H143" s="371">
        <v>92891888.039999992</v>
      </c>
      <c r="I143" s="372"/>
      <c r="J143" s="373">
        <v>73484315</v>
      </c>
      <c r="K143" s="374"/>
      <c r="L143" s="373">
        <v>67076807</v>
      </c>
      <c r="M143" s="2"/>
    </row>
    <row r="144" spans="1:13" s="348" customFormat="1" ht="12" customHeight="1" thickTop="1">
      <c r="A144" s="365"/>
      <c r="B144" s="370"/>
      <c r="C144" s="4"/>
      <c r="D144" s="4"/>
      <c r="E144" s="4"/>
      <c r="F144" s="2"/>
      <c r="G144" s="2"/>
      <c r="H144" s="2"/>
      <c r="I144" s="372"/>
      <c r="J144" s="372"/>
      <c r="K144" s="374"/>
      <c r="L144" s="372"/>
      <c r="M144" s="2"/>
    </row>
    <row r="145" spans="1:13" s="348" customFormat="1" ht="27.95" customHeight="1">
      <c r="A145" s="1"/>
      <c r="B145" s="365" t="s">
        <v>817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2"/>
    </row>
    <row r="146" spans="1:13" s="348" customFormat="1" ht="27.95" customHeight="1">
      <c r="A146" s="33"/>
      <c r="B146" s="33"/>
      <c r="C146" s="33"/>
      <c r="D146" s="33"/>
      <c r="E146" s="33"/>
      <c r="F146" s="1"/>
      <c r="G146" s="1"/>
      <c r="H146" s="1"/>
      <c r="I146" s="1"/>
      <c r="J146" s="1"/>
      <c r="K146" s="1"/>
      <c r="L146" s="273" t="s">
        <v>511</v>
      </c>
      <c r="M146" s="2"/>
    </row>
    <row r="147" spans="1:13" s="348" customFormat="1" ht="27.95" customHeight="1">
      <c r="A147" s="33"/>
      <c r="B147" s="33"/>
      <c r="C147" s="33"/>
      <c r="D147" s="33"/>
      <c r="E147" s="33"/>
      <c r="F147" s="286"/>
      <c r="G147" s="517" t="s">
        <v>447</v>
      </c>
      <c r="H147" s="517"/>
      <c r="I147" s="287"/>
      <c r="J147" s="286"/>
      <c r="K147" s="517" t="s">
        <v>448</v>
      </c>
      <c r="L147" s="286"/>
      <c r="M147" s="2"/>
    </row>
    <row r="148" spans="1:13" s="348" customFormat="1" ht="27.95" customHeight="1">
      <c r="A148" s="33"/>
      <c r="B148" s="33"/>
      <c r="C148" s="33"/>
      <c r="D148" s="33"/>
      <c r="E148" s="33"/>
      <c r="F148" s="249" t="s">
        <v>134</v>
      </c>
      <c r="G148" s="202"/>
      <c r="H148" s="249" t="s">
        <v>135</v>
      </c>
      <c r="I148" s="524"/>
      <c r="J148" s="366" t="str">
        <f>+F148</f>
        <v>2564</v>
      </c>
      <c r="K148" s="288"/>
      <c r="L148" s="366" t="str">
        <f>+H148</f>
        <v>2563</v>
      </c>
      <c r="M148" s="2"/>
    </row>
    <row r="149" spans="1:13" s="348" customFormat="1" ht="27.95" customHeight="1">
      <c r="A149" s="365" t="s">
        <v>818</v>
      </c>
      <c r="B149" s="33"/>
      <c r="C149" s="33"/>
      <c r="D149" s="33"/>
      <c r="E149" s="33"/>
      <c r="F149" s="524"/>
      <c r="G149" s="375"/>
      <c r="H149" s="33"/>
      <c r="I149" s="524"/>
      <c r="J149" s="524"/>
      <c r="K149" s="375"/>
      <c r="L149" s="524"/>
      <c r="M149" s="2"/>
    </row>
    <row r="150" spans="1:13" s="348" customFormat="1" ht="27.95" customHeight="1">
      <c r="A150" s="33"/>
      <c r="B150" s="365" t="s">
        <v>819</v>
      </c>
      <c r="C150" s="33"/>
      <c r="D150" s="33"/>
      <c r="E150" s="33"/>
      <c r="F150" s="72">
        <f>+H154</f>
        <v>92891888.039999992</v>
      </c>
      <c r="G150" s="33"/>
      <c r="H150" s="72">
        <v>86255307</v>
      </c>
      <c r="I150" s="33"/>
      <c r="J150" s="72">
        <f>+L154</f>
        <v>67076807</v>
      </c>
      <c r="K150" s="35"/>
      <c r="L150" s="72">
        <v>61204420</v>
      </c>
      <c r="M150" s="2"/>
    </row>
    <row r="151" spans="1:13" s="348" customFormat="1" ht="27.95" customHeight="1">
      <c r="A151" s="33"/>
      <c r="B151" s="376" t="s">
        <v>820</v>
      </c>
      <c r="C151" s="33"/>
      <c r="D151" s="33"/>
      <c r="E151" s="33"/>
      <c r="F151" s="72">
        <f>+J151+117443+2933064</f>
        <v>10720255</v>
      </c>
      <c r="G151" s="33"/>
      <c r="H151" s="72">
        <v>10183824.039999999</v>
      </c>
      <c r="I151" s="33"/>
      <c r="J151" s="72">
        <v>7669748</v>
      </c>
      <c r="K151" s="35"/>
      <c r="L151" s="72">
        <v>7424967</v>
      </c>
      <c r="M151" s="2"/>
    </row>
    <row r="152" spans="1:13" s="348" customFormat="1" ht="27.95" customHeight="1">
      <c r="A152" s="1"/>
      <c r="B152" s="376" t="s">
        <v>821</v>
      </c>
      <c r="C152" s="33"/>
      <c r="D152" s="33"/>
      <c r="E152" s="33"/>
      <c r="F152" s="72">
        <f>J152-2371603</f>
        <v>-3633843</v>
      </c>
      <c r="G152" s="33"/>
      <c r="H152" s="72">
        <v>-3547243</v>
      </c>
      <c r="I152" s="33"/>
      <c r="J152" s="333">
        <v>-1262240</v>
      </c>
      <c r="K152" s="35"/>
      <c r="L152" s="333">
        <v>-1552580</v>
      </c>
      <c r="M152" s="2"/>
    </row>
    <row r="153" spans="1:13" s="348" customFormat="1" ht="27.95" customHeight="1">
      <c r="A153" s="365" t="s">
        <v>818</v>
      </c>
      <c r="B153" s="33"/>
      <c r="C153" s="33"/>
      <c r="D153" s="33"/>
      <c r="E153" s="33"/>
      <c r="F153" s="73"/>
      <c r="G153" s="33"/>
      <c r="H153" s="73"/>
      <c r="I153" s="33"/>
      <c r="J153" s="377"/>
      <c r="K153" s="35"/>
      <c r="L153" s="73"/>
      <c r="M153" s="2"/>
    </row>
    <row r="154" spans="1:13" s="348" customFormat="1" ht="27.95" customHeight="1" thickBot="1">
      <c r="A154" s="1"/>
      <c r="B154" s="365" t="s">
        <v>822</v>
      </c>
      <c r="C154" s="33"/>
      <c r="D154" s="33"/>
      <c r="E154" s="33"/>
      <c r="F154" s="378">
        <f>SUM(F150:F152)</f>
        <v>99978300.039999992</v>
      </c>
      <c r="G154" s="33"/>
      <c r="H154" s="378">
        <f>SUM(H150:H152)</f>
        <v>92891888.039999992</v>
      </c>
      <c r="I154" s="33"/>
      <c r="J154" s="378">
        <f>SUM(J150:J152)</f>
        <v>73484315</v>
      </c>
      <c r="K154" s="33"/>
      <c r="L154" s="378">
        <f>SUM(L150:L152)</f>
        <v>67076807</v>
      </c>
      <c r="M154" s="2"/>
    </row>
    <row r="155" spans="1:13" s="348" customFormat="1" ht="27.95" customHeight="1" thickTop="1">
      <c r="A155" s="1"/>
      <c r="B155" s="365"/>
      <c r="C155" s="33"/>
      <c r="D155" s="33"/>
      <c r="E155" s="33"/>
      <c r="F155" s="379"/>
      <c r="G155" s="33"/>
      <c r="H155" s="379"/>
      <c r="I155" s="33"/>
      <c r="J155" s="379"/>
      <c r="K155" s="33"/>
      <c r="L155" s="379"/>
      <c r="M155" s="2"/>
    </row>
    <row r="156" spans="1:13" s="348" customFormat="1" ht="27.95" customHeight="1">
      <c r="A156" s="1"/>
      <c r="B156" s="365"/>
      <c r="C156" s="33"/>
      <c r="D156" s="33"/>
      <c r="E156" s="33"/>
      <c r="F156" s="379"/>
      <c r="G156" s="33"/>
      <c r="H156" s="379"/>
      <c r="I156" s="33"/>
      <c r="J156" s="379"/>
      <c r="K156" s="33"/>
      <c r="L156" s="379"/>
      <c r="M156" s="2"/>
    </row>
    <row r="157" spans="1:13" s="348" customFormat="1" ht="27.95" customHeight="1">
      <c r="A157" s="1"/>
      <c r="B157" s="365"/>
      <c r="C157" s="33"/>
      <c r="D157" s="33"/>
      <c r="E157" s="33"/>
      <c r="F157" s="379"/>
      <c r="G157" s="33"/>
      <c r="H157" s="379"/>
      <c r="I157" s="33"/>
      <c r="J157" s="379"/>
      <c r="K157" s="33"/>
      <c r="L157" s="379"/>
      <c r="M157" s="2"/>
    </row>
    <row r="158" spans="1:13" s="348" customFormat="1" ht="27.95" customHeight="1">
      <c r="A158" s="287"/>
      <c r="B158" s="287"/>
      <c r="C158" s="41" t="s">
        <v>27</v>
      </c>
      <c r="D158" s="278"/>
      <c r="E158" s="354"/>
      <c r="F158" s="2"/>
      <c r="G158" s="2"/>
      <c r="H158" s="2"/>
      <c r="I158" s="2"/>
      <c r="J158" s="2"/>
      <c r="K158" s="2"/>
      <c r="L158" s="2"/>
      <c r="M158" s="2"/>
    </row>
    <row r="159" spans="1:13" s="348" customFormat="1" ht="27.95" customHeight="1">
      <c r="A159" s="287"/>
      <c r="B159" s="287"/>
      <c r="C159" s="42" t="s">
        <v>747</v>
      </c>
      <c r="D159" s="278"/>
      <c r="E159" s="354"/>
      <c r="F159" s="2"/>
      <c r="G159" s="2"/>
      <c r="H159" s="2"/>
      <c r="I159" s="2"/>
      <c r="J159" s="2"/>
      <c r="K159" s="2"/>
      <c r="L159" s="2"/>
      <c r="M159" s="2"/>
    </row>
  </sheetData>
  <mergeCells count="17">
    <mergeCell ref="B48:C48"/>
    <mergeCell ref="D48:F48"/>
    <mergeCell ref="J48:L48"/>
    <mergeCell ref="A1:L1"/>
    <mergeCell ref="A35:L35"/>
    <mergeCell ref="B40:C40"/>
    <mergeCell ref="D40:F40"/>
    <mergeCell ref="J40:L40"/>
    <mergeCell ref="A132:L132"/>
    <mergeCell ref="A71:L71"/>
    <mergeCell ref="A100:L100"/>
    <mergeCell ref="B106:C106"/>
    <mergeCell ref="D106:F106"/>
    <mergeCell ref="J106:L106"/>
    <mergeCell ref="B121:C121"/>
    <mergeCell ref="D121:F121"/>
    <mergeCell ref="J121:L121"/>
  </mergeCells>
  <pageMargins left="0.78740157480314965" right="0.39370078740157483" top="0.78740157480314965" bottom="0.39370078740157483" header="0.31496062992125984" footer="0.35433070866141736"/>
  <pageSetup paperSize="9" scale="87" orientation="portrait" r:id="rId1"/>
  <headerFooter alignWithMargins="0"/>
  <rowBreaks count="4" manualBreakCount="4">
    <brk id="34" max="11" man="1"/>
    <brk id="70" max="11" man="1"/>
    <brk id="99" max="11" man="1"/>
    <brk id="131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8"/>
  <sheetViews>
    <sheetView topLeftCell="A113" zoomScaleNormal="100" zoomScaleSheetLayoutView="90" workbookViewId="0">
      <selection activeCell="K125" sqref="K125"/>
    </sheetView>
  </sheetViews>
  <sheetFormatPr defaultColWidth="9.140625" defaultRowHeight="25.5" customHeight="1"/>
  <cols>
    <col min="1" max="1" width="6" style="246" customWidth="1"/>
    <col min="2" max="2" width="7.140625" style="246" customWidth="1"/>
    <col min="3" max="3" width="14.42578125" style="246" customWidth="1"/>
    <col min="4" max="4" width="0.5703125" style="246" customWidth="1"/>
    <col min="5" max="5" width="15.140625" style="246" customWidth="1"/>
    <col min="6" max="6" width="0.85546875" style="246" customWidth="1"/>
    <col min="7" max="7" width="16.42578125" style="246" bestFit="1" customWidth="1"/>
    <col min="8" max="8" width="0.85546875" style="246" customWidth="1"/>
    <col min="9" max="9" width="16.42578125" style="246" bestFit="1" customWidth="1"/>
    <col min="10" max="10" width="0.85546875" style="246" customWidth="1"/>
    <col min="11" max="11" width="16.42578125" style="246" bestFit="1" customWidth="1"/>
    <col min="12" max="12" width="0.85546875" style="246" customWidth="1"/>
    <col min="13" max="13" width="16.5703125" style="246" customWidth="1"/>
    <col min="14" max="14" width="2.42578125" style="246" customWidth="1"/>
    <col min="15" max="16384" width="9.140625" style="246"/>
  </cols>
  <sheetData>
    <row r="1" spans="1:13" ht="24.95" customHeight="1">
      <c r="A1" s="540" t="s">
        <v>823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</row>
    <row r="2" spans="1:13" ht="24.95" customHeight="1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s="332" customFormat="1" ht="24.95" customHeight="1">
      <c r="A3" s="380" t="s">
        <v>824</v>
      </c>
    </row>
    <row r="4" spans="1:13" s="332" customFormat="1" ht="24.95" customHeight="1">
      <c r="A4" s="381" t="s">
        <v>825</v>
      </c>
    </row>
    <row r="5" spans="1:13" s="332" customFormat="1" ht="24.95" customHeight="1">
      <c r="H5" s="246"/>
      <c r="I5" s="246"/>
      <c r="J5" s="246"/>
      <c r="K5" s="246"/>
      <c r="L5" s="246"/>
      <c r="M5" s="273" t="s">
        <v>511</v>
      </c>
    </row>
    <row r="6" spans="1:13" s="332" customFormat="1" ht="24.95" customHeight="1">
      <c r="G6" s="248"/>
      <c r="H6" s="244" t="s">
        <v>447</v>
      </c>
      <c r="I6" s="244"/>
      <c r="J6" s="151"/>
      <c r="K6" s="248"/>
      <c r="L6" s="244" t="s">
        <v>448</v>
      </c>
      <c r="M6" s="248"/>
    </row>
    <row r="7" spans="1:13" s="332" customFormat="1" ht="24.95" customHeight="1">
      <c r="G7" s="256">
        <v>2564</v>
      </c>
      <c r="H7" s="256"/>
      <c r="I7" s="256">
        <v>2563</v>
      </c>
      <c r="J7" s="256"/>
      <c r="K7" s="256">
        <f>+G7</f>
        <v>2564</v>
      </c>
      <c r="L7" s="256"/>
      <c r="M7" s="256">
        <f>+I7</f>
        <v>2563</v>
      </c>
    </row>
    <row r="8" spans="1:13" s="332" customFormat="1" ht="24.95" customHeight="1">
      <c r="B8" s="332" t="s">
        <v>826</v>
      </c>
      <c r="G8" s="75">
        <f>+K8+112762+2523408</f>
        <v>9234561</v>
      </c>
      <c r="I8" s="75">
        <v>8833548.0399999991</v>
      </c>
      <c r="K8" s="75">
        <f>+(1680049+4918342)</f>
        <v>6598391</v>
      </c>
      <c r="M8" s="75">
        <v>6451486</v>
      </c>
    </row>
    <row r="9" spans="1:13" s="332" customFormat="1" ht="24.95" customHeight="1">
      <c r="B9" s="332" t="s">
        <v>827</v>
      </c>
      <c r="G9" s="75">
        <f>+K9+4681+409656</f>
        <v>1485694</v>
      </c>
      <c r="I9" s="75">
        <v>1350276</v>
      </c>
      <c r="K9" s="75">
        <f>+(373970+697387)</f>
        <v>1071357</v>
      </c>
      <c r="M9" s="75">
        <v>973481</v>
      </c>
    </row>
    <row r="10" spans="1:13" s="332" customFormat="1" ht="24.95" customHeight="1" thickBot="1">
      <c r="C10" s="384" t="s">
        <v>458</v>
      </c>
      <c r="G10" s="385">
        <f>SUM(G8:G9)</f>
        <v>10720255</v>
      </c>
      <c r="I10" s="385">
        <f>SUM(I8:I9)</f>
        <v>10183824.039999999</v>
      </c>
      <c r="K10" s="385">
        <f>SUM(K8:K9)</f>
        <v>7669748</v>
      </c>
      <c r="M10" s="385">
        <f>SUM(M8:M9)</f>
        <v>7424967</v>
      </c>
    </row>
    <row r="11" spans="1:13" s="332" customFormat="1" ht="41.25" customHeight="1" thickTop="1">
      <c r="A11" s="365" t="s">
        <v>828</v>
      </c>
    </row>
    <row r="12" spans="1:13" s="332" customFormat="1" ht="24.95" customHeight="1">
      <c r="G12" s="246"/>
      <c r="H12" s="246"/>
      <c r="I12" s="246"/>
      <c r="J12" s="246"/>
      <c r="K12" s="246"/>
      <c r="L12" s="246"/>
      <c r="M12" s="264" t="s">
        <v>511</v>
      </c>
    </row>
    <row r="13" spans="1:13" s="332" customFormat="1" ht="24.95" customHeight="1">
      <c r="G13" s="248"/>
      <c r="H13" s="244" t="s">
        <v>447</v>
      </c>
      <c r="I13" s="244"/>
      <c r="J13" s="151"/>
      <c r="K13" s="248"/>
      <c r="L13" s="244" t="s">
        <v>448</v>
      </c>
      <c r="M13" s="248"/>
    </row>
    <row r="14" spans="1:13" s="332" customFormat="1" ht="24.95" customHeight="1">
      <c r="G14" s="256">
        <v>2564</v>
      </c>
      <c r="H14" s="256"/>
      <c r="I14" s="256">
        <v>2563</v>
      </c>
      <c r="J14" s="256"/>
      <c r="K14" s="256">
        <f>+G14</f>
        <v>2564</v>
      </c>
      <c r="L14" s="256"/>
      <c r="M14" s="256">
        <f>+I14</f>
        <v>2563</v>
      </c>
    </row>
    <row r="15" spans="1:13" s="332" customFormat="1" ht="24.95" customHeight="1">
      <c r="B15" s="332" t="s">
        <v>829</v>
      </c>
      <c r="G15" s="333">
        <v>1827606</v>
      </c>
      <c r="H15" s="382"/>
      <c r="I15" s="383">
        <v>0</v>
      </c>
      <c r="J15" s="382"/>
      <c r="K15" s="333">
        <v>0</v>
      </c>
      <c r="L15" s="382"/>
      <c r="M15" s="333">
        <v>0</v>
      </c>
    </row>
    <row r="16" spans="1:13" s="332" customFormat="1" ht="24.95" customHeight="1">
      <c r="B16" s="332" t="s">
        <v>830</v>
      </c>
      <c r="E16" s="386"/>
      <c r="G16" s="383">
        <f>+K16</f>
        <v>5615729</v>
      </c>
      <c r="H16" s="382"/>
      <c r="I16" s="383">
        <v>5422540</v>
      </c>
      <c r="J16" s="382"/>
      <c r="K16" s="333">
        <v>5615729</v>
      </c>
      <c r="L16" s="382"/>
      <c r="M16" s="105">
        <v>5422540</v>
      </c>
    </row>
    <row r="17" spans="1:13" s="332" customFormat="1" ht="24.95" customHeight="1">
      <c r="B17" s="332" t="s">
        <v>831</v>
      </c>
      <c r="G17" s="383">
        <f>+K17+31774+115454.02</f>
        <v>147228.02000000002</v>
      </c>
      <c r="H17" s="382"/>
      <c r="I17" s="383">
        <v>28154</v>
      </c>
      <c r="J17" s="382"/>
      <c r="K17" s="333">
        <v>0</v>
      </c>
      <c r="L17" s="382"/>
      <c r="M17" s="333">
        <v>0</v>
      </c>
    </row>
    <row r="18" spans="1:13" s="332" customFormat="1" ht="24.95" customHeight="1">
      <c r="B18" s="332" t="s">
        <v>832</v>
      </c>
      <c r="G18" s="383">
        <f>+K18+85669+990003.98</f>
        <v>3129691.98</v>
      </c>
      <c r="H18" s="382"/>
      <c r="I18" s="383">
        <v>4733130.04</v>
      </c>
      <c r="J18" s="382"/>
      <c r="K18" s="333">
        <v>2054019</v>
      </c>
      <c r="L18" s="382"/>
      <c r="M18" s="105">
        <v>2002427</v>
      </c>
    </row>
    <row r="19" spans="1:13" s="332" customFormat="1" ht="24.95" customHeight="1" thickBot="1">
      <c r="C19" s="384" t="s">
        <v>458</v>
      </c>
      <c r="G19" s="385">
        <f>SUM(G15:G18)</f>
        <v>10720255</v>
      </c>
      <c r="I19" s="385">
        <f>SUM(I15:I18)</f>
        <v>10183824.039999999</v>
      </c>
      <c r="K19" s="385">
        <f>SUM(K15:K18)</f>
        <v>7669748</v>
      </c>
      <c r="M19" s="385">
        <f>SUM(M15:M18)</f>
        <v>7424967</v>
      </c>
    </row>
    <row r="20" spans="1:13" s="332" customFormat="1" ht="12.75" customHeight="1" thickTop="1">
      <c r="C20" s="384"/>
      <c r="G20" s="387"/>
      <c r="I20" s="387"/>
      <c r="K20" s="387"/>
      <c r="M20" s="387"/>
    </row>
    <row r="21" spans="1:13" s="332" customFormat="1" ht="24.95" customHeight="1">
      <c r="A21" s="381" t="s">
        <v>833</v>
      </c>
      <c r="B21" s="38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</row>
    <row r="22" spans="1:13" s="332" customFormat="1" ht="19.5" customHeight="1">
      <c r="A22" s="191"/>
      <c r="B22" s="191"/>
      <c r="C22" s="191"/>
      <c r="D22" s="191"/>
      <c r="E22" s="191"/>
      <c r="F22" s="191"/>
      <c r="G22" s="191"/>
      <c r="H22" s="191"/>
      <c r="I22" s="246"/>
      <c r="J22" s="246"/>
      <c r="K22" s="246"/>
      <c r="L22" s="246"/>
      <c r="M22" s="247" t="s">
        <v>834</v>
      </c>
    </row>
    <row r="23" spans="1:13" s="332" customFormat="1" ht="24.95" customHeight="1">
      <c r="A23" s="191"/>
      <c r="B23" s="191"/>
      <c r="C23" s="191"/>
      <c r="D23" s="191"/>
      <c r="E23" s="191"/>
      <c r="F23" s="191"/>
      <c r="G23" s="191"/>
      <c r="H23" s="191"/>
      <c r="I23" s="246"/>
      <c r="J23" s="246"/>
      <c r="K23" s="246"/>
      <c r="L23" s="246"/>
      <c r="M23" s="252" t="s">
        <v>835</v>
      </c>
    </row>
    <row r="24" spans="1:13" s="332" customFormat="1" ht="24.95" customHeight="1">
      <c r="A24" s="191"/>
      <c r="B24" s="191"/>
      <c r="C24" s="191"/>
      <c r="D24" s="191"/>
      <c r="E24" s="191"/>
      <c r="F24" s="191"/>
      <c r="G24" s="191"/>
      <c r="H24" s="191"/>
      <c r="I24" s="246"/>
      <c r="J24" s="203"/>
      <c r="K24" s="246"/>
      <c r="M24" s="388" t="s">
        <v>448</v>
      </c>
    </row>
    <row r="25" spans="1:13" s="332" customFormat="1" ht="21" customHeight="1">
      <c r="A25" s="389" t="s">
        <v>836</v>
      </c>
      <c r="B25" s="389"/>
      <c r="C25" s="191"/>
      <c r="D25" s="191"/>
      <c r="E25" s="191"/>
      <c r="F25" s="191"/>
      <c r="G25" s="191"/>
      <c r="H25" s="191"/>
      <c r="I25" s="246"/>
      <c r="J25" s="203"/>
      <c r="K25" s="246"/>
      <c r="L25" s="203"/>
      <c r="M25" s="203" t="s">
        <v>837</v>
      </c>
    </row>
    <row r="26" spans="1:13" s="332" customFormat="1" ht="22.5" customHeight="1">
      <c r="A26" s="389" t="s">
        <v>838</v>
      </c>
      <c r="B26" s="389"/>
      <c r="C26" s="191"/>
      <c r="D26" s="191"/>
      <c r="E26" s="191"/>
      <c r="F26" s="191"/>
      <c r="G26" s="191"/>
      <c r="H26" s="191"/>
      <c r="I26" s="246"/>
      <c r="J26" s="203"/>
      <c r="K26" s="246"/>
      <c r="L26" s="203"/>
      <c r="M26" s="203">
        <v>2.5</v>
      </c>
    </row>
    <row r="27" spans="1:13" s="332" customFormat="1" ht="24" customHeight="1">
      <c r="A27" s="389" t="s">
        <v>839</v>
      </c>
      <c r="B27" s="389"/>
      <c r="C27" s="191"/>
      <c r="D27" s="191"/>
      <c r="E27" s="191"/>
      <c r="F27" s="191"/>
      <c r="G27" s="191"/>
      <c r="H27" s="191"/>
      <c r="I27" s="246"/>
      <c r="J27" s="203"/>
      <c r="K27" s="203"/>
      <c r="L27" s="203"/>
      <c r="M27" s="203"/>
    </row>
    <row r="28" spans="1:13" s="332" customFormat="1" ht="24" customHeight="1">
      <c r="A28" s="389"/>
      <c r="B28" s="389"/>
      <c r="C28" s="191" t="s">
        <v>840</v>
      </c>
      <c r="D28" s="191"/>
      <c r="E28" s="191"/>
      <c r="F28" s="191"/>
      <c r="G28" s="191"/>
      <c r="H28" s="191"/>
      <c r="I28" s="246"/>
      <c r="J28" s="203"/>
      <c r="K28" s="203"/>
      <c r="L28" s="203"/>
      <c r="M28" s="203">
        <v>8</v>
      </c>
    </row>
    <row r="29" spans="1:13" s="332" customFormat="1" ht="24" customHeight="1">
      <c r="A29" s="389"/>
      <c r="B29" s="389"/>
      <c r="C29" s="191" t="s">
        <v>841</v>
      </c>
      <c r="D29" s="191"/>
      <c r="E29" s="191"/>
      <c r="F29" s="191"/>
      <c r="G29" s="191"/>
      <c r="H29" s="191"/>
      <c r="I29" s="246"/>
      <c r="J29" s="203"/>
      <c r="K29" s="203"/>
      <c r="L29" s="203"/>
      <c r="M29" s="203">
        <v>7</v>
      </c>
    </row>
    <row r="30" spans="1:13" s="332" customFormat="1" ht="24" customHeight="1">
      <c r="A30" s="389"/>
      <c r="B30" s="389"/>
      <c r="C30" s="191" t="s">
        <v>842</v>
      </c>
      <c r="D30" s="191"/>
      <c r="E30" s="191"/>
      <c r="F30" s="191"/>
      <c r="G30" s="191"/>
      <c r="H30" s="191"/>
      <c r="I30" s="246"/>
      <c r="J30" s="203"/>
      <c r="K30" s="203"/>
      <c r="L30" s="203"/>
      <c r="M30" s="203">
        <v>6</v>
      </c>
    </row>
    <row r="31" spans="1:13" s="332" customFormat="1" ht="24" customHeight="1">
      <c r="A31" s="389"/>
      <c r="B31" s="389"/>
      <c r="C31" s="191" t="s">
        <v>843</v>
      </c>
      <c r="D31" s="191"/>
      <c r="E31" s="191"/>
      <c r="F31" s="191"/>
      <c r="G31" s="191"/>
      <c r="H31" s="191"/>
      <c r="I31" s="246"/>
      <c r="J31" s="203"/>
      <c r="K31" s="203"/>
      <c r="M31" s="203">
        <v>5</v>
      </c>
    </row>
    <row r="32" spans="1:13" s="332" customFormat="1" ht="24" customHeight="1">
      <c r="A32" s="389" t="s">
        <v>844</v>
      </c>
      <c r="B32" s="389"/>
      <c r="C32" s="191"/>
      <c r="D32" s="191"/>
      <c r="E32" s="191"/>
      <c r="F32" s="191"/>
      <c r="G32" s="191"/>
      <c r="H32" s="191"/>
      <c r="I32" s="246"/>
      <c r="J32" s="203"/>
      <c r="K32" s="203"/>
      <c r="L32" s="203"/>
      <c r="M32" s="202">
        <v>3</v>
      </c>
    </row>
    <row r="33" spans="1:14" s="332" customFormat="1" ht="24" customHeight="1">
      <c r="A33" s="389" t="s">
        <v>845</v>
      </c>
      <c r="B33" s="389"/>
      <c r="C33" s="191"/>
      <c r="D33" s="191"/>
      <c r="E33" s="191"/>
      <c r="F33" s="191"/>
      <c r="G33" s="191"/>
      <c r="H33" s="191"/>
      <c r="I33" s="246"/>
      <c r="J33" s="202"/>
      <c r="K33" s="202"/>
      <c r="L33" s="202"/>
      <c r="M33" s="202" t="s">
        <v>846</v>
      </c>
    </row>
    <row r="34" spans="1:14" s="332" customFormat="1" ht="24" customHeight="1">
      <c r="A34" s="389" t="s">
        <v>847</v>
      </c>
      <c r="B34" s="389"/>
      <c r="C34" s="191"/>
      <c r="D34" s="191"/>
      <c r="E34" s="191"/>
      <c r="F34" s="191"/>
      <c r="G34" s="191"/>
      <c r="H34" s="191"/>
      <c r="I34" s="246"/>
      <c r="J34" s="202"/>
      <c r="K34" s="202"/>
      <c r="L34" s="202"/>
      <c r="M34" s="202" t="s">
        <v>848</v>
      </c>
    </row>
    <row r="35" spans="1:14" s="191" customFormat="1" ht="30.75" customHeight="1">
      <c r="A35" s="389" t="s">
        <v>849</v>
      </c>
      <c r="B35" s="389"/>
      <c r="C35" s="38"/>
      <c r="D35" s="38"/>
      <c r="G35" s="38"/>
      <c r="H35" s="38"/>
      <c r="I35" s="38"/>
      <c r="J35" s="38"/>
      <c r="K35" s="38"/>
      <c r="L35" s="38"/>
      <c r="M35" s="38"/>
    </row>
    <row r="36" spans="1:14" s="191" customFormat="1" ht="13.5" customHeight="1">
      <c r="A36" s="389"/>
      <c r="B36" s="389"/>
      <c r="C36" s="38"/>
      <c r="D36" s="38"/>
      <c r="G36" s="38"/>
      <c r="H36" s="38"/>
      <c r="I36" s="38"/>
      <c r="J36" s="38"/>
      <c r="K36" s="38"/>
      <c r="L36" s="38"/>
      <c r="M36" s="38"/>
    </row>
    <row r="37" spans="1:14" s="332" customFormat="1" ht="21.75">
      <c r="C37" s="384"/>
      <c r="G37" s="387"/>
      <c r="I37" s="387"/>
      <c r="K37" s="387"/>
      <c r="M37" s="387"/>
    </row>
    <row r="38" spans="1:14" ht="24.95" customHeight="1">
      <c r="A38" s="38"/>
      <c r="C38" s="56" t="s">
        <v>850</v>
      </c>
      <c r="D38" s="62"/>
      <c r="E38" s="57"/>
      <c r="F38" s="61"/>
      <c r="G38" s="259"/>
      <c r="I38" s="38"/>
      <c r="J38" s="38"/>
      <c r="K38" s="38"/>
      <c r="L38" s="38"/>
      <c r="M38" s="38"/>
      <c r="N38" s="38"/>
    </row>
    <row r="39" spans="1:14" ht="24.95" customHeight="1">
      <c r="A39" s="38"/>
      <c r="C39" s="93" t="s">
        <v>851</v>
      </c>
      <c r="D39" s="62"/>
      <c r="E39" s="57"/>
      <c r="F39" s="61"/>
      <c r="G39" s="174"/>
      <c r="I39" s="38"/>
      <c r="J39" s="38"/>
      <c r="K39" s="38"/>
      <c r="L39" s="38"/>
      <c r="M39" s="38"/>
      <c r="N39" s="38"/>
    </row>
    <row r="40" spans="1:14" ht="25.5" customHeight="1">
      <c r="A40" s="540" t="s">
        <v>852</v>
      </c>
      <c r="B40" s="540"/>
      <c r="C40" s="540"/>
      <c r="D40" s="540"/>
      <c r="E40" s="540"/>
      <c r="F40" s="540"/>
      <c r="G40" s="540"/>
      <c r="H40" s="540"/>
      <c r="I40" s="540"/>
      <c r="J40" s="540"/>
      <c r="K40" s="540"/>
      <c r="L40" s="540"/>
      <c r="M40" s="540"/>
    </row>
    <row r="41" spans="1:14" ht="25.5" customHeight="1">
      <c r="A41" s="174"/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</row>
    <row r="42" spans="1:14" s="332" customFormat="1" ht="24.95" customHeight="1">
      <c r="A42" s="380" t="s">
        <v>824</v>
      </c>
    </row>
    <row r="43" spans="1:14" s="191" customFormat="1" ht="28.5" customHeight="1">
      <c r="A43" s="389"/>
      <c r="B43" s="38" t="s">
        <v>853</v>
      </c>
      <c r="C43" s="38"/>
      <c r="D43" s="38"/>
      <c r="G43" s="38"/>
      <c r="H43" s="38"/>
      <c r="I43" s="38"/>
      <c r="J43" s="38"/>
      <c r="K43" s="38"/>
      <c r="L43" s="38"/>
      <c r="M43" s="38"/>
      <c r="N43" s="246"/>
    </row>
    <row r="44" spans="1:14" s="191" customFormat="1" ht="27" customHeight="1">
      <c r="A44" s="389"/>
      <c r="B44" s="38" t="s">
        <v>854</v>
      </c>
      <c r="C44" s="38"/>
      <c r="D44" s="38"/>
      <c r="G44" s="38"/>
      <c r="H44" s="38"/>
      <c r="I44" s="38"/>
      <c r="J44" s="38"/>
      <c r="K44" s="38"/>
      <c r="L44" s="38"/>
      <c r="M44" s="38"/>
      <c r="N44" s="246"/>
    </row>
    <row r="45" spans="1:14" s="191" customFormat="1" ht="27" customHeight="1">
      <c r="A45" s="38" t="s">
        <v>855</v>
      </c>
      <c r="B45" s="389"/>
      <c r="C45" s="38"/>
      <c r="D45" s="38"/>
      <c r="G45" s="38"/>
      <c r="H45" s="38"/>
      <c r="I45" s="38"/>
      <c r="J45" s="38"/>
      <c r="K45" s="38"/>
      <c r="L45" s="38"/>
      <c r="M45" s="38"/>
      <c r="N45" s="203"/>
    </row>
    <row r="46" spans="1:14" s="191" customFormat="1" ht="21" customHeight="1">
      <c r="A46" s="332"/>
      <c r="B46" s="332"/>
      <c r="C46" s="332"/>
      <c r="D46" s="332"/>
      <c r="E46" s="332"/>
      <c r="F46" s="332"/>
      <c r="G46" s="246"/>
      <c r="H46" s="246"/>
      <c r="I46" s="246"/>
      <c r="J46" s="246"/>
      <c r="K46" s="246"/>
      <c r="L46" s="246"/>
      <c r="M46" s="264" t="s">
        <v>511</v>
      </c>
      <c r="N46" s="203"/>
    </row>
    <row r="47" spans="1:14" s="191" customFormat="1" ht="24.75" customHeight="1">
      <c r="A47" s="332"/>
      <c r="B47" s="332"/>
      <c r="C47" s="332"/>
      <c r="D47" s="332"/>
      <c r="E47" s="332"/>
      <c r="F47" s="332"/>
      <c r="G47" s="248"/>
      <c r="H47" s="244" t="s">
        <v>447</v>
      </c>
      <c r="I47" s="244"/>
      <c r="J47" s="151"/>
      <c r="K47" s="248"/>
      <c r="L47" s="244" t="s">
        <v>448</v>
      </c>
      <c r="M47" s="248"/>
      <c r="N47" s="203"/>
    </row>
    <row r="48" spans="1:14" s="191" customFormat="1" ht="27" customHeight="1">
      <c r="A48" s="332"/>
      <c r="B48" s="332"/>
      <c r="C48" s="332"/>
      <c r="D48" s="332"/>
      <c r="E48" s="332"/>
      <c r="F48" s="332"/>
      <c r="G48" s="256">
        <v>2564</v>
      </c>
      <c r="H48" s="256"/>
      <c r="I48" s="256">
        <v>2563</v>
      </c>
      <c r="J48" s="256"/>
      <c r="K48" s="256">
        <f>+G48</f>
        <v>2564</v>
      </c>
      <c r="L48" s="256"/>
      <c r="M48" s="256">
        <f>+I48</f>
        <v>2563</v>
      </c>
      <c r="N48" s="203"/>
    </row>
    <row r="49" spans="1:14" s="191" customFormat="1" ht="28.5" customHeight="1">
      <c r="A49" s="168" t="s">
        <v>836</v>
      </c>
      <c r="B49" s="38"/>
      <c r="E49" s="38"/>
      <c r="F49" s="38"/>
      <c r="G49" s="38"/>
      <c r="H49" s="38"/>
      <c r="I49" s="390"/>
      <c r="J49" s="38"/>
      <c r="K49" s="38"/>
      <c r="L49" s="38"/>
      <c r="M49" s="203"/>
      <c r="N49" s="203"/>
    </row>
    <row r="50" spans="1:14" s="191" customFormat="1" ht="28.5" customHeight="1">
      <c r="A50" s="168" t="s">
        <v>856</v>
      </c>
      <c r="B50" s="38"/>
      <c r="E50" s="38"/>
      <c r="F50" s="38"/>
      <c r="G50" s="391">
        <v>-7641108</v>
      </c>
      <c r="H50" s="391"/>
      <c r="I50" s="391">
        <v>-7583191</v>
      </c>
      <c r="J50" s="391"/>
      <c r="K50" s="391">
        <v>-5960818</v>
      </c>
      <c r="L50" s="391"/>
      <c r="M50" s="391">
        <v>-5870408</v>
      </c>
      <c r="N50" s="203"/>
    </row>
    <row r="51" spans="1:14" s="191" customFormat="1" ht="28.5" customHeight="1">
      <c r="A51" s="168" t="s">
        <v>857</v>
      </c>
      <c r="B51" s="38"/>
      <c r="E51" s="38"/>
      <c r="F51" s="38"/>
      <c r="G51" s="246">
        <v>8708309</v>
      </c>
      <c r="H51" s="246"/>
      <c r="I51" s="246">
        <v>8657403</v>
      </c>
      <c r="J51" s="246"/>
      <c r="K51" s="246">
        <v>6816718</v>
      </c>
      <c r="L51" s="246"/>
      <c r="M51" s="246">
        <v>6735457</v>
      </c>
      <c r="N51" s="203"/>
    </row>
    <row r="52" spans="1:14" s="191" customFormat="1" ht="28.5" customHeight="1">
      <c r="A52" s="168" t="s">
        <v>858</v>
      </c>
      <c r="B52" s="38"/>
      <c r="E52" s="38"/>
      <c r="F52" s="38"/>
      <c r="G52" s="246"/>
      <c r="H52" s="246"/>
      <c r="I52" s="246"/>
      <c r="J52" s="246"/>
      <c r="K52" s="246"/>
      <c r="L52" s="246"/>
      <c r="M52" s="246"/>
      <c r="N52" s="203"/>
    </row>
    <row r="53" spans="1:14" s="191" customFormat="1" ht="28.5" customHeight="1">
      <c r="A53" s="168" t="s">
        <v>856</v>
      </c>
      <c r="B53" s="38"/>
      <c r="E53" s="38"/>
      <c r="F53" s="38"/>
      <c r="G53" s="246">
        <v>11409599</v>
      </c>
      <c r="H53" s="246"/>
      <c r="I53" s="246">
        <v>10230103</v>
      </c>
      <c r="J53" s="246"/>
      <c r="K53" s="246">
        <v>8782312</v>
      </c>
      <c r="L53" s="246"/>
      <c r="M53" s="246">
        <v>7818566</v>
      </c>
      <c r="N53" s="203"/>
    </row>
    <row r="54" spans="1:14" s="38" customFormat="1" ht="28.5" customHeight="1">
      <c r="A54" s="168" t="s">
        <v>857</v>
      </c>
      <c r="C54" s="191"/>
      <c r="D54" s="191"/>
      <c r="G54" s="391">
        <v>-10076717</v>
      </c>
      <c r="H54" s="391"/>
      <c r="I54" s="391">
        <v>-9071424</v>
      </c>
      <c r="J54" s="391"/>
      <c r="K54" s="391">
        <v>-7721651</v>
      </c>
      <c r="L54" s="391"/>
      <c r="M54" s="391">
        <v>-6891713</v>
      </c>
      <c r="N54" s="203"/>
    </row>
    <row r="55" spans="1:14" s="38" customFormat="1" ht="28.5" customHeight="1">
      <c r="A55" s="168" t="s">
        <v>859</v>
      </c>
      <c r="C55" s="191"/>
      <c r="D55" s="191"/>
      <c r="G55" s="391"/>
      <c r="H55" s="391"/>
      <c r="I55" s="391"/>
      <c r="J55" s="391"/>
      <c r="K55" s="391"/>
      <c r="L55" s="391"/>
      <c r="M55" s="391"/>
      <c r="N55" s="203"/>
    </row>
    <row r="56" spans="1:14" s="38" customFormat="1" ht="28.5" customHeight="1">
      <c r="A56" s="168" t="s">
        <v>860</v>
      </c>
      <c r="C56" s="191"/>
      <c r="D56" s="191"/>
      <c r="G56" s="391">
        <v>-12336920</v>
      </c>
      <c r="H56" s="391"/>
      <c r="I56" s="391">
        <v>-10942041</v>
      </c>
      <c r="J56" s="391"/>
      <c r="K56" s="391">
        <v>-9767463</v>
      </c>
      <c r="L56" s="391"/>
      <c r="M56" s="391">
        <v>-8676943</v>
      </c>
      <c r="N56" s="203"/>
    </row>
    <row r="57" spans="1:14" s="38" customFormat="1" ht="28.5" customHeight="1">
      <c r="A57" s="168" t="s">
        <v>861</v>
      </c>
      <c r="C57" s="191"/>
      <c r="D57" s="191"/>
      <c r="G57" s="246">
        <v>15611449</v>
      </c>
      <c r="H57" s="246"/>
      <c r="I57" s="246">
        <v>13805421</v>
      </c>
      <c r="J57" s="246"/>
      <c r="K57" s="246">
        <v>12417965</v>
      </c>
      <c r="L57" s="246"/>
      <c r="M57" s="246">
        <v>10994428</v>
      </c>
      <c r="N57" s="203"/>
    </row>
    <row r="58" spans="1:14" s="38" customFormat="1" ht="27" customHeight="1">
      <c r="A58" s="168"/>
      <c r="C58" s="191"/>
      <c r="D58" s="191"/>
      <c r="G58" s="246"/>
      <c r="H58" s="246"/>
      <c r="I58" s="246"/>
      <c r="J58" s="246"/>
      <c r="K58" s="246"/>
      <c r="L58" s="246"/>
      <c r="M58" s="246"/>
      <c r="N58" s="203"/>
    </row>
    <row r="59" spans="1:14" ht="27" customHeight="1">
      <c r="A59" s="151" t="s">
        <v>862</v>
      </c>
      <c r="B59" s="38"/>
      <c r="N59" s="38"/>
    </row>
    <row r="60" spans="1:14" s="191" customFormat="1" ht="27" customHeight="1">
      <c r="A60" s="2" t="s">
        <v>863</v>
      </c>
      <c r="B60" s="38"/>
      <c r="C60" s="246"/>
      <c r="D60" s="246"/>
      <c r="E60" s="246"/>
      <c r="F60" s="246"/>
      <c r="G60" s="246"/>
      <c r="H60" s="246"/>
      <c r="I60" s="246"/>
      <c r="J60" s="246"/>
      <c r="K60" s="246"/>
      <c r="L60" s="246"/>
      <c r="M60" s="246"/>
      <c r="N60" s="203"/>
    </row>
    <row r="61" spans="1:14" ht="27" customHeight="1">
      <c r="A61" s="392"/>
      <c r="B61" s="392"/>
      <c r="C61" s="392"/>
      <c r="D61" s="392"/>
      <c r="E61" s="392"/>
      <c r="F61" s="392"/>
      <c r="G61" s="393"/>
      <c r="H61" s="393"/>
      <c r="I61" s="393"/>
      <c r="J61" s="393"/>
      <c r="K61" s="393"/>
      <c r="L61" s="393"/>
      <c r="M61" s="394" t="s">
        <v>511</v>
      </c>
    </row>
    <row r="62" spans="1:14" s="46" customFormat="1" ht="27" customHeight="1">
      <c r="A62" s="392"/>
      <c r="B62" s="392"/>
      <c r="C62" s="392"/>
      <c r="D62" s="392"/>
      <c r="E62" s="392"/>
      <c r="F62" s="392"/>
      <c r="G62" s="395"/>
      <c r="H62" s="396" t="s">
        <v>447</v>
      </c>
      <c r="I62" s="396"/>
      <c r="J62" s="397"/>
      <c r="K62" s="395"/>
      <c r="L62" s="396" t="s">
        <v>448</v>
      </c>
      <c r="M62" s="395"/>
    </row>
    <row r="63" spans="1:14" ht="27" customHeight="1">
      <c r="A63" s="392"/>
      <c r="B63" s="392"/>
      <c r="C63" s="392"/>
      <c r="D63" s="392"/>
      <c r="E63" s="392"/>
      <c r="F63" s="392"/>
      <c r="G63" s="398" t="s">
        <v>134</v>
      </c>
      <c r="H63" s="399"/>
      <c r="I63" s="398" t="s">
        <v>135</v>
      </c>
      <c r="J63" s="400"/>
      <c r="K63" s="398" t="str">
        <f>+G63</f>
        <v>2564</v>
      </c>
      <c r="L63" s="399"/>
      <c r="M63" s="398" t="str">
        <f>+I63</f>
        <v>2563</v>
      </c>
    </row>
    <row r="64" spans="1:14" ht="27" customHeight="1">
      <c r="A64" s="392"/>
      <c r="B64" s="392" t="s">
        <v>864</v>
      </c>
      <c r="C64" s="392"/>
      <c r="D64" s="392"/>
      <c r="E64" s="392"/>
      <c r="F64" s="392"/>
      <c r="G64" s="38">
        <v>7409.21</v>
      </c>
      <c r="H64" s="399"/>
      <c r="I64" s="38">
        <v>6859.16</v>
      </c>
      <c r="J64" s="38"/>
      <c r="K64" s="38">
        <v>7409.21</v>
      </c>
      <c r="L64" s="38"/>
      <c r="M64" s="38">
        <v>23348.14</v>
      </c>
    </row>
    <row r="65" spans="1:14" ht="27" customHeight="1">
      <c r="A65" s="392"/>
      <c r="B65" s="392" t="s">
        <v>865</v>
      </c>
      <c r="C65" s="392"/>
      <c r="D65" s="392"/>
      <c r="E65" s="392"/>
      <c r="F65" s="392"/>
      <c r="G65" s="401">
        <v>1312713.3</v>
      </c>
      <c r="H65" s="401"/>
      <c r="I65" s="401">
        <v>1730031.09</v>
      </c>
      <c r="J65" s="401"/>
      <c r="K65" s="401">
        <v>1312713.3</v>
      </c>
      <c r="L65" s="401"/>
      <c r="M65" s="401">
        <v>1730031.09</v>
      </c>
    </row>
    <row r="66" spans="1:14" ht="27" customHeight="1">
      <c r="A66" s="393"/>
      <c r="B66" s="401" t="s">
        <v>866</v>
      </c>
      <c r="C66" s="401"/>
      <c r="D66" s="401"/>
      <c r="E66" s="401"/>
      <c r="F66" s="401"/>
      <c r="G66" s="38">
        <v>1243779.3799999999</v>
      </c>
      <c r="H66" s="401"/>
      <c r="I66" s="401">
        <v>8520817.9200000018</v>
      </c>
      <c r="J66" s="401"/>
      <c r="K66" s="401">
        <v>1202626.43</v>
      </c>
      <c r="L66" s="401"/>
      <c r="M66" s="401">
        <v>8438356.3399999999</v>
      </c>
    </row>
    <row r="67" spans="1:14" ht="27" customHeight="1">
      <c r="A67" s="393"/>
      <c r="B67" s="401" t="s">
        <v>867</v>
      </c>
      <c r="C67" s="401"/>
      <c r="D67" s="401"/>
      <c r="E67" s="401"/>
      <c r="F67" s="401"/>
      <c r="G67" s="38">
        <v>0</v>
      </c>
      <c r="H67" s="401"/>
      <c r="I67" s="401">
        <v>0</v>
      </c>
      <c r="J67" s="401"/>
      <c r="K67" s="246">
        <v>126099961</v>
      </c>
      <c r="L67" s="401"/>
      <c r="M67" s="401">
        <v>0</v>
      </c>
    </row>
    <row r="68" spans="1:14" ht="27" customHeight="1">
      <c r="A68" s="392"/>
      <c r="B68" s="392" t="s">
        <v>868</v>
      </c>
      <c r="C68" s="392"/>
      <c r="D68" s="392"/>
      <c r="E68" s="392"/>
      <c r="F68" s="392"/>
      <c r="G68" s="401">
        <f>+K68</f>
        <v>1370521.61</v>
      </c>
      <c r="H68" s="401"/>
      <c r="I68" s="401">
        <v>2355989.85</v>
      </c>
      <c r="J68" s="401"/>
      <c r="K68" s="401">
        <v>1370521.61</v>
      </c>
      <c r="L68" s="401"/>
      <c r="M68" s="401">
        <v>2355989.85</v>
      </c>
    </row>
    <row r="69" spans="1:14" s="332" customFormat="1" ht="27" customHeight="1">
      <c r="A69" s="393"/>
      <c r="B69" s="401" t="s">
        <v>869</v>
      </c>
      <c r="C69" s="393"/>
      <c r="D69" s="393"/>
      <c r="E69" s="393"/>
      <c r="F69" s="393"/>
      <c r="G69" s="402">
        <f>15976151.97-G68-606459.79</f>
        <v>13999170.57</v>
      </c>
      <c r="H69" s="393"/>
      <c r="I69" s="402">
        <v>12112656.02</v>
      </c>
      <c r="J69" s="393"/>
      <c r="K69" s="402">
        <v>8878394.7200000007</v>
      </c>
      <c r="L69" s="393"/>
      <c r="M69" s="402">
        <v>9603745.9499999993</v>
      </c>
    </row>
    <row r="70" spans="1:14" s="332" customFormat="1" ht="27" customHeight="1" thickBot="1">
      <c r="A70" s="397"/>
      <c r="B70" s="401"/>
      <c r="C70" s="401" t="s">
        <v>458</v>
      </c>
      <c r="D70" s="393"/>
      <c r="E70" s="393"/>
      <c r="F70" s="393"/>
      <c r="G70" s="405">
        <f>SUM(G64:G69)</f>
        <v>17933594.07</v>
      </c>
      <c r="H70" s="393"/>
      <c r="I70" s="405">
        <f>SUM(I64:I69)</f>
        <v>24726354.039999999</v>
      </c>
      <c r="J70" s="393"/>
      <c r="K70" s="405">
        <f>SUM(K64:K69)</f>
        <v>138871626.27000001</v>
      </c>
      <c r="L70" s="393"/>
      <c r="M70" s="405">
        <f>SUM(M64:M69)</f>
        <v>22151471.369999997</v>
      </c>
    </row>
    <row r="71" spans="1:14" s="38" customFormat="1" ht="27" customHeight="1" thickTop="1">
      <c r="A71" s="168"/>
      <c r="C71" s="191"/>
      <c r="D71" s="191"/>
      <c r="G71" s="246"/>
      <c r="H71" s="246"/>
      <c r="I71" s="246"/>
      <c r="J71" s="246"/>
      <c r="K71" s="246"/>
      <c r="L71" s="246"/>
      <c r="M71" s="246"/>
      <c r="N71" s="203"/>
    </row>
    <row r="72" spans="1:14" s="38" customFormat="1" ht="27" customHeight="1">
      <c r="A72" s="168"/>
      <c r="C72" s="191"/>
      <c r="D72" s="191"/>
      <c r="G72" s="246"/>
      <c r="H72" s="246"/>
      <c r="I72" s="246"/>
      <c r="J72" s="246"/>
      <c r="K72" s="246"/>
      <c r="L72" s="246"/>
      <c r="M72" s="246"/>
      <c r="N72" s="203"/>
    </row>
    <row r="73" spans="1:14" ht="24.95" customHeight="1">
      <c r="A73" s="38"/>
      <c r="C73" s="56" t="s">
        <v>850</v>
      </c>
      <c r="D73" s="62"/>
      <c r="E73" s="57"/>
      <c r="F73" s="61"/>
      <c r="G73" s="259"/>
      <c r="I73" s="38"/>
      <c r="J73" s="38"/>
      <c r="K73" s="38"/>
      <c r="L73" s="38"/>
      <c r="M73" s="38"/>
      <c r="N73" s="38"/>
    </row>
    <row r="74" spans="1:14" ht="24.95" customHeight="1">
      <c r="A74" s="38"/>
      <c r="C74" s="93" t="s">
        <v>851</v>
      </c>
      <c r="D74" s="62"/>
      <c r="E74" s="57"/>
      <c r="F74" s="61"/>
      <c r="G74" s="174"/>
      <c r="I74" s="38"/>
      <c r="J74" s="38"/>
      <c r="K74" s="38"/>
      <c r="L74" s="38"/>
      <c r="M74" s="38"/>
      <c r="N74" s="38"/>
    </row>
    <row r="75" spans="1:14" ht="25.5" customHeight="1">
      <c r="A75" s="540" t="s">
        <v>870</v>
      </c>
      <c r="B75" s="540"/>
      <c r="C75" s="540"/>
      <c r="D75" s="540"/>
      <c r="E75" s="540"/>
      <c r="F75" s="540"/>
      <c r="G75" s="540"/>
      <c r="H75" s="540"/>
      <c r="I75" s="540"/>
      <c r="J75" s="540"/>
      <c r="K75" s="540"/>
      <c r="L75" s="540"/>
      <c r="M75" s="540"/>
    </row>
    <row r="76" spans="1:14" ht="25.5" customHeight="1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</row>
    <row r="77" spans="1:14" s="38" customFormat="1" ht="24.95" customHeight="1">
      <c r="A77" s="151" t="s">
        <v>871</v>
      </c>
      <c r="C77" s="151"/>
      <c r="D77" s="151"/>
      <c r="E77" s="151"/>
      <c r="F77" s="151"/>
      <c r="G77" s="151"/>
      <c r="H77" s="151"/>
      <c r="I77" s="151"/>
      <c r="J77" s="151"/>
      <c r="L77" s="246"/>
      <c r="M77" s="246"/>
      <c r="N77" s="203"/>
    </row>
    <row r="78" spans="1:14" s="38" customFormat="1" ht="24.95" customHeight="1">
      <c r="A78" s="38" t="s">
        <v>872</v>
      </c>
      <c r="B78" s="246"/>
      <c r="C78" s="151"/>
      <c r="D78" s="151"/>
      <c r="E78" s="151"/>
      <c r="F78" s="151"/>
      <c r="G78" s="151"/>
      <c r="H78" s="151"/>
      <c r="I78" s="151"/>
      <c r="J78" s="151"/>
      <c r="L78" s="246"/>
      <c r="M78" s="246"/>
      <c r="N78" s="203"/>
    </row>
    <row r="79" spans="1:14" s="38" customFormat="1" ht="24.95" customHeight="1">
      <c r="A79" s="151" t="s">
        <v>873</v>
      </c>
      <c r="C79" s="151"/>
      <c r="D79" s="151"/>
      <c r="E79" s="151"/>
      <c r="F79" s="151"/>
      <c r="G79" s="151"/>
      <c r="H79" s="151"/>
      <c r="I79" s="151"/>
      <c r="J79" s="151"/>
      <c r="L79" s="246"/>
      <c r="M79" s="246"/>
      <c r="N79" s="203"/>
    </row>
    <row r="80" spans="1:14" s="1" customFormat="1" ht="24.95" customHeight="1">
      <c r="A80" s="151" t="s">
        <v>874</v>
      </c>
      <c r="B80" s="38"/>
      <c r="C80" s="38"/>
      <c r="D80" s="38"/>
      <c r="E80" s="38"/>
      <c r="F80" s="38"/>
      <c r="G80" s="151"/>
      <c r="H80" s="151"/>
      <c r="I80" s="151"/>
      <c r="J80" s="151"/>
      <c r="K80" s="38"/>
      <c r="L80" s="246"/>
      <c r="M80" s="246"/>
    </row>
    <row r="81" spans="1:15" s="1" customFormat="1" ht="24.95" customHeight="1">
      <c r="A81" s="532" t="s">
        <v>875</v>
      </c>
      <c r="B81" s="404"/>
      <c r="C81" s="404"/>
      <c r="D81" s="404"/>
      <c r="E81" s="404"/>
      <c r="F81" s="404"/>
      <c r="G81" s="404"/>
      <c r="H81" s="404"/>
      <c r="I81" s="404"/>
      <c r="J81" s="404"/>
      <c r="K81" s="404"/>
      <c r="L81" s="404"/>
      <c r="M81" s="404"/>
      <c r="N81" s="404"/>
      <c r="O81" s="404"/>
    </row>
    <row r="82" spans="1:15" s="1" customFormat="1" ht="24.95" customHeight="1">
      <c r="A82" s="533" t="s">
        <v>876</v>
      </c>
      <c r="B82" s="533"/>
      <c r="C82" s="533"/>
      <c r="D82" s="533"/>
      <c r="E82" s="533"/>
      <c r="F82" s="533"/>
      <c r="G82" s="534"/>
      <c r="H82" s="404"/>
      <c r="I82" s="404"/>
      <c r="J82" s="404"/>
      <c r="K82" s="404"/>
      <c r="L82" s="404"/>
      <c r="M82" s="404"/>
      <c r="N82" s="404"/>
      <c r="O82" s="404"/>
    </row>
    <row r="83" spans="1:15" s="1" customFormat="1" ht="24.95" customHeight="1">
      <c r="A83" s="93" t="s">
        <v>877</v>
      </c>
      <c r="B83" s="93"/>
      <c r="C83" s="93"/>
      <c r="D83" s="93"/>
      <c r="E83" s="93"/>
      <c r="F83" s="93"/>
      <c r="G83" s="489"/>
    </row>
    <row r="84" spans="1:15" s="1" customFormat="1" ht="24.95" customHeight="1">
      <c r="A84" s="406" t="s">
        <v>878</v>
      </c>
      <c r="B84" s="93"/>
      <c r="C84" s="93"/>
      <c r="D84" s="93"/>
      <c r="E84" s="93"/>
      <c r="F84" s="93"/>
      <c r="G84" s="489"/>
    </row>
    <row r="85" spans="1:15" s="1" customFormat="1" ht="24.95" customHeight="1">
      <c r="A85" s="38" t="s">
        <v>879</v>
      </c>
      <c r="B85" s="38"/>
      <c r="C85" s="38"/>
      <c r="D85" s="38"/>
      <c r="E85" s="38"/>
      <c r="F85" s="38"/>
      <c r="G85" s="151"/>
      <c r="H85" s="151"/>
      <c r="I85" s="151"/>
      <c r="J85" s="151"/>
      <c r="K85" s="38"/>
      <c r="L85" s="246"/>
      <c r="M85" s="246"/>
    </row>
    <row r="86" spans="1:15" s="38" customFormat="1" ht="24.95" customHeight="1">
      <c r="A86" s="161" t="s">
        <v>880</v>
      </c>
      <c r="G86" s="151"/>
      <c r="H86" s="151"/>
      <c r="I86" s="151"/>
      <c r="J86" s="151"/>
      <c r="L86" s="246"/>
      <c r="M86" s="246"/>
      <c r="N86" s="203"/>
    </row>
    <row r="87" spans="1:15" s="38" customFormat="1" ht="24.95" customHeight="1">
      <c r="A87" s="161" t="s">
        <v>881</v>
      </c>
      <c r="G87" s="151"/>
      <c r="H87" s="151"/>
      <c r="I87" s="151"/>
      <c r="J87" s="151"/>
      <c r="L87" s="246"/>
      <c r="M87" s="246"/>
      <c r="N87" s="203"/>
    </row>
    <row r="88" spans="1:15" s="38" customFormat="1" ht="24.95" customHeight="1">
      <c r="A88" s="38" t="s">
        <v>882</v>
      </c>
      <c r="G88" s="151"/>
      <c r="H88" s="151"/>
      <c r="I88" s="151"/>
      <c r="J88" s="151"/>
      <c r="L88" s="246"/>
      <c r="M88" s="246"/>
      <c r="N88" s="203"/>
    </row>
    <row r="89" spans="1:15" s="38" customFormat="1" ht="24.95" customHeight="1">
      <c r="A89" s="161" t="s">
        <v>883</v>
      </c>
      <c r="G89" s="151"/>
      <c r="H89" s="151"/>
      <c r="I89" s="151"/>
      <c r="J89" s="151"/>
      <c r="L89" s="246"/>
      <c r="M89" s="246"/>
      <c r="N89" s="203"/>
    </row>
    <row r="90" spans="1:15" ht="24.95" customHeight="1">
      <c r="A90" s="151" t="s">
        <v>884</v>
      </c>
      <c r="B90" s="38"/>
    </row>
    <row r="91" spans="1:15" ht="28.15" customHeight="1">
      <c r="A91" s="2" t="s">
        <v>885</v>
      </c>
    </row>
    <row r="92" spans="1:15" ht="21.75">
      <c r="A92" s="332"/>
      <c r="B92" s="332"/>
      <c r="C92" s="332"/>
      <c r="D92" s="332"/>
      <c r="E92" s="332"/>
      <c r="F92" s="332"/>
      <c r="M92" s="264" t="s">
        <v>511</v>
      </c>
    </row>
    <row r="93" spans="1:15" ht="21.75">
      <c r="A93" s="332"/>
      <c r="B93" s="332"/>
      <c r="C93" s="332"/>
      <c r="D93" s="332"/>
      <c r="E93" s="332"/>
      <c r="F93" s="332"/>
      <c r="G93" s="248"/>
      <c r="H93" s="244" t="s">
        <v>447</v>
      </c>
      <c r="I93" s="244"/>
      <c r="J93" s="151"/>
      <c r="K93" s="248"/>
      <c r="L93" s="244" t="s">
        <v>448</v>
      </c>
      <c r="M93" s="248"/>
    </row>
    <row r="94" spans="1:15" s="332" customFormat="1" ht="24.95" customHeight="1">
      <c r="G94" s="256">
        <v>2564</v>
      </c>
      <c r="H94" s="256"/>
      <c r="I94" s="256">
        <v>2563</v>
      </c>
      <c r="J94" s="256"/>
      <c r="K94" s="256">
        <f>+G94</f>
        <v>2564</v>
      </c>
      <c r="L94" s="256"/>
      <c r="M94" s="256">
        <f>+I94</f>
        <v>2563</v>
      </c>
    </row>
    <row r="95" spans="1:15" s="332" customFormat="1" ht="21.75">
      <c r="A95" s="38" t="s">
        <v>886</v>
      </c>
      <c r="B95" s="246"/>
      <c r="C95" s="246"/>
      <c r="D95" s="246"/>
      <c r="E95" s="246"/>
      <c r="F95" s="246"/>
      <c r="G95" s="246"/>
      <c r="H95" s="246"/>
      <c r="I95" s="246"/>
      <c r="J95" s="246"/>
      <c r="K95" s="246"/>
      <c r="L95" s="246"/>
      <c r="M95" s="246"/>
    </row>
    <row r="96" spans="1:15" s="332" customFormat="1" ht="24.95" customHeight="1">
      <c r="A96" s="151" t="s">
        <v>887</v>
      </c>
      <c r="B96" s="246"/>
      <c r="C96" s="246"/>
      <c r="D96" s="246"/>
      <c r="E96" s="246"/>
      <c r="F96" s="246"/>
      <c r="G96" s="391">
        <v>-4894286.7700000005</v>
      </c>
      <c r="H96" s="391"/>
      <c r="I96" s="391">
        <v>5424997.6000000015</v>
      </c>
      <c r="J96" s="391"/>
      <c r="K96" s="391">
        <v>0</v>
      </c>
      <c r="L96" s="407"/>
      <c r="M96" s="404">
        <v>0</v>
      </c>
    </row>
    <row r="97" spans="1:14" s="332" customFormat="1" ht="24.95" customHeight="1">
      <c r="A97" s="151" t="s">
        <v>888</v>
      </c>
      <c r="B97" s="246"/>
      <c r="C97" s="246"/>
      <c r="D97" s="246"/>
      <c r="E97" s="246"/>
      <c r="F97" s="246"/>
      <c r="G97" s="391"/>
      <c r="H97" s="391"/>
      <c r="I97" s="342"/>
      <c r="J97" s="342"/>
      <c r="K97" s="246"/>
      <c r="L97" s="246"/>
      <c r="M97" s="246"/>
    </row>
    <row r="98" spans="1:14" ht="24.95" customHeight="1">
      <c r="A98" s="151" t="s">
        <v>889</v>
      </c>
      <c r="G98" s="391">
        <v>-247182039.38</v>
      </c>
      <c r="H98" s="391"/>
      <c r="I98" s="391">
        <v>-135750171.88999999</v>
      </c>
      <c r="J98" s="391"/>
      <c r="K98" s="391">
        <v>0</v>
      </c>
      <c r="L98" s="1"/>
      <c r="M98" s="404">
        <v>0</v>
      </c>
    </row>
    <row r="99" spans="1:14" ht="24.95" customHeight="1">
      <c r="A99" s="38" t="s">
        <v>890</v>
      </c>
      <c r="G99" s="246">
        <v>5706371.5700000003</v>
      </c>
      <c r="H99" s="1"/>
      <c r="I99" s="401">
        <v>14784192.25</v>
      </c>
      <c r="J99" s="1"/>
      <c r="K99" s="246">
        <v>0</v>
      </c>
      <c r="L99" s="1"/>
      <c r="M99" s="404">
        <v>0</v>
      </c>
    </row>
    <row r="100" spans="1:14" ht="24.95" customHeight="1">
      <c r="A100" s="38" t="s">
        <v>891</v>
      </c>
      <c r="G100" s="246">
        <v>32761568.630000003</v>
      </c>
      <c r="H100" s="1"/>
      <c r="I100" s="401">
        <v>25947968.260000002</v>
      </c>
      <c r="J100" s="1"/>
      <c r="K100" s="246">
        <v>0</v>
      </c>
      <c r="L100" s="407"/>
      <c r="M100" s="404">
        <v>0</v>
      </c>
    </row>
    <row r="101" spans="1:14" s="332" customFormat="1" ht="24.95" customHeight="1">
      <c r="A101" s="38" t="s">
        <v>892</v>
      </c>
      <c r="B101" s="246"/>
      <c r="C101" s="246"/>
      <c r="D101" s="246"/>
      <c r="E101" s="246"/>
      <c r="F101" s="246"/>
      <c r="G101" s="246">
        <v>246617761.15000001</v>
      </c>
      <c r="H101" s="1"/>
      <c r="I101" s="342">
        <v>222599460.86000001</v>
      </c>
      <c r="J101" s="246"/>
      <c r="K101" s="246">
        <v>0</v>
      </c>
      <c r="L101" s="246"/>
      <c r="M101" s="246">
        <v>0</v>
      </c>
    </row>
    <row r="102" spans="1:14" s="332" customFormat="1" ht="24.95" customHeight="1">
      <c r="A102" s="38" t="s">
        <v>893</v>
      </c>
      <c r="B102" s="246"/>
      <c r="C102" s="246"/>
      <c r="D102" s="246"/>
      <c r="E102" s="246"/>
      <c r="F102" s="246"/>
      <c r="G102" s="246">
        <v>2498044538.5899997</v>
      </c>
      <c r="H102" s="407"/>
      <c r="I102" s="246">
        <v>2678407778.7800002</v>
      </c>
      <c r="J102" s="246"/>
      <c r="K102" s="246">
        <v>2498044538.5899997</v>
      </c>
      <c r="L102" s="246"/>
      <c r="M102" s="246">
        <v>2678407778.7800002</v>
      </c>
    </row>
    <row r="103" spans="1:14" s="332" customFormat="1" ht="24.95" customHeight="1">
      <c r="A103" s="38" t="s">
        <v>894</v>
      </c>
      <c r="B103" s="246"/>
      <c r="C103" s="246"/>
      <c r="D103" s="246"/>
      <c r="E103" s="246"/>
      <c r="F103" s="246"/>
      <c r="G103" s="246">
        <v>216640252.45999998</v>
      </c>
      <c r="H103" s="1"/>
      <c r="I103" s="246">
        <v>211481958.24000001</v>
      </c>
      <c r="J103" s="246"/>
      <c r="K103" s="246">
        <v>0</v>
      </c>
      <c r="L103" s="246"/>
      <c r="M103" s="246">
        <v>0</v>
      </c>
    </row>
    <row r="104" spans="1:14" ht="24.95" customHeight="1">
      <c r="A104" s="38" t="s">
        <v>895</v>
      </c>
      <c r="G104" s="246">
        <f>+K104</f>
        <v>100546568.46000001</v>
      </c>
      <c r="H104" s="404"/>
      <c r="I104" s="246">
        <v>89807881.730000004</v>
      </c>
      <c r="K104" s="246">
        <v>100546568.46000001</v>
      </c>
      <c r="M104" s="246">
        <v>89807881.730000004</v>
      </c>
    </row>
    <row r="105" spans="1:14" ht="24.95" customHeight="1">
      <c r="A105" s="38" t="s">
        <v>896</v>
      </c>
      <c r="G105" s="246">
        <f>726899811.95+3760654.51</f>
        <v>730660466.46000004</v>
      </c>
      <c r="H105" s="404"/>
      <c r="I105" s="246">
        <v>788028649.97000003</v>
      </c>
      <c r="K105" s="246">
        <v>653658987.80999994</v>
      </c>
      <c r="M105" s="246">
        <v>709191556.35000002</v>
      </c>
    </row>
    <row r="106" spans="1:14" ht="24.95" customHeight="1">
      <c r="A106" s="38" t="s">
        <v>897</v>
      </c>
      <c r="G106" s="246">
        <v>54245896</v>
      </c>
      <c r="H106" s="404"/>
      <c r="I106" s="246">
        <v>35931264</v>
      </c>
      <c r="K106" s="246">
        <v>38299666</v>
      </c>
      <c r="M106" s="246">
        <v>23693115</v>
      </c>
    </row>
    <row r="107" spans="1:14" ht="24.95" customHeight="1">
      <c r="A107" s="38" t="s">
        <v>898</v>
      </c>
      <c r="G107" s="246">
        <v>4044000</v>
      </c>
      <c r="H107" s="404"/>
      <c r="I107" s="246">
        <v>4494000</v>
      </c>
      <c r="K107" s="246">
        <v>4044000</v>
      </c>
      <c r="M107" s="246">
        <v>4494000</v>
      </c>
    </row>
    <row r="108" spans="1:14" ht="24.95" customHeight="1">
      <c r="A108" s="38" t="s">
        <v>899</v>
      </c>
      <c r="G108" s="246">
        <v>39793541.909999996</v>
      </c>
      <c r="H108" s="404"/>
      <c r="I108" s="246">
        <v>41159739.229999997</v>
      </c>
      <c r="K108" s="246">
        <v>16330814.33</v>
      </c>
      <c r="M108" s="246">
        <f>74918875.97-59700818.22</f>
        <v>15218057.75</v>
      </c>
    </row>
    <row r="109" spans="1:14" ht="24.95" customHeight="1">
      <c r="A109" s="38" t="s">
        <v>900</v>
      </c>
      <c r="G109" s="246">
        <f>1823262.55+56942012.47</f>
        <v>58765275.019999996</v>
      </c>
      <c r="H109" s="404"/>
      <c r="I109" s="246">
        <f>65017286.65+1612162.45</f>
        <v>66629449.100000001</v>
      </c>
      <c r="K109" s="246">
        <f>51315465.55+1149665.31</f>
        <v>52465130.859999999</v>
      </c>
      <c r="M109" s="246">
        <f>59700818.22+914912.79</f>
        <v>60615731.009999998</v>
      </c>
    </row>
    <row r="110" spans="1:14" ht="15.75" customHeight="1">
      <c r="A110" s="38"/>
      <c r="H110" s="404"/>
    </row>
    <row r="111" spans="1:14" s="38" customFormat="1" ht="14.25" customHeight="1">
      <c r="A111" s="161"/>
      <c r="G111" s="151"/>
      <c r="H111" s="151"/>
      <c r="I111" s="151"/>
      <c r="J111" s="151"/>
      <c r="L111" s="246"/>
      <c r="M111" s="246"/>
      <c r="N111" s="203"/>
    </row>
    <row r="112" spans="1:14" ht="27" customHeight="1">
      <c r="A112" s="38"/>
      <c r="C112" s="56" t="s">
        <v>850</v>
      </c>
      <c r="D112" s="62"/>
      <c r="E112" s="57"/>
      <c r="F112" s="61"/>
      <c r="G112" s="259"/>
      <c r="I112" s="38"/>
      <c r="J112" s="38"/>
      <c r="K112" s="38"/>
      <c r="L112" s="38"/>
      <c r="M112" s="38"/>
      <c r="N112" s="38"/>
    </row>
    <row r="113" spans="1:14" ht="27" customHeight="1">
      <c r="A113" s="38"/>
      <c r="C113" s="93" t="s">
        <v>851</v>
      </c>
      <c r="D113" s="62"/>
      <c r="E113" s="57"/>
      <c r="F113" s="61"/>
      <c r="G113" s="174"/>
      <c r="I113" s="38"/>
      <c r="J113" s="38"/>
      <c r="K113" s="38"/>
      <c r="L113" s="38"/>
      <c r="M113" s="38"/>
      <c r="N113" s="38"/>
    </row>
    <row r="114" spans="1:14" s="191" customFormat="1" ht="28.5" customHeight="1">
      <c r="A114" s="540" t="s">
        <v>901</v>
      </c>
      <c r="B114" s="540"/>
      <c r="C114" s="540"/>
      <c r="D114" s="540"/>
      <c r="E114" s="540"/>
      <c r="F114" s="540"/>
      <c r="G114" s="540"/>
      <c r="H114" s="540"/>
      <c r="I114" s="540"/>
      <c r="J114" s="540"/>
      <c r="K114" s="540"/>
      <c r="L114" s="540"/>
      <c r="M114" s="540"/>
      <c r="N114" s="203"/>
    </row>
    <row r="115" spans="1:14" s="191" customFormat="1" ht="28.5" customHeight="1">
      <c r="A115" s="174"/>
      <c r="B115" s="174"/>
      <c r="C115" s="174"/>
      <c r="D115" s="174"/>
      <c r="E115" s="174"/>
      <c r="F115" s="174"/>
      <c r="G115" s="174"/>
      <c r="H115" s="174"/>
      <c r="I115" s="174"/>
      <c r="J115" s="174"/>
      <c r="K115" s="174"/>
      <c r="L115" s="174"/>
      <c r="M115" s="174"/>
      <c r="N115" s="203"/>
    </row>
    <row r="116" spans="1:14" ht="28.5" customHeight="1">
      <c r="A116" s="151" t="s">
        <v>902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</row>
    <row r="117" spans="1:14" s="191" customFormat="1" ht="28.5" customHeight="1">
      <c r="A117" s="38" t="s">
        <v>903</v>
      </c>
      <c r="B117" s="246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203"/>
    </row>
    <row r="118" spans="1:14" ht="28.5" customHeight="1">
      <c r="A118" s="151"/>
      <c r="B118" s="38"/>
      <c r="C118" s="38"/>
      <c r="D118" s="38"/>
      <c r="E118" s="38"/>
      <c r="F118" s="38"/>
      <c r="G118" s="38"/>
      <c r="M118" s="247" t="s">
        <v>446</v>
      </c>
    </row>
    <row r="119" spans="1:14" ht="28.5" customHeight="1">
      <c r="A119" s="151"/>
      <c r="B119" s="38"/>
      <c r="C119" s="38"/>
      <c r="D119" s="38"/>
      <c r="E119" s="38"/>
      <c r="F119" s="38"/>
      <c r="G119" s="320"/>
      <c r="H119" s="244" t="s">
        <v>447</v>
      </c>
      <c r="I119" s="403"/>
      <c r="J119" s="203"/>
      <c r="K119" s="248"/>
      <c r="L119" s="244" t="s">
        <v>448</v>
      </c>
      <c r="M119" s="403"/>
      <c r="N119" s="38"/>
    </row>
    <row r="120" spans="1:14" ht="28.5" customHeight="1">
      <c r="B120" s="38"/>
      <c r="C120" s="38"/>
      <c r="D120" s="38"/>
      <c r="E120" s="38"/>
      <c r="F120" s="38"/>
      <c r="G120" s="249" t="s">
        <v>134</v>
      </c>
      <c r="H120" s="202"/>
      <c r="I120" s="249" t="s">
        <v>135</v>
      </c>
      <c r="J120" s="203"/>
      <c r="K120" s="256" t="str">
        <f>+G120</f>
        <v>2564</v>
      </c>
      <c r="L120" s="256" t="e">
        <f>+'[4]P15-21'!#REF!</f>
        <v>#REF!</v>
      </c>
      <c r="M120" s="256" t="str">
        <f>+I120</f>
        <v>2563</v>
      </c>
      <c r="N120" s="38"/>
    </row>
    <row r="121" spans="1:14" ht="28.5" customHeight="1">
      <c r="A121" s="151" t="s">
        <v>904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</row>
    <row r="122" spans="1:14" ht="28.5" customHeight="1">
      <c r="A122" s="151" t="s">
        <v>905</v>
      </c>
      <c r="B122" s="38"/>
      <c r="C122" s="38"/>
      <c r="D122" s="38"/>
      <c r="E122" s="38"/>
      <c r="F122" s="38"/>
      <c r="G122" s="408">
        <v>12021624137.18</v>
      </c>
      <c r="H122" s="391"/>
      <c r="I122" s="408">
        <v>11888041071.889999</v>
      </c>
      <c r="J122" s="391"/>
      <c r="K122" s="408">
        <v>12390385024.23</v>
      </c>
      <c r="L122" s="391"/>
      <c r="M122" s="408">
        <v>12038628354.67</v>
      </c>
      <c r="N122" s="151"/>
    </row>
    <row r="123" spans="1:14" ht="28.5" customHeight="1">
      <c r="A123" s="151" t="s">
        <v>906</v>
      </c>
      <c r="B123" s="38"/>
      <c r="C123" s="38"/>
      <c r="D123" s="38"/>
      <c r="E123" s="38"/>
      <c r="F123" s="38"/>
      <c r="H123" s="391"/>
      <c r="J123" s="391"/>
      <c r="L123" s="391"/>
      <c r="M123" s="409"/>
    </row>
    <row r="124" spans="1:14" ht="28.5" customHeight="1">
      <c r="A124" s="151" t="s">
        <v>907</v>
      </c>
      <c r="B124" s="38"/>
      <c r="C124" s="38"/>
      <c r="D124" s="38"/>
      <c r="E124" s="38"/>
      <c r="F124" s="38"/>
      <c r="G124" s="409">
        <v>1023686276.7</v>
      </c>
      <c r="H124" s="391"/>
      <c r="I124" s="409">
        <v>753906382.17999995</v>
      </c>
      <c r="J124" s="409"/>
      <c r="K124" s="408">
        <v>1091199016.3800001</v>
      </c>
      <c r="L124" s="409"/>
      <c r="M124" s="409">
        <v>794116208.17999995</v>
      </c>
    </row>
    <row r="125" spans="1:14" s="1" customFormat="1" ht="28.5" customHeight="1">
      <c r="A125" s="151" t="s">
        <v>908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49"/>
    </row>
    <row r="126" spans="1:14" s="1" customFormat="1" ht="28.5" customHeight="1">
      <c r="A126" s="38" t="s">
        <v>909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</row>
    <row r="127" spans="1:14" s="1" customFormat="1" ht="28.5" customHeight="1">
      <c r="A127" s="151" t="s">
        <v>910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273"/>
    </row>
    <row r="128" spans="1:14" s="1" customFormat="1" ht="28.5" customHeight="1">
      <c r="A128" s="151" t="s">
        <v>911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49"/>
    </row>
    <row r="129" spans="1:13" s="1" customFormat="1" ht="28.5" customHeight="1">
      <c r="A129" s="151" t="s">
        <v>912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49"/>
    </row>
    <row r="130" spans="1:13" s="1" customFormat="1" ht="28.5" customHeight="1">
      <c r="A130" s="151" t="s">
        <v>913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49"/>
    </row>
    <row r="131" spans="1:13" s="1" customFormat="1" ht="28.5" customHeight="1">
      <c r="A131" s="151" t="s">
        <v>914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49"/>
    </row>
    <row r="132" spans="1:13" s="1" customFormat="1" ht="28.5" customHeight="1">
      <c r="A132" s="332"/>
      <c r="B132" s="38" t="s">
        <v>915</v>
      </c>
      <c r="C132" s="332"/>
      <c r="D132" s="332"/>
      <c r="E132" s="88"/>
      <c r="F132" s="89"/>
      <c r="G132" s="88"/>
      <c r="H132" s="60"/>
      <c r="I132" s="90"/>
      <c r="J132" s="89"/>
      <c r="K132" s="90"/>
      <c r="L132" s="349"/>
    </row>
    <row r="133" spans="1:13" s="1" customFormat="1" ht="28.5" customHeight="1">
      <c r="G133" s="246"/>
      <c r="H133" s="246"/>
      <c r="I133" s="246"/>
      <c r="J133" s="246"/>
      <c r="K133" s="246"/>
      <c r="L133" s="246"/>
      <c r="M133" s="264" t="s">
        <v>511</v>
      </c>
    </row>
    <row r="134" spans="1:13" s="1" customFormat="1" ht="28.5" customHeight="1">
      <c r="G134" s="248"/>
      <c r="H134" s="244" t="s">
        <v>447</v>
      </c>
      <c r="I134" s="244"/>
      <c r="J134" s="151"/>
      <c r="K134" s="248"/>
      <c r="L134" s="244" t="s">
        <v>448</v>
      </c>
      <c r="M134" s="248"/>
    </row>
    <row r="135" spans="1:13" s="1" customFormat="1" ht="28.5" customHeight="1">
      <c r="G135" s="256">
        <v>2564</v>
      </c>
      <c r="H135" s="256"/>
      <c r="I135" s="256">
        <v>2563</v>
      </c>
      <c r="J135" s="256"/>
      <c r="K135" s="256">
        <f>+G135</f>
        <v>2564</v>
      </c>
      <c r="L135" s="256"/>
      <c r="M135" s="256">
        <f>+I135</f>
        <v>2563</v>
      </c>
    </row>
    <row r="136" spans="1:13" s="1" customFormat="1" ht="28.5" customHeight="1" thickBot="1">
      <c r="B136" s="332" t="s">
        <v>916</v>
      </c>
      <c r="G136" s="126">
        <f>+K136+865269.33+110371.3</f>
        <v>6025511.6299999999</v>
      </c>
      <c r="H136" s="89"/>
      <c r="I136" s="126">
        <v>6174446.6799999997</v>
      </c>
      <c r="J136" s="89"/>
      <c r="K136" s="490">
        <f>1477941+3571930</f>
        <v>5049871</v>
      </c>
      <c r="L136" s="60"/>
      <c r="M136" s="127">
        <v>5205332</v>
      </c>
    </row>
    <row r="137" spans="1:13" s="1" customFormat="1" ht="28.5" customHeight="1" thickTop="1">
      <c r="A137" s="151" t="s">
        <v>917</v>
      </c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</row>
    <row r="138" spans="1:13" s="1" customFormat="1" ht="28.5" customHeight="1">
      <c r="A138" s="38" t="s">
        <v>918</v>
      </c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52"/>
    </row>
    <row r="139" spans="1:13" s="1" customFormat="1" ht="28.5" customHeight="1">
      <c r="A139" s="151" t="s">
        <v>919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52"/>
    </row>
    <row r="140" spans="1:13" s="1" customFormat="1" ht="28.5" customHeight="1">
      <c r="A140" s="151" t="s">
        <v>920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52"/>
    </row>
    <row r="141" spans="1:13" s="1" customFormat="1" ht="28.5" customHeight="1">
      <c r="A141" s="151" t="s">
        <v>921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52"/>
    </row>
    <row r="142" spans="1:13" s="1" customFormat="1" ht="28.5" customHeight="1">
      <c r="A142" s="151" t="s">
        <v>922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52"/>
    </row>
    <row r="143" spans="1:13" s="1" customFormat="1" ht="28.5" customHeight="1">
      <c r="A143" s="151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49"/>
    </row>
    <row r="144" spans="1:13" s="1" customFormat="1" ht="28.5" customHeight="1">
      <c r="A144" s="151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49"/>
    </row>
    <row r="145" spans="2:14" s="38" customFormat="1" ht="28.5" customHeight="1">
      <c r="B145" s="246"/>
      <c r="C145" s="56" t="s">
        <v>850</v>
      </c>
      <c r="D145" s="62"/>
      <c r="E145" s="57"/>
      <c r="F145" s="61"/>
      <c r="G145" s="174"/>
      <c r="H145" s="246"/>
      <c r="N145" s="203"/>
    </row>
    <row r="146" spans="2:14" s="38" customFormat="1" ht="28.5" customHeight="1">
      <c r="B146" s="246"/>
      <c r="C146" s="93" t="s">
        <v>851</v>
      </c>
      <c r="D146" s="62"/>
      <c r="E146" s="57"/>
      <c r="F146" s="61"/>
      <c r="G146" s="174"/>
      <c r="H146" s="246"/>
      <c r="N146" s="203"/>
    </row>
    <row r="147" spans="2:14" ht="23.25" customHeight="1">
      <c r="N147" s="38"/>
    </row>
    <row r="148" spans="2:14" ht="23.25" customHeight="1"/>
  </sheetData>
  <mergeCells count="4">
    <mergeCell ref="A1:M1"/>
    <mergeCell ref="A40:M40"/>
    <mergeCell ref="A75:M75"/>
    <mergeCell ref="A114:M114"/>
  </mergeCells>
  <pageMargins left="0.70866141732283472" right="0.11811023622047245" top="0.59055118110236227" bottom="0.51181102362204722" header="0.31496062992125984" footer="0.35433070866141736"/>
  <pageSetup paperSize="9" scale="85" fitToHeight="0" orientation="portrait" r:id="rId1"/>
  <headerFooter alignWithMargins="0"/>
  <rowBreaks count="1" manualBreakCount="1">
    <brk id="74" max="1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zoomScale="85" zoomScaleNormal="85" zoomScaleSheetLayoutView="80" workbookViewId="0">
      <selection activeCell="Q29" sqref="Q29"/>
    </sheetView>
  </sheetViews>
  <sheetFormatPr defaultColWidth="9.140625" defaultRowHeight="27.95" customHeight="1"/>
  <cols>
    <col min="1" max="1" width="3.85546875" style="491" customWidth="1"/>
    <col min="2" max="2" width="12.85546875" style="491" customWidth="1"/>
    <col min="3" max="3" width="12.7109375" style="491" customWidth="1"/>
    <col min="4" max="4" width="13.5703125" style="491" customWidth="1"/>
    <col min="5" max="5" width="17.28515625" style="491" customWidth="1"/>
    <col min="6" max="6" width="0.85546875" style="491" customWidth="1"/>
    <col min="7" max="7" width="17.28515625" style="491" customWidth="1"/>
    <col min="8" max="8" width="0.85546875" style="491" customWidth="1"/>
    <col min="9" max="9" width="15.7109375" style="491" customWidth="1"/>
    <col min="10" max="10" width="0.85546875" style="491" customWidth="1"/>
    <col min="11" max="11" width="15.7109375" style="491" customWidth="1"/>
    <col min="12" max="12" width="0.85546875" style="491" customWidth="1"/>
    <col min="13" max="13" width="15.7109375" style="491" customWidth="1"/>
    <col min="14" max="14" width="0.85546875" style="491" customWidth="1"/>
    <col min="15" max="15" width="15.7109375" style="491" customWidth="1"/>
    <col min="16" max="16" width="0.85546875" style="491" customWidth="1"/>
    <col min="17" max="17" width="15.7109375" style="491" customWidth="1"/>
    <col min="18" max="18" width="0.85546875" style="491" customWidth="1"/>
    <col min="19" max="19" width="15.7109375" style="491" customWidth="1"/>
    <col min="20" max="20" width="0.85546875" style="491" customWidth="1"/>
    <col min="21" max="21" width="14.42578125" style="491" customWidth="1"/>
    <col min="22" max="22" width="0.85546875" style="491" customWidth="1"/>
    <col min="23" max="23" width="14.42578125" style="491" customWidth="1"/>
    <col min="24" max="24" width="0.85546875" style="491" customWidth="1"/>
    <col min="25" max="25" width="16.85546875" style="491" customWidth="1"/>
    <col min="26" max="26" width="0.85546875" style="491" customWidth="1"/>
    <col min="27" max="27" width="16.85546875" style="491" customWidth="1"/>
    <col min="28" max="28" width="3.140625" style="491" customWidth="1"/>
    <col min="29" max="29" width="15.140625" style="491" customWidth="1"/>
    <col min="30" max="30" width="14.5703125" style="491" bestFit="1" customWidth="1"/>
    <col min="31" max="31" width="12.85546875" style="491" bestFit="1" customWidth="1"/>
    <col min="32" max="16384" width="9.140625" style="491"/>
  </cols>
  <sheetData>
    <row r="1" spans="1:27" ht="30" customHeight="1">
      <c r="A1" s="563" t="s">
        <v>923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  <c r="P1" s="564"/>
      <c r="Q1" s="564"/>
      <c r="R1" s="564"/>
      <c r="S1" s="564"/>
      <c r="T1" s="564"/>
      <c r="U1" s="564"/>
      <c r="V1" s="564"/>
      <c r="W1" s="564"/>
      <c r="X1" s="564"/>
      <c r="Y1" s="564"/>
      <c r="Z1" s="564"/>
      <c r="AA1" s="564"/>
    </row>
    <row r="2" spans="1:27" ht="30" customHeight="1">
      <c r="A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  <c r="S2" s="526"/>
      <c r="T2" s="526"/>
      <c r="U2" s="526"/>
      <c r="V2" s="526"/>
      <c r="W2" s="526"/>
      <c r="X2" s="526"/>
      <c r="Y2" s="526"/>
      <c r="Z2" s="526"/>
      <c r="AA2" s="526"/>
    </row>
    <row r="3" spans="1:27" ht="30" customHeight="1">
      <c r="A3" s="492" t="s">
        <v>924</v>
      </c>
      <c r="B3" s="491" t="s">
        <v>925</v>
      </c>
    </row>
    <row r="4" spans="1:27" ht="30" customHeight="1">
      <c r="B4" s="158" t="s">
        <v>926</v>
      </c>
    </row>
    <row r="5" spans="1:27" ht="30" customHeight="1">
      <c r="B5" s="491" t="s">
        <v>927</v>
      </c>
    </row>
    <row r="6" spans="1:27" ht="30" customHeight="1">
      <c r="B6" s="493" t="s">
        <v>928</v>
      </c>
    </row>
    <row r="7" spans="1:27" ht="30" customHeight="1">
      <c r="B7" s="491" t="s">
        <v>929</v>
      </c>
      <c r="AA7" s="494" t="s">
        <v>930</v>
      </c>
    </row>
    <row r="8" spans="1:27" ht="30" customHeight="1">
      <c r="E8" s="495" t="s">
        <v>447</v>
      </c>
      <c r="F8" s="495"/>
      <c r="G8" s="495"/>
      <c r="H8" s="495"/>
      <c r="I8" s="495"/>
      <c r="J8" s="495"/>
      <c r="K8" s="495"/>
      <c r="L8" s="495"/>
      <c r="M8" s="495"/>
      <c r="N8" s="495"/>
      <c r="O8" s="495"/>
      <c r="P8" s="495"/>
      <c r="Q8" s="495"/>
      <c r="R8" s="495"/>
      <c r="S8" s="495"/>
      <c r="T8" s="495"/>
      <c r="U8" s="495"/>
      <c r="V8" s="495"/>
      <c r="W8" s="495"/>
      <c r="X8" s="495"/>
      <c r="Y8" s="495"/>
      <c r="Z8" s="495"/>
      <c r="AA8" s="495"/>
    </row>
    <row r="9" spans="1:27" ht="30" customHeight="1">
      <c r="E9" s="565" t="s">
        <v>931</v>
      </c>
      <c r="F9" s="565"/>
      <c r="G9" s="565"/>
      <c r="I9" s="565" t="s">
        <v>932</v>
      </c>
      <c r="J9" s="565"/>
      <c r="K9" s="565"/>
      <c r="M9" s="565" t="s">
        <v>933</v>
      </c>
      <c r="N9" s="565"/>
      <c r="O9" s="565"/>
      <c r="P9" s="496"/>
      <c r="Q9" s="527"/>
      <c r="R9" s="527" t="s">
        <v>934</v>
      </c>
      <c r="S9" s="527"/>
      <c r="U9" s="565" t="s">
        <v>935</v>
      </c>
      <c r="V9" s="565"/>
      <c r="W9" s="565"/>
      <c r="Y9" s="565" t="s">
        <v>458</v>
      </c>
      <c r="Z9" s="565"/>
      <c r="AA9" s="565"/>
    </row>
    <row r="10" spans="1:27" ht="30" customHeight="1">
      <c r="E10" s="497" t="s">
        <v>134</v>
      </c>
      <c r="F10" s="498"/>
      <c r="G10" s="497" t="s">
        <v>135</v>
      </c>
      <c r="I10" s="497" t="s">
        <v>134</v>
      </c>
      <c r="J10" s="498"/>
      <c r="K10" s="497" t="s">
        <v>135</v>
      </c>
      <c r="L10" s="499"/>
      <c r="M10" s="497" t="s">
        <v>134</v>
      </c>
      <c r="N10" s="498"/>
      <c r="O10" s="497" t="s">
        <v>135</v>
      </c>
      <c r="P10" s="500"/>
      <c r="Q10" s="497" t="s">
        <v>134</v>
      </c>
      <c r="R10" s="498"/>
      <c r="S10" s="497" t="s">
        <v>135</v>
      </c>
      <c r="T10" s="499"/>
      <c r="U10" s="497" t="s">
        <v>134</v>
      </c>
      <c r="V10" s="498"/>
      <c r="W10" s="497" t="s">
        <v>135</v>
      </c>
      <c r="X10" s="499"/>
      <c r="Y10" s="500" t="str">
        <f>+U10</f>
        <v>2564</v>
      </c>
      <c r="Z10" s="499"/>
      <c r="AA10" s="500" t="str">
        <f>+W10</f>
        <v>2563</v>
      </c>
    </row>
    <row r="11" spans="1:27" ht="30" customHeight="1">
      <c r="B11" s="491" t="s">
        <v>936</v>
      </c>
      <c r="E11" s="501">
        <v>3904859477.8400002</v>
      </c>
      <c r="F11" s="501"/>
      <c r="G11" s="501">
        <v>3902483839.6299996</v>
      </c>
      <c r="H11" s="501"/>
      <c r="I11" s="501">
        <f>453119971.33-260000</f>
        <v>452859971.32999998</v>
      </c>
      <c r="J11" s="501"/>
      <c r="K11" s="501">
        <v>437967241.00999999</v>
      </c>
      <c r="L11" s="501"/>
      <c r="M11" s="501">
        <v>488645177.99000001</v>
      </c>
      <c r="N11" s="501"/>
      <c r="O11" s="501">
        <v>128328379.18000001</v>
      </c>
      <c r="P11" s="501"/>
      <c r="Q11" s="501">
        <v>0</v>
      </c>
      <c r="R11" s="501"/>
      <c r="S11" s="501">
        <v>0</v>
      </c>
      <c r="T11" s="502"/>
      <c r="U11" s="502">
        <v>-281572820.93000001</v>
      </c>
      <c r="V11" s="502"/>
      <c r="W11" s="502">
        <v>-189410090.45999956</v>
      </c>
      <c r="X11" s="502"/>
      <c r="Y11" s="502">
        <f>+E11+I11+M11+U11+Q11</f>
        <v>4564791806.2299995</v>
      </c>
      <c r="Z11" s="502"/>
      <c r="AA11" s="502">
        <f>+G11+K11+O11+W11+S11</f>
        <v>4279369369.3600001</v>
      </c>
    </row>
    <row r="12" spans="1:27" ht="30" customHeight="1">
      <c r="B12" s="491" t="s">
        <v>937</v>
      </c>
      <c r="D12" s="503"/>
      <c r="E12" s="502">
        <v>-3525309426.6599998</v>
      </c>
      <c r="F12" s="502"/>
      <c r="G12" s="502">
        <v>-3597681472.0900002</v>
      </c>
      <c r="H12" s="502"/>
      <c r="I12" s="502">
        <v>-355842118.38000005</v>
      </c>
      <c r="J12" s="502"/>
      <c r="K12" s="502">
        <v>-351145061.37</v>
      </c>
      <c r="L12" s="502"/>
      <c r="M12" s="502">
        <v>-355705176.61000001</v>
      </c>
      <c r="N12" s="501"/>
      <c r="O12" s="502">
        <v>-92712889.489999995</v>
      </c>
      <c r="P12" s="501"/>
      <c r="Q12" s="502">
        <v>0</v>
      </c>
      <c r="R12" s="501"/>
      <c r="S12" s="502">
        <v>0</v>
      </c>
      <c r="T12" s="502"/>
      <c r="U12" s="502">
        <v>268762040.89999998</v>
      </c>
      <c r="V12" s="502"/>
      <c r="W12" s="502">
        <v>190439446.73000002</v>
      </c>
      <c r="X12" s="502"/>
      <c r="Y12" s="502">
        <f>+E12+I12+M12+U12+Q12</f>
        <v>-3968094680.75</v>
      </c>
      <c r="Z12" s="502"/>
      <c r="AA12" s="502">
        <f>+G12+K12+O12+W12+S12</f>
        <v>-3851099976.2199998</v>
      </c>
    </row>
    <row r="13" spans="1:27" ht="30" customHeight="1">
      <c r="B13" s="491" t="s">
        <v>938</v>
      </c>
      <c r="E13" s="504">
        <f t="shared" ref="E13" si="0">SUM(E11:E12)</f>
        <v>379550051.18000031</v>
      </c>
      <c r="F13" s="501"/>
      <c r="G13" s="504">
        <f>SUM(G11:G12)</f>
        <v>304802367.53999949</v>
      </c>
      <c r="H13" s="501"/>
      <c r="I13" s="504">
        <f t="shared" ref="I13" si="1">SUM(I11:I12)</f>
        <v>97017852.949999928</v>
      </c>
      <c r="J13" s="501"/>
      <c r="K13" s="504">
        <f t="shared" ref="K13" si="2">SUM(K11:K12)</f>
        <v>86822179.639999986</v>
      </c>
      <c r="L13" s="501"/>
      <c r="M13" s="504">
        <f t="shared" ref="M13" si="3">SUM(M11:M12)</f>
        <v>132940001.38</v>
      </c>
      <c r="N13" s="501"/>
      <c r="O13" s="504">
        <f t="shared" ref="O13" si="4">SUM(O11:O12)</f>
        <v>35615489.690000013</v>
      </c>
      <c r="P13" s="501"/>
      <c r="Q13" s="504">
        <f t="shared" ref="Q13" si="5">SUM(Q11:Q12)</f>
        <v>0</v>
      </c>
      <c r="R13" s="501"/>
      <c r="S13" s="504">
        <f t="shared" ref="S13" si="6">SUM(S11:S12)</f>
        <v>0</v>
      </c>
      <c r="T13" s="501"/>
      <c r="U13" s="502"/>
      <c r="V13" s="502"/>
      <c r="W13" s="501"/>
      <c r="X13" s="501"/>
      <c r="Y13" s="505">
        <f>SUM(Y11:Y12)</f>
        <v>596697125.47999954</v>
      </c>
      <c r="Z13" s="501"/>
      <c r="AA13" s="504">
        <f>SUM(AA11:AA12)</f>
        <v>428269393.14000034</v>
      </c>
    </row>
    <row r="14" spans="1:27" ht="30" customHeight="1">
      <c r="B14" s="491" t="s">
        <v>939</v>
      </c>
      <c r="E14" s="502">
        <v>0</v>
      </c>
      <c r="F14" s="502"/>
      <c r="G14" s="502">
        <v>0</v>
      </c>
      <c r="H14" s="502"/>
      <c r="I14" s="502">
        <v>0</v>
      </c>
      <c r="J14" s="502"/>
      <c r="K14" s="502">
        <v>0</v>
      </c>
      <c r="L14" s="501"/>
      <c r="M14" s="502">
        <v>0</v>
      </c>
      <c r="N14" s="502"/>
      <c r="O14" s="502">
        <v>0</v>
      </c>
      <c r="P14" s="502"/>
      <c r="Q14" s="502">
        <v>159713555.06999999</v>
      </c>
      <c r="R14" s="502"/>
      <c r="S14" s="502">
        <v>68826354.039999992</v>
      </c>
      <c r="T14" s="501"/>
      <c r="U14" s="502">
        <v>-141779961</v>
      </c>
      <c r="V14" s="502"/>
      <c r="W14" s="501">
        <v>-44100000</v>
      </c>
      <c r="X14" s="501"/>
      <c r="Y14" s="502">
        <f>+E14+I14+M14+U14+Q14</f>
        <v>17933594.069999993</v>
      </c>
      <c r="Z14" s="502"/>
      <c r="AA14" s="502">
        <f t="shared" ref="AA14:AA20" si="7">+G14+K14+O14+W14+S14</f>
        <v>24726354.039999992</v>
      </c>
    </row>
    <row r="15" spans="1:27" ht="30" customHeight="1">
      <c r="B15" s="491" t="s">
        <v>940</v>
      </c>
      <c r="D15" s="503"/>
      <c r="E15" s="502">
        <v>0</v>
      </c>
      <c r="F15" s="502"/>
      <c r="G15" s="502">
        <v>0</v>
      </c>
      <c r="H15" s="502"/>
      <c r="I15" s="502">
        <v>-7965497.0399999991</v>
      </c>
      <c r="J15" s="502"/>
      <c r="K15" s="502">
        <v>-6501604.1799999997</v>
      </c>
      <c r="L15" s="502"/>
      <c r="M15" s="502">
        <f>-48157088.03-31774</f>
        <v>-48188862.030000001</v>
      </c>
      <c r="N15" s="502"/>
      <c r="O15" s="502">
        <v>-24375961.32</v>
      </c>
      <c r="P15" s="502"/>
      <c r="Q15" s="502">
        <v>0</v>
      </c>
      <c r="R15" s="502"/>
      <c r="S15" s="502">
        <v>0</v>
      </c>
      <c r="T15" s="501"/>
      <c r="U15" s="502"/>
      <c r="V15" s="502"/>
      <c r="W15" s="501"/>
      <c r="X15" s="502"/>
      <c r="Y15" s="502">
        <f t="shared" ref="Y15:Y17" si="8">+E15+I15+M15+U15+Q15</f>
        <v>-56154359.07</v>
      </c>
      <c r="Z15" s="502"/>
      <c r="AA15" s="502">
        <f t="shared" si="7"/>
        <v>-30877565.5</v>
      </c>
    </row>
    <row r="16" spans="1:27" ht="30" customHeight="1">
      <c r="B16" s="491" t="s">
        <v>941</v>
      </c>
      <c r="D16" s="503"/>
      <c r="E16" s="502">
        <f>-120490224.5-2054019-24973740.95</f>
        <v>-147517984.44999999</v>
      </c>
      <c r="F16" s="502"/>
      <c r="G16" s="502">
        <v>-141578114.49000001</v>
      </c>
      <c r="H16" s="502"/>
      <c r="I16" s="535">
        <f>-46891677.67-19166.67</f>
        <v>-46910844.340000004</v>
      </c>
      <c r="J16" s="502"/>
      <c r="K16" s="502">
        <v>-43561709.159999996</v>
      </c>
      <c r="L16" s="502"/>
      <c r="M16" s="502">
        <f>-22927996.94-120232.85-85669</f>
        <v>-23133898.790000003</v>
      </c>
      <c r="N16" s="502"/>
      <c r="O16" s="502">
        <v>-21600321.68</v>
      </c>
      <c r="P16" s="502"/>
      <c r="Q16" s="502">
        <v>-234356.55</v>
      </c>
      <c r="R16" s="502"/>
      <c r="S16" s="502">
        <v>-186021.9</v>
      </c>
      <c r="T16" s="502"/>
      <c r="U16" s="502">
        <v>491022.66</v>
      </c>
      <c r="V16" s="502"/>
      <c r="W16" s="502">
        <v>1440312.85</v>
      </c>
      <c r="X16" s="502"/>
      <c r="Y16" s="502">
        <f t="shared" si="8"/>
        <v>-217306061.47</v>
      </c>
      <c r="Z16" s="502"/>
      <c r="AA16" s="502">
        <f t="shared" si="7"/>
        <v>-205485854.38000003</v>
      </c>
    </row>
    <row r="17" spans="2:27" ht="30" customHeight="1">
      <c r="B17" s="491" t="s">
        <v>942</v>
      </c>
      <c r="D17" s="503"/>
      <c r="E17" s="502">
        <v>-4044000</v>
      </c>
      <c r="F17" s="502"/>
      <c r="G17" s="502">
        <v>-4494000</v>
      </c>
      <c r="H17" s="502"/>
      <c r="I17" s="502">
        <v>0</v>
      </c>
      <c r="J17" s="502"/>
      <c r="K17" s="502">
        <v>0</v>
      </c>
      <c r="L17" s="502"/>
      <c r="M17" s="502">
        <v>0</v>
      </c>
      <c r="N17" s="502"/>
      <c r="O17" s="502">
        <v>0</v>
      </c>
      <c r="P17" s="502"/>
      <c r="Q17" s="502">
        <v>0</v>
      </c>
      <c r="R17" s="502"/>
      <c r="S17" s="502">
        <v>0</v>
      </c>
      <c r="T17" s="502"/>
      <c r="U17" s="502"/>
      <c r="V17" s="502"/>
      <c r="W17" s="502"/>
      <c r="X17" s="502"/>
      <c r="Y17" s="502">
        <f t="shared" si="8"/>
        <v>-4044000</v>
      </c>
      <c r="Z17" s="502"/>
      <c r="AA17" s="502">
        <f t="shared" si="7"/>
        <v>-4494000</v>
      </c>
    </row>
    <row r="18" spans="2:27" ht="30" customHeight="1">
      <c r="B18" s="491" t="s">
        <v>943</v>
      </c>
      <c r="D18" s="503"/>
      <c r="E18" s="502">
        <v>0</v>
      </c>
      <c r="F18" s="502"/>
      <c r="G18" s="502">
        <v>0</v>
      </c>
      <c r="H18" s="502"/>
      <c r="I18" s="502">
        <v>0</v>
      </c>
      <c r="J18" s="502"/>
      <c r="K18" s="502">
        <v>0</v>
      </c>
      <c r="L18" s="502"/>
      <c r="M18" s="502">
        <v>0</v>
      </c>
      <c r="N18" s="502"/>
      <c r="O18" s="502">
        <v>0</v>
      </c>
      <c r="P18" s="502"/>
      <c r="Q18" s="502">
        <v>96052053.75</v>
      </c>
      <c r="R18" s="502"/>
      <c r="S18" s="502">
        <v>82187202.109999985</v>
      </c>
      <c r="T18" s="502"/>
      <c r="U18" s="502">
        <v>-85283175.129999995</v>
      </c>
      <c r="V18" s="502"/>
      <c r="W18" s="502">
        <v>-56232055.929999992</v>
      </c>
      <c r="X18" s="502"/>
      <c r="Y18" s="502">
        <f>+E18+I18+M18+U18+Q18</f>
        <v>10768878.620000005</v>
      </c>
      <c r="Z18" s="502"/>
      <c r="AA18" s="502">
        <f t="shared" si="7"/>
        <v>25955146.179999992</v>
      </c>
    </row>
    <row r="19" spans="2:27" ht="30" customHeight="1">
      <c r="B19" s="491" t="s">
        <v>944</v>
      </c>
      <c r="D19" s="503"/>
      <c r="E19" s="502">
        <f>-1941905.05-20451868.04</f>
        <v>-22393773.09</v>
      </c>
      <c r="F19" s="502"/>
      <c r="G19" s="502">
        <v>-22844925.23</v>
      </c>
      <c r="H19" s="502"/>
      <c r="I19" s="502">
        <v>-358127.9</v>
      </c>
      <c r="J19" s="502"/>
      <c r="K19" s="502">
        <v>-587643.21</v>
      </c>
      <c r="L19" s="502"/>
      <c r="M19" s="536">
        <v>-39866623.159999996</v>
      </c>
      <c r="N19" s="502"/>
      <c r="O19" s="502">
        <v>-29479589.43</v>
      </c>
      <c r="P19" s="502"/>
      <c r="Q19" s="502">
        <v>-50611745.159999996</v>
      </c>
      <c r="R19" s="502"/>
      <c r="S19" s="502">
        <v>-35465479.420000002</v>
      </c>
      <c r="T19" s="502"/>
      <c r="U19" s="502">
        <v>64093602.93</v>
      </c>
      <c r="V19" s="502"/>
      <c r="W19" s="502">
        <v>43560476.930000007</v>
      </c>
      <c r="X19" s="502"/>
      <c r="Y19" s="502">
        <f t="shared" ref="Y19:Y20" si="9">+E19+I19+M19+U19+Q19</f>
        <v>-49136666.379999988</v>
      </c>
      <c r="Z19" s="502"/>
      <c r="AA19" s="502">
        <f t="shared" si="7"/>
        <v>-44817160.359999999</v>
      </c>
    </row>
    <row r="20" spans="2:27" ht="30" customHeight="1">
      <c r="B20" s="491" t="s">
        <v>945</v>
      </c>
      <c r="D20" s="503"/>
      <c r="E20" s="506">
        <v>0</v>
      </c>
      <c r="F20" s="502"/>
      <c r="G20" s="502">
        <v>0</v>
      </c>
      <c r="H20" s="502"/>
      <c r="I20" s="502">
        <v>0</v>
      </c>
      <c r="J20" s="502"/>
      <c r="K20" s="502">
        <v>0</v>
      </c>
      <c r="L20" s="502"/>
      <c r="M20" s="502">
        <v>0</v>
      </c>
      <c r="N20" s="502"/>
      <c r="O20" s="502">
        <v>0</v>
      </c>
      <c r="P20" s="502"/>
      <c r="Q20" s="506">
        <v>0</v>
      </c>
      <c r="R20" s="502"/>
      <c r="S20" s="506">
        <v>0</v>
      </c>
      <c r="T20" s="502"/>
      <c r="U20" s="502">
        <v>14937604.869999999</v>
      </c>
      <c r="V20" s="502"/>
      <c r="W20" s="502">
        <v>13065468.33</v>
      </c>
      <c r="X20" s="502"/>
      <c r="Y20" s="502">
        <f t="shared" si="9"/>
        <v>14937604.869999999</v>
      </c>
      <c r="Z20" s="502"/>
      <c r="AA20" s="502">
        <f t="shared" si="7"/>
        <v>13065468.33</v>
      </c>
    </row>
    <row r="21" spans="2:27" ht="30" customHeight="1">
      <c r="C21" s="491" t="s">
        <v>946</v>
      </c>
      <c r="D21" s="503"/>
      <c r="E21" s="507">
        <f>SUM(E15:E20)</f>
        <v>-173955757.53999999</v>
      </c>
      <c r="F21" s="502">
        <f>SUM(F15:F20)</f>
        <v>0</v>
      </c>
      <c r="G21" s="507">
        <f>SUM(G15:G20)</f>
        <v>-168917039.72</v>
      </c>
      <c r="H21" s="502"/>
      <c r="I21" s="507">
        <f>SUM(I15:I20)</f>
        <v>-55234469.280000001</v>
      </c>
      <c r="J21" s="502"/>
      <c r="K21" s="507">
        <f>SUM(K15:K20)</f>
        <v>-50650956.549999997</v>
      </c>
      <c r="L21" s="502"/>
      <c r="M21" s="507">
        <f>SUM(M15:M20)</f>
        <v>-111189383.98</v>
      </c>
      <c r="N21" s="502"/>
      <c r="O21" s="507">
        <f>SUM(O15:O20)</f>
        <v>-75455872.430000007</v>
      </c>
      <c r="P21" s="502"/>
      <c r="Q21" s="507">
        <f>SUM(Q15:Q20)</f>
        <v>45205952.040000007</v>
      </c>
      <c r="R21" s="502"/>
      <c r="S21" s="507">
        <f>SUM(S15:S20)</f>
        <v>46535700.789999977</v>
      </c>
      <c r="T21" s="502"/>
      <c r="U21" s="502"/>
      <c r="V21" s="502"/>
      <c r="W21" s="502"/>
      <c r="X21" s="502"/>
      <c r="Y21" s="507">
        <f>SUM(Y15:Z20)</f>
        <v>-300934603.43000001</v>
      </c>
      <c r="Z21" s="502"/>
      <c r="AA21" s="507">
        <f>SUM(AA15:AA20)</f>
        <v>-246653965.73000005</v>
      </c>
    </row>
    <row r="22" spans="2:27" ht="30" customHeight="1">
      <c r="B22" s="491" t="s">
        <v>947</v>
      </c>
      <c r="E22" s="502">
        <f>+E21+E14+E13</f>
        <v>205594293.64000031</v>
      </c>
      <c r="F22" s="502"/>
      <c r="G22" s="502">
        <f>+G21+G14+G13</f>
        <v>135885327.81999949</v>
      </c>
      <c r="H22" s="502"/>
      <c r="I22" s="502">
        <f>+I21+I14+I13</f>
        <v>41783383.669999927</v>
      </c>
      <c r="J22" s="502"/>
      <c r="K22" s="502">
        <f>+K21+K14+K13</f>
        <v>36171223.089999989</v>
      </c>
      <c r="L22" s="502"/>
      <c r="M22" s="502">
        <f>+M21+M14+M13</f>
        <v>21750617.399999991</v>
      </c>
      <c r="N22" s="502"/>
      <c r="O22" s="502">
        <f>+O21+O14+O13</f>
        <v>-39840382.739999995</v>
      </c>
      <c r="P22" s="502"/>
      <c r="Q22" s="502">
        <f>+Q21+Q14+Q13</f>
        <v>204919507.11000001</v>
      </c>
      <c r="R22" s="502"/>
      <c r="S22" s="502">
        <f>+S21+S14+S13</f>
        <v>115362054.82999997</v>
      </c>
      <c r="T22" s="502"/>
      <c r="U22" s="502"/>
      <c r="V22" s="502"/>
      <c r="W22" s="502"/>
      <c r="X22" s="502"/>
      <c r="Y22" s="502">
        <f>+Y21+Y14+Y13</f>
        <v>313696116.11999953</v>
      </c>
      <c r="Z22" s="502"/>
      <c r="AA22" s="502">
        <f>+AA21+AA14+AA13</f>
        <v>206341781.45000029</v>
      </c>
    </row>
    <row r="23" spans="2:27" ht="30" customHeight="1">
      <c r="B23" s="491" t="s">
        <v>948</v>
      </c>
      <c r="E23" s="506">
        <v>-60472731.689999998</v>
      </c>
      <c r="F23" s="501"/>
      <c r="G23" s="501">
        <v>-40785393.050000004</v>
      </c>
      <c r="H23" s="501"/>
      <c r="I23" s="501">
        <f>-8931201.12+52000+3833.33</f>
        <v>-8875367.7899999991</v>
      </c>
      <c r="J23" s="501"/>
      <c r="K23" s="501">
        <v>-7565747.3799999999</v>
      </c>
      <c r="L23" s="501"/>
      <c r="M23" s="501">
        <f>-1260340.84-4629654.99</f>
        <v>-5889995.8300000001</v>
      </c>
      <c r="N23" s="501"/>
      <c r="O23" s="501">
        <v>7049394.3499999996</v>
      </c>
      <c r="P23" s="501"/>
      <c r="Q23" s="501">
        <v>3164291.33</v>
      </c>
      <c r="R23" s="501"/>
      <c r="S23" s="501">
        <v>626357.66</v>
      </c>
      <c r="T23" s="501"/>
      <c r="U23" s="502"/>
      <c r="V23" s="502"/>
      <c r="W23" s="502"/>
      <c r="X23" s="501"/>
      <c r="Y23" s="506">
        <f>+E23+I23+M23+U23+Q23</f>
        <v>-72073803.979999989</v>
      </c>
      <c r="Z23" s="502"/>
      <c r="AA23" s="502">
        <f>+G23+K23+O23+W23+S23</f>
        <v>-40675388.420000009</v>
      </c>
    </row>
    <row r="24" spans="2:27" ht="30" customHeight="1" thickBot="1">
      <c r="B24" s="491" t="s">
        <v>949</v>
      </c>
      <c r="E24" s="508">
        <f>SUM(E22:E23)</f>
        <v>145121561.95000032</v>
      </c>
      <c r="F24" s="501"/>
      <c r="G24" s="508">
        <f t="shared" ref="G24" si="10">SUM(G22:G23)</f>
        <v>95099934.769999474</v>
      </c>
      <c r="H24" s="501"/>
      <c r="I24" s="508">
        <f t="shared" ref="I24" si="11">SUM(I22:I23)</f>
        <v>32908015.879999928</v>
      </c>
      <c r="J24" s="501"/>
      <c r="K24" s="508">
        <f t="shared" ref="K24" si="12">SUM(K22:K23)</f>
        <v>28605475.70999999</v>
      </c>
      <c r="L24" s="501"/>
      <c r="M24" s="508">
        <f t="shared" ref="M24" si="13">SUM(M22:M23)</f>
        <v>15860621.569999991</v>
      </c>
      <c r="N24" s="501"/>
      <c r="O24" s="508">
        <f t="shared" ref="O24" si="14">SUM(O22:O23)</f>
        <v>-32790988.389999993</v>
      </c>
      <c r="P24" s="501"/>
      <c r="Q24" s="508">
        <f t="shared" ref="Q24" si="15">SUM(Q22:Q23)</f>
        <v>208083798.44000003</v>
      </c>
      <c r="R24" s="501"/>
      <c r="S24" s="508">
        <f t="shared" ref="S24" si="16">SUM(S22:S23)</f>
        <v>115988412.48999996</v>
      </c>
      <c r="T24" s="501"/>
      <c r="U24" s="502"/>
      <c r="V24" s="502"/>
      <c r="W24" s="502"/>
      <c r="X24" s="501"/>
      <c r="Y24" s="508">
        <f>SUM(Y22:Y23)</f>
        <v>241622312.13999954</v>
      </c>
      <c r="Z24" s="501"/>
      <c r="AA24" s="508">
        <f>SUM(AA22:AA23)</f>
        <v>165666393.03000027</v>
      </c>
    </row>
    <row r="25" spans="2:27" ht="28.5" customHeight="1" thickTop="1">
      <c r="B25" s="410" t="s">
        <v>950</v>
      </c>
      <c r="Y25" s="503"/>
      <c r="AA25" s="503"/>
    </row>
    <row r="26" spans="2:27" ht="28.5" customHeight="1">
      <c r="B26" s="410" t="s">
        <v>951</v>
      </c>
      <c r="I26" s="491" t="s">
        <v>952</v>
      </c>
      <c r="Y26" s="503"/>
      <c r="AA26" s="503"/>
    </row>
    <row r="27" spans="2:27" ht="28.5" customHeight="1">
      <c r="B27" s="509" t="s">
        <v>953</v>
      </c>
    </row>
    <row r="28" spans="2:27" ht="28.5" customHeight="1">
      <c r="B28" s="509"/>
    </row>
    <row r="29" spans="2:27" ht="28.5" customHeight="1">
      <c r="B29" s="509"/>
    </row>
    <row r="30" spans="2:27" ht="30" customHeight="1">
      <c r="I30" s="56" t="s">
        <v>954</v>
      </c>
      <c r="J30" s="62"/>
      <c r="L30" s="61"/>
    </row>
    <row r="31" spans="2:27" ht="30" customHeight="1">
      <c r="I31" s="93" t="s">
        <v>955</v>
      </c>
      <c r="J31" s="62"/>
      <c r="L31" s="61"/>
    </row>
  </sheetData>
  <mergeCells count="6">
    <mergeCell ref="A1:AA1"/>
    <mergeCell ref="E9:G9"/>
    <mergeCell ref="I9:K9"/>
    <mergeCell ref="M9:O9"/>
    <mergeCell ref="U9:W9"/>
    <mergeCell ref="Y9:AA9"/>
  </mergeCells>
  <pageMargins left="0.55118110236220474" right="0.27559055118110237" top="0.47244094488188981" bottom="0.39370078740157483" header="0" footer="0"/>
  <pageSetup paperSize="9" scale="6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opLeftCell="A43" zoomScaleNormal="100" zoomScaleSheetLayoutView="100" workbookViewId="0">
      <selection activeCell="A47" sqref="A47"/>
    </sheetView>
  </sheetViews>
  <sheetFormatPr defaultColWidth="9.140625" defaultRowHeight="26.45" customHeight="1"/>
  <cols>
    <col min="1" max="3" width="9.140625" style="69" customWidth="1"/>
    <col min="4" max="4" width="10.5703125" style="69" customWidth="1"/>
    <col min="5" max="5" width="3.7109375" style="69" customWidth="1"/>
    <col min="6" max="6" width="15.5703125" style="69" customWidth="1"/>
    <col min="7" max="7" width="0.85546875" style="69" customWidth="1"/>
    <col min="8" max="8" width="15.5703125" style="69" customWidth="1"/>
    <col min="9" max="9" width="0.85546875" style="69" customWidth="1"/>
    <col min="10" max="10" width="15.5703125" style="69" customWidth="1"/>
    <col min="11" max="11" width="0.85546875" style="69" customWidth="1"/>
    <col min="12" max="12" width="15.5703125" style="69" customWidth="1"/>
    <col min="13" max="13" width="1.140625" style="69" customWidth="1"/>
    <col min="14" max="14" width="12.85546875" style="69" bestFit="1" customWidth="1"/>
    <col min="15" max="16384" width="9.140625" style="69"/>
  </cols>
  <sheetData>
    <row r="1" spans="1:12" s="246" customFormat="1" ht="24" customHeight="1">
      <c r="A1" s="566" t="s">
        <v>956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</row>
    <row r="2" spans="1:12" s="246" customFormat="1" ht="24" customHeight="1">
      <c r="A2" s="528"/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</row>
    <row r="3" spans="1:12" ht="24" customHeight="1">
      <c r="A3" s="227" t="s">
        <v>957</v>
      </c>
    </row>
    <row r="4" spans="1:12" ht="24" customHeight="1">
      <c r="A4" s="348" t="s">
        <v>958</v>
      </c>
    </row>
    <row r="5" spans="1:12" s="246" customFormat="1" ht="24" customHeight="1">
      <c r="A5" s="410" t="s">
        <v>959</v>
      </c>
      <c r="B5" s="69"/>
      <c r="C5" s="528"/>
      <c r="D5" s="528"/>
      <c r="E5" s="528"/>
      <c r="F5" s="528"/>
      <c r="G5" s="528"/>
      <c r="H5" s="528"/>
      <c r="I5" s="528"/>
      <c r="J5" s="528"/>
      <c r="K5" s="528"/>
      <c r="L5" s="264" t="s">
        <v>511</v>
      </c>
    </row>
    <row r="6" spans="1:12" s="246" customFormat="1" ht="24" customHeight="1">
      <c r="F6" s="248"/>
      <c r="G6" s="244" t="s">
        <v>447</v>
      </c>
      <c r="H6" s="244"/>
      <c r="I6" s="151"/>
      <c r="J6" s="248"/>
      <c r="K6" s="244" t="s">
        <v>448</v>
      </c>
      <c r="L6" s="248"/>
    </row>
    <row r="7" spans="1:12" s="246" customFormat="1" ht="24" customHeight="1">
      <c r="B7" s="411"/>
      <c r="F7" s="256">
        <v>2564</v>
      </c>
      <c r="G7" s="256"/>
      <c r="H7" s="256">
        <v>2563</v>
      </c>
      <c r="I7" s="256"/>
      <c r="J7" s="256">
        <f>+F7</f>
        <v>2564</v>
      </c>
      <c r="K7" s="256"/>
      <c r="L7" s="256">
        <f>+H7</f>
        <v>2563</v>
      </c>
    </row>
    <row r="8" spans="1:12" s="246" customFormat="1" ht="24" customHeight="1">
      <c r="A8" s="412"/>
      <c r="B8" s="246" t="s">
        <v>960</v>
      </c>
      <c r="K8" s="69"/>
      <c r="L8" s="69"/>
    </row>
    <row r="9" spans="1:12" s="246" customFormat="1" ht="24" customHeight="1">
      <c r="A9" s="413"/>
      <c r="B9" s="227" t="s">
        <v>961</v>
      </c>
      <c r="F9" s="342">
        <v>96598404.860000014</v>
      </c>
      <c r="G9" s="414"/>
      <c r="H9" s="414">
        <v>42282545.190000005</v>
      </c>
      <c r="I9" s="414"/>
      <c r="J9" s="342">
        <v>86265674.700000003</v>
      </c>
      <c r="K9" s="414"/>
      <c r="L9" s="414">
        <v>34577302.840000004</v>
      </c>
    </row>
    <row r="10" spans="1:12" s="246" customFormat="1" ht="24" customHeight="1">
      <c r="A10" s="412"/>
      <c r="B10" s="246" t="s">
        <v>962</v>
      </c>
      <c r="F10" s="342"/>
      <c r="G10" s="414"/>
      <c r="H10" s="414"/>
      <c r="I10" s="414"/>
      <c r="J10" s="342"/>
      <c r="K10" s="414"/>
      <c r="L10" s="414"/>
    </row>
    <row r="11" spans="1:12" s="246" customFormat="1" ht="24" customHeight="1">
      <c r="B11" s="227" t="s">
        <v>963</v>
      </c>
      <c r="F11" s="342"/>
      <c r="G11" s="414"/>
      <c r="H11" s="414"/>
      <c r="I11" s="414"/>
      <c r="J11" s="342"/>
      <c r="K11" s="414"/>
      <c r="L11" s="414"/>
    </row>
    <row r="12" spans="1:12" s="246" customFormat="1" ht="24" customHeight="1">
      <c r="B12" s="227" t="s">
        <v>964</v>
      </c>
      <c r="F12" s="342"/>
      <c r="G12" s="414"/>
      <c r="H12" s="414"/>
      <c r="I12" s="414"/>
      <c r="J12" s="342"/>
      <c r="K12" s="414"/>
      <c r="L12" s="414"/>
    </row>
    <row r="13" spans="1:12" s="246" customFormat="1" ht="24" customHeight="1">
      <c r="B13" s="246" t="s">
        <v>965</v>
      </c>
      <c r="F13" s="342">
        <v>-24524600.880000003</v>
      </c>
      <c r="G13" s="409"/>
      <c r="H13" s="409">
        <v>-1607156.7700000005</v>
      </c>
      <c r="I13" s="409"/>
      <c r="J13" s="342">
        <v>-25792943.010000002</v>
      </c>
      <c r="K13" s="409"/>
      <c r="L13" s="409">
        <v>6208090.21</v>
      </c>
    </row>
    <row r="14" spans="1:12" s="246" customFormat="1" ht="24" customHeight="1" thickBot="1">
      <c r="B14" s="246" t="s">
        <v>966</v>
      </c>
      <c r="F14" s="487">
        <f>SUM(F9:F13)</f>
        <v>72073803.980000019</v>
      </c>
      <c r="G14" s="414"/>
      <c r="H14" s="415">
        <f>SUM(H9:H13)</f>
        <v>40675388.420000002</v>
      </c>
      <c r="I14" s="414"/>
      <c r="J14" s="487">
        <f>SUM(J9:J13)</f>
        <v>60472731.689999998</v>
      </c>
      <c r="K14" s="414"/>
      <c r="L14" s="415">
        <f>SUM(L9:L13)</f>
        <v>40785393.050000004</v>
      </c>
    </row>
    <row r="15" spans="1:12" s="246" customFormat="1" ht="24" customHeight="1" thickTop="1">
      <c r="F15" s="342"/>
      <c r="G15" s="414"/>
      <c r="H15" s="414"/>
      <c r="I15" s="414"/>
      <c r="J15" s="342"/>
      <c r="K15" s="414"/>
      <c r="L15" s="414"/>
    </row>
    <row r="16" spans="1:12" s="246" customFormat="1" ht="27" customHeight="1">
      <c r="A16" s="246" t="s">
        <v>967</v>
      </c>
    </row>
    <row r="17" spans="1:12" s="246" customFormat="1" ht="28.5" customHeight="1">
      <c r="A17" s="416" t="s">
        <v>968</v>
      </c>
    </row>
    <row r="18" spans="1:12" s="246" customFormat="1" ht="23.25" customHeight="1">
      <c r="A18" s="252"/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47" t="s">
        <v>446</v>
      </c>
    </row>
    <row r="19" spans="1:12" s="246" customFormat="1" ht="23.25" customHeight="1">
      <c r="F19" s="248"/>
      <c r="G19" s="244" t="s">
        <v>447</v>
      </c>
      <c r="H19" s="244"/>
      <c r="I19" s="151"/>
      <c r="J19" s="248"/>
      <c r="K19" s="244" t="s">
        <v>448</v>
      </c>
      <c r="L19" s="248"/>
    </row>
    <row r="20" spans="1:12" s="246" customFormat="1" ht="23.25" customHeight="1">
      <c r="B20" s="411"/>
      <c r="F20" s="256">
        <v>2564</v>
      </c>
      <c r="G20" s="256"/>
      <c r="H20" s="256">
        <v>2563</v>
      </c>
      <c r="I20" s="256"/>
      <c r="J20" s="256">
        <f>+F20</f>
        <v>2564</v>
      </c>
      <c r="K20" s="256"/>
      <c r="L20" s="256">
        <f>+H20</f>
        <v>2563</v>
      </c>
    </row>
    <row r="21" spans="1:12" s="246" customFormat="1" ht="23.25" customHeight="1" thickBot="1">
      <c r="B21" s="164" t="s">
        <v>969</v>
      </c>
      <c r="F21" s="40">
        <v>313696116.11999965</v>
      </c>
      <c r="H21" s="40">
        <v>206341781.44999936</v>
      </c>
      <c r="J21" s="40">
        <v>404498636.98999989</v>
      </c>
      <c r="L21" s="329">
        <v>207386170.18999949</v>
      </c>
    </row>
    <row r="22" spans="1:12" s="246" customFormat="1" ht="23.25" customHeight="1" thickTop="1">
      <c r="B22" s="164" t="s">
        <v>970</v>
      </c>
      <c r="F22" s="418">
        <v>20</v>
      </c>
      <c r="H22" s="418">
        <v>20</v>
      </c>
      <c r="I22" s="326"/>
      <c r="J22" s="418">
        <v>20</v>
      </c>
      <c r="K22" s="326"/>
      <c r="L22" s="418">
        <v>20</v>
      </c>
    </row>
    <row r="23" spans="1:12" s="246" customFormat="1" ht="23.25" customHeight="1">
      <c r="B23" s="164" t="s">
        <v>969</v>
      </c>
    </row>
    <row r="24" spans="1:12" s="246" customFormat="1" ht="23.25" customHeight="1">
      <c r="B24" s="164" t="s">
        <v>971</v>
      </c>
      <c r="F24" s="246">
        <f>+F21*F22%</f>
        <v>62739223.223999932</v>
      </c>
      <c r="H24" s="246">
        <f>+H21*H22%</f>
        <v>41268356.289999872</v>
      </c>
      <c r="J24" s="246">
        <f>+J21*J22%</f>
        <v>80899727.397999987</v>
      </c>
      <c r="L24" s="246">
        <f>+L21*L22%</f>
        <v>41477234.037999898</v>
      </c>
    </row>
    <row r="25" spans="1:12" s="246" customFormat="1" ht="23.25" customHeight="1">
      <c r="B25" s="164" t="s">
        <v>972</v>
      </c>
    </row>
    <row r="26" spans="1:12" s="246" customFormat="1" ht="23.25" customHeight="1">
      <c r="B26" s="164" t="s">
        <v>973</v>
      </c>
    </row>
    <row r="27" spans="1:12" s="246" customFormat="1" ht="23.25" customHeight="1">
      <c r="B27" s="164" t="s">
        <v>974</v>
      </c>
      <c r="F27" s="342">
        <v>33859181.640000001</v>
      </c>
      <c r="G27" s="342"/>
      <c r="H27" s="342">
        <v>1014188.9</v>
      </c>
      <c r="I27" s="342"/>
      <c r="J27" s="342">
        <v>5365947.3</v>
      </c>
      <c r="K27" s="342"/>
      <c r="L27" s="342">
        <v>-6899931.2000000002</v>
      </c>
    </row>
    <row r="28" spans="1:12" s="246" customFormat="1" ht="23.25" customHeight="1">
      <c r="B28" s="164" t="s">
        <v>975</v>
      </c>
      <c r="F28" s="342"/>
      <c r="H28" s="342"/>
      <c r="J28" s="342"/>
    </row>
    <row r="29" spans="1:12" s="246" customFormat="1" ht="23.25" customHeight="1">
      <c r="B29" s="164" t="s">
        <v>976</v>
      </c>
      <c r="F29" s="342"/>
      <c r="H29" s="342"/>
      <c r="J29" s="342"/>
    </row>
    <row r="30" spans="1:12" s="246" customFormat="1" ht="23.25" customHeight="1">
      <c r="B30" s="164" t="s">
        <v>977</v>
      </c>
      <c r="F30" s="345">
        <v>-24524600.880000003</v>
      </c>
      <c r="G30" s="414"/>
      <c r="H30" s="345">
        <v>-1607156.77</v>
      </c>
      <c r="I30" s="414"/>
      <c r="J30" s="345">
        <v>-25792943.010000002</v>
      </c>
      <c r="K30" s="414"/>
      <c r="L30" s="419">
        <v>6208090.21</v>
      </c>
    </row>
    <row r="31" spans="1:12" s="246" customFormat="1" ht="23.25" customHeight="1">
      <c r="C31" s="246" t="s">
        <v>458</v>
      </c>
      <c r="F31" s="361">
        <f>SUM(F27:F30)</f>
        <v>9334580.7599999979</v>
      </c>
      <c r="G31" s="61"/>
      <c r="H31" s="361">
        <f>SUM(H27:H30)</f>
        <v>-592967.87</v>
      </c>
      <c r="I31" s="61"/>
      <c r="J31" s="361">
        <f>SUM(J27:J30)</f>
        <v>-20426995.710000001</v>
      </c>
      <c r="K31" s="61"/>
      <c r="L31" s="361">
        <f>SUM(L27:L30)</f>
        <v>-691840.99000000022</v>
      </c>
    </row>
    <row r="32" spans="1:12" s="246" customFormat="1" ht="23.25" customHeight="1" thickBot="1">
      <c r="B32" s="164" t="s">
        <v>966</v>
      </c>
      <c r="F32" s="329">
        <f>+F31+F24</f>
        <v>72073803.983999938</v>
      </c>
      <c r="H32" s="329">
        <f>+H31+H24</f>
        <v>40675388.419999875</v>
      </c>
      <c r="J32" s="329">
        <f>+J31+J24</f>
        <v>60472731.687999986</v>
      </c>
      <c r="L32" s="329">
        <f>+L31+L24</f>
        <v>40785393.047999896</v>
      </c>
    </row>
    <row r="33" spans="1:12" s="246" customFormat="1" ht="23.25" customHeight="1" thickTop="1" thickBot="1">
      <c r="B33" s="164" t="s">
        <v>978</v>
      </c>
      <c r="F33" s="3">
        <f>+(F32/F21)*100</f>
        <v>22.97567622942109</v>
      </c>
      <c r="H33" s="3">
        <f>+H32/H21*100</f>
        <v>19.71262830734856</v>
      </c>
      <c r="J33" s="3">
        <f>+(J32/J21)*100</f>
        <v>14.950045848855359</v>
      </c>
      <c r="L33" s="3">
        <f>+L32/L21*100</f>
        <v>19.666399649809744</v>
      </c>
    </row>
    <row r="34" spans="1:12" s="246" customFormat="1" ht="22.5" thickTop="1">
      <c r="B34" s="164"/>
      <c r="F34" s="91"/>
      <c r="H34" s="91"/>
      <c r="J34" s="91"/>
      <c r="L34" s="91"/>
    </row>
    <row r="35" spans="1:12" s="246" customFormat="1" ht="21.75">
      <c r="B35" s="164"/>
      <c r="F35" s="91"/>
      <c r="H35" s="91"/>
      <c r="J35" s="91"/>
      <c r="L35" s="91"/>
    </row>
    <row r="36" spans="1:12" s="46" customFormat="1" ht="23.25" customHeight="1">
      <c r="A36" s="164"/>
      <c r="C36" s="56" t="s">
        <v>27</v>
      </c>
      <c r="D36" s="62"/>
      <c r="E36" s="62"/>
      <c r="F36" s="57"/>
      <c r="G36" s="61"/>
    </row>
    <row r="37" spans="1:12" s="46" customFormat="1" ht="23.25" customHeight="1">
      <c r="A37" s="164"/>
      <c r="C37" s="93" t="s">
        <v>678</v>
      </c>
      <c r="D37" s="62"/>
      <c r="E37" s="62"/>
      <c r="F37" s="57"/>
      <c r="G37" s="61"/>
    </row>
    <row r="38" spans="1:12" s="246" customFormat="1" ht="27.2" customHeight="1">
      <c r="A38" s="417" t="s">
        <v>979</v>
      </c>
      <c r="B38" s="417"/>
      <c r="C38" s="417"/>
      <c r="D38" s="417"/>
      <c r="E38" s="417"/>
      <c r="F38" s="417"/>
      <c r="G38" s="417"/>
      <c r="H38" s="417"/>
      <c r="I38" s="417"/>
      <c r="J38" s="417"/>
      <c r="K38" s="417"/>
      <c r="L38" s="417"/>
    </row>
    <row r="39" spans="1:12" s="246" customFormat="1" ht="27.2" customHeight="1">
      <c r="A39" s="417"/>
      <c r="B39" s="417"/>
      <c r="C39" s="417"/>
      <c r="D39" s="417"/>
      <c r="E39" s="417"/>
      <c r="F39" s="417"/>
      <c r="G39" s="417"/>
      <c r="H39" s="417"/>
      <c r="I39" s="417"/>
      <c r="J39" s="417"/>
      <c r="K39" s="417"/>
      <c r="L39" s="417"/>
    </row>
    <row r="40" spans="1:12" s="246" customFormat="1" ht="27.2" customHeight="1">
      <c r="A40" s="69" t="s">
        <v>980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</row>
    <row r="41" spans="1:12" s="246" customFormat="1" ht="27.2" customHeight="1">
      <c r="A41" s="69" t="s">
        <v>981</v>
      </c>
      <c r="B41" s="420"/>
      <c r="C41" s="420"/>
      <c r="D41" s="420"/>
      <c r="E41" s="420"/>
      <c r="F41" s="420"/>
      <c r="G41" s="420"/>
      <c r="H41" s="420"/>
      <c r="I41" s="420"/>
      <c r="J41" s="420"/>
      <c r="K41" s="420"/>
      <c r="L41" s="420"/>
    </row>
    <row r="42" spans="1:12" s="246" customFormat="1" ht="27.2" customHeight="1">
      <c r="A42" s="46" t="s">
        <v>982</v>
      </c>
      <c r="B42" s="421"/>
      <c r="C42" s="421"/>
      <c r="D42" s="421"/>
      <c r="E42" s="421"/>
      <c r="F42" s="421"/>
      <c r="G42" s="421"/>
      <c r="H42" s="421"/>
      <c r="I42" s="421"/>
      <c r="J42" s="421"/>
      <c r="K42" s="421"/>
      <c r="L42" s="421"/>
    </row>
    <row r="43" spans="1:12" s="246" customFormat="1" ht="27.2" customHeight="1">
      <c r="A43" s="46" t="s">
        <v>983</v>
      </c>
      <c r="B43" s="421"/>
      <c r="C43" s="421"/>
      <c r="D43" s="421"/>
      <c r="E43" s="421"/>
      <c r="F43" s="421"/>
      <c r="G43" s="421"/>
      <c r="H43" s="421"/>
      <c r="I43" s="421"/>
      <c r="J43" s="421"/>
      <c r="K43" s="421"/>
      <c r="L43" s="421"/>
    </row>
    <row r="44" spans="1:12" s="246" customFormat="1" ht="27.2" customHeight="1">
      <c r="A44" s="46" t="s">
        <v>984</v>
      </c>
      <c r="B44" s="421"/>
      <c r="C44" s="421"/>
      <c r="D44" s="421"/>
      <c r="E44" s="421"/>
      <c r="F44" s="421"/>
      <c r="G44" s="421"/>
      <c r="H44" s="421"/>
      <c r="I44" s="421"/>
      <c r="J44" s="421"/>
      <c r="K44" s="421"/>
      <c r="L44" s="421"/>
    </row>
    <row r="45" spans="1:12" s="246" customFormat="1" ht="27.2" customHeight="1">
      <c r="A45" s="537" t="s">
        <v>985</v>
      </c>
      <c r="B45" s="420"/>
      <c r="C45" s="420"/>
      <c r="D45" s="420"/>
      <c r="E45" s="420"/>
      <c r="F45" s="420"/>
      <c r="G45" s="420"/>
      <c r="H45" s="420"/>
      <c r="I45" s="420"/>
      <c r="J45" s="420"/>
      <c r="K45" s="420"/>
      <c r="L45" s="420"/>
    </row>
    <row r="46" spans="1:12" s="246" customFormat="1" ht="27.2" customHeight="1">
      <c r="A46" s="537" t="s">
        <v>986</v>
      </c>
      <c r="B46" s="420"/>
      <c r="C46" s="420"/>
      <c r="D46" s="420"/>
      <c r="E46" s="420"/>
      <c r="F46" s="420"/>
      <c r="G46" s="420"/>
      <c r="H46" s="420"/>
      <c r="I46" s="420"/>
      <c r="J46" s="420"/>
      <c r="K46" s="420"/>
      <c r="L46" s="420"/>
    </row>
    <row r="47" spans="1:12" s="246" customFormat="1" ht="27.2" customHeight="1">
      <c r="A47" s="38" t="s">
        <v>987</v>
      </c>
      <c r="B47" s="420"/>
      <c r="C47" s="420"/>
      <c r="D47" s="420"/>
      <c r="E47" s="420"/>
      <c r="F47" s="420"/>
      <c r="G47" s="420"/>
      <c r="H47" s="420"/>
      <c r="I47" s="420"/>
      <c r="J47" s="420"/>
      <c r="K47" s="420"/>
      <c r="L47" s="420"/>
    </row>
    <row r="48" spans="1:12" s="246" customFormat="1" ht="27.2" customHeight="1">
      <c r="A48" s="38" t="s">
        <v>988</v>
      </c>
      <c r="B48" s="420"/>
      <c r="C48" s="420"/>
      <c r="D48" s="420"/>
      <c r="E48" s="420"/>
      <c r="F48" s="420"/>
      <c r="G48" s="420"/>
      <c r="H48" s="420"/>
      <c r="I48" s="420"/>
      <c r="J48" s="420"/>
      <c r="K48" s="420"/>
      <c r="L48" s="420"/>
    </row>
    <row r="49" spans="1:9" s="38" customFormat="1" ht="27.2" customHeight="1">
      <c r="A49" s="38" t="s">
        <v>989</v>
      </c>
    </row>
    <row r="50" spans="1:9" s="38" customFormat="1" ht="27.2" customHeight="1">
      <c r="A50" s="38" t="s">
        <v>990</v>
      </c>
    </row>
    <row r="51" spans="1:9" s="38" customFormat="1" ht="27.2" customHeight="1">
      <c r="A51" s="38" t="s">
        <v>991</v>
      </c>
    </row>
    <row r="52" spans="1:9" s="38" customFormat="1" ht="27.2" customHeight="1">
      <c r="A52" s="38" t="s">
        <v>992</v>
      </c>
    </row>
    <row r="53" spans="1:9" s="38" customFormat="1" ht="27.2" customHeight="1">
      <c r="A53" s="38" t="s">
        <v>993</v>
      </c>
    </row>
    <row r="54" spans="1:9" s="38" customFormat="1" ht="27.2" customHeight="1">
      <c r="A54" s="38" t="s">
        <v>994</v>
      </c>
    </row>
    <row r="55" spans="1:9" s="38" customFormat="1" ht="27.2" customHeight="1">
      <c r="A55" s="38" t="s">
        <v>995</v>
      </c>
    </row>
    <row r="56" spans="1:9" s="38" customFormat="1" ht="27.2" customHeight="1">
      <c r="A56" s="38" t="s">
        <v>996</v>
      </c>
    </row>
    <row r="57" spans="1:9" s="38" customFormat="1" ht="27.2" customHeight="1">
      <c r="A57" s="38" t="s">
        <v>997</v>
      </c>
    </row>
    <row r="58" spans="1:9" ht="27.2" customHeight="1">
      <c r="A58" s="69" t="s">
        <v>998</v>
      </c>
    </row>
    <row r="59" spans="1:9" ht="27.2" customHeight="1">
      <c r="A59" s="151" t="s">
        <v>999</v>
      </c>
    </row>
    <row r="60" spans="1:9" ht="27.2" customHeight="1">
      <c r="A60" s="69" t="s">
        <v>1000</v>
      </c>
    </row>
    <row r="61" spans="1:9" ht="27.2" customHeight="1">
      <c r="A61" s="69" t="s">
        <v>1001</v>
      </c>
      <c r="D61" s="45"/>
      <c r="E61" s="45"/>
      <c r="G61" s="52"/>
      <c r="I61" s="52"/>
    </row>
    <row r="62" spans="1:9" ht="27.2" customHeight="1">
      <c r="A62" s="151" t="s">
        <v>1002</v>
      </c>
    </row>
    <row r="63" spans="1:9" ht="27.2" customHeight="1">
      <c r="A63" s="69" t="s">
        <v>1003</v>
      </c>
    </row>
    <row r="64" spans="1:9" ht="27.2" customHeight="1">
      <c r="A64" s="69" t="s">
        <v>1004</v>
      </c>
    </row>
    <row r="65" spans="1:12" ht="27.2" customHeight="1">
      <c r="A65" s="69" t="s">
        <v>1005</v>
      </c>
    </row>
    <row r="66" spans="1:12" s="38" customFormat="1" ht="27.2" customHeight="1"/>
    <row r="67" spans="1:12" s="38" customFormat="1" ht="27.2" customHeight="1"/>
    <row r="68" spans="1:12" s="38" customFormat="1" ht="27.2" customHeight="1"/>
    <row r="69" spans="1:12" s="46" customFormat="1" ht="27.2" customHeight="1">
      <c r="A69" s="164"/>
      <c r="C69" s="56" t="s">
        <v>27</v>
      </c>
      <c r="D69" s="62"/>
      <c r="E69" s="62"/>
      <c r="F69" s="57"/>
      <c r="G69" s="61"/>
    </row>
    <row r="70" spans="1:12" s="46" customFormat="1" ht="27.2" customHeight="1">
      <c r="A70" s="164"/>
      <c r="C70" s="93" t="s">
        <v>678</v>
      </c>
      <c r="D70" s="62"/>
      <c r="E70" s="62"/>
      <c r="F70" s="57"/>
      <c r="G70" s="61"/>
    </row>
    <row r="71" spans="1:12" s="246" customFormat="1" ht="27.2" customHeight="1">
      <c r="A71" s="417" t="s">
        <v>1006</v>
      </c>
      <c r="B71" s="417"/>
      <c r="C71" s="417"/>
      <c r="D71" s="417"/>
      <c r="E71" s="417"/>
      <c r="F71" s="417"/>
      <c r="G71" s="417"/>
      <c r="H71" s="417"/>
      <c r="I71" s="417"/>
      <c r="J71" s="417"/>
      <c r="K71" s="417"/>
      <c r="L71" s="417"/>
    </row>
    <row r="72" spans="1:12" s="246" customFormat="1" ht="27.2" customHeight="1">
      <c r="A72" s="417"/>
      <c r="B72" s="417"/>
      <c r="C72" s="417"/>
      <c r="D72" s="417"/>
      <c r="E72" s="417"/>
      <c r="F72" s="417"/>
      <c r="G72" s="417"/>
      <c r="H72" s="417"/>
      <c r="I72" s="417"/>
      <c r="J72" s="417"/>
      <c r="K72" s="417"/>
      <c r="L72" s="417"/>
    </row>
    <row r="73" spans="1:12" s="246" customFormat="1" ht="27.2" customHeight="1">
      <c r="A73" s="69" t="s">
        <v>1007</v>
      </c>
      <c r="B73" s="417"/>
      <c r="C73" s="417"/>
      <c r="D73" s="417"/>
      <c r="E73" s="417"/>
      <c r="F73" s="417"/>
      <c r="G73" s="417"/>
      <c r="H73" s="417"/>
      <c r="I73" s="417"/>
      <c r="J73" s="417"/>
      <c r="K73" s="417"/>
      <c r="L73" s="417"/>
    </row>
    <row r="74" spans="1:12" ht="27.2" customHeight="1">
      <c r="A74" s="69" t="s">
        <v>1008</v>
      </c>
    </row>
    <row r="75" spans="1:12" ht="27.2" customHeight="1">
      <c r="A75" s="69" t="s">
        <v>1009</v>
      </c>
    </row>
    <row r="76" spans="1:12" ht="27.2" customHeight="1">
      <c r="A76" s="69" t="s">
        <v>1010</v>
      </c>
    </row>
    <row r="77" spans="1:12" ht="27.2" customHeight="1">
      <c r="A77" s="69" t="s">
        <v>1011</v>
      </c>
    </row>
    <row r="78" spans="1:12" ht="27.2" customHeight="1">
      <c r="A78" s="69" t="s">
        <v>1012</v>
      </c>
    </row>
    <row r="79" spans="1:12" ht="27.2" customHeight="1">
      <c r="A79" s="69" t="s">
        <v>1013</v>
      </c>
    </row>
    <row r="80" spans="1:12" ht="27.2" customHeight="1">
      <c r="A80" s="151" t="s">
        <v>1014</v>
      </c>
    </row>
    <row r="81" spans="1:1" ht="27.2" customHeight="1">
      <c r="A81" s="69" t="s">
        <v>1015</v>
      </c>
    </row>
    <row r="82" spans="1:1" ht="27.2" customHeight="1">
      <c r="A82" s="69" t="s">
        <v>1016</v>
      </c>
    </row>
    <row r="83" spans="1:1" ht="27.2" customHeight="1">
      <c r="A83" s="69" t="s">
        <v>1017</v>
      </c>
    </row>
    <row r="84" spans="1:1" ht="27.2" customHeight="1"/>
    <row r="85" spans="1:1" ht="27.2" customHeight="1"/>
    <row r="86" spans="1:1" ht="27.2" customHeight="1"/>
    <row r="87" spans="1:1" ht="27.2" customHeight="1"/>
    <row r="88" spans="1:1" ht="27.2" customHeight="1"/>
    <row r="89" spans="1:1" ht="27.2" customHeight="1"/>
    <row r="90" spans="1:1" ht="27.2" customHeight="1"/>
    <row r="91" spans="1:1" ht="27.2" customHeight="1"/>
    <row r="92" spans="1:1" ht="27.2" customHeight="1"/>
    <row r="93" spans="1:1" ht="27.2" customHeight="1"/>
    <row r="94" spans="1:1" ht="27.2" customHeight="1"/>
    <row r="95" spans="1:1" ht="27.2" customHeight="1"/>
    <row r="96" spans="1:1" ht="27.2" customHeight="1"/>
    <row r="97" spans="1:7" ht="27.2" customHeight="1"/>
    <row r="98" spans="1:7" ht="27.2" customHeight="1"/>
    <row r="99" spans="1:7" ht="27.2" customHeight="1"/>
    <row r="100" spans="1:7" ht="27.2" customHeight="1"/>
    <row r="101" spans="1:7" s="46" customFormat="1" ht="27.2" customHeight="1">
      <c r="A101" s="164"/>
      <c r="C101" s="56" t="s">
        <v>27</v>
      </c>
      <c r="D101" s="62"/>
      <c r="E101" s="62"/>
      <c r="F101" s="57"/>
      <c r="G101" s="61"/>
    </row>
    <row r="102" spans="1:7" s="46" customFormat="1" ht="27.2" customHeight="1">
      <c r="A102" s="164"/>
      <c r="C102" s="93" t="s">
        <v>678</v>
      </c>
      <c r="D102" s="62"/>
      <c r="E102" s="62"/>
      <c r="F102" s="57"/>
      <c r="G102" s="61"/>
    </row>
    <row r="103" spans="1:7" ht="27.2" customHeight="1"/>
  </sheetData>
  <mergeCells count="1">
    <mergeCell ref="A1:L1"/>
  </mergeCells>
  <pageMargins left="0.78740157480314965" right="0.39370078740157483" top="0.78740157480314965" bottom="0.39370078740157483" header="0.31496062992125984" footer="0.39370078740157483"/>
  <pageSetup paperSize="9" scale="89" orientation="portrait" r:id="rId1"/>
  <headerFooter alignWithMargins="0"/>
  <rowBreaks count="1" manualBreakCount="1">
    <brk id="3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0"/>
  <sheetViews>
    <sheetView zoomScaleNormal="100" zoomScaleSheetLayoutView="90" workbookViewId="0">
      <selection activeCell="K259" sqref="K259"/>
    </sheetView>
  </sheetViews>
  <sheetFormatPr defaultColWidth="8.140625" defaultRowHeight="25.5" customHeight="1"/>
  <cols>
    <col min="1" max="2" width="8.140625" style="440" customWidth="1"/>
    <col min="3" max="3" width="22.140625" style="440" customWidth="1"/>
    <col min="4" max="4" width="1.42578125" style="440" customWidth="1"/>
    <col min="5" max="5" width="9.140625" style="440" customWidth="1"/>
    <col min="6" max="6" width="0.85546875" style="440" customWidth="1"/>
    <col min="7" max="7" width="17.140625" style="440" customWidth="1"/>
    <col min="8" max="8" width="0.85546875" style="440" customWidth="1"/>
    <col min="9" max="9" width="16.5703125" style="440" customWidth="1"/>
    <col min="10" max="10" width="0.85546875" style="440" customWidth="1"/>
    <col min="11" max="11" width="16.42578125" style="440" bestFit="1" customWidth="1"/>
    <col min="12" max="12" width="0.85546875" style="440" customWidth="1"/>
    <col min="13" max="13" width="16.42578125" style="440" bestFit="1" customWidth="1"/>
    <col min="14" max="14" width="0.85546875" style="440" customWidth="1"/>
    <col min="15" max="15" width="17.85546875" style="440" customWidth="1"/>
    <col min="16" max="16" width="1" style="440" customWidth="1"/>
    <col min="17" max="16384" width="8.140625" style="440"/>
  </cols>
  <sheetData>
    <row r="1" spans="1:15" s="422" customFormat="1" ht="21.95" customHeight="1">
      <c r="A1" s="544" t="s">
        <v>1018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</row>
    <row r="2" spans="1:15" s="422" customFormat="1" ht="21.95" customHeight="1">
      <c r="A2" s="524"/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</row>
    <row r="3" spans="1:15" s="69" customFormat="1" ht="21.95" customHeight="1">
      <c r="A3" s="69" t="s">
        <v>1007</v>
      </c>
    </row>
    <row r="4" spans="1:15" s="422" customFormat="1" ht="21.95" customHeight="1">
      <c r="A4" s="423" t="s">
        <v>1019</v>
      </c>
      <c r="B4" s="423"/>
      <c r="C4" s="423"/>
      <c r="D4" s="524"/>
      <c r="E4" s="524"/>
      <c r="F4" s="524"/>
      <c r="G4" s="524"/>
      <c r="H4" s="524"/>
      <c r="I4" s="524"/>
      <c r="J4" s="524"/>
      <c r="K4" s="524"/>
      <c r="L4" s="524"/>
      <c r="M4" s="524"/>
      <c r="N4" s="524"/>
      <c r="O4" s="264" t="s">
        <v>511</v>
      </c>
    </row>
    <row r="5" spans="1:15" s="422" customFormat="1" ht="21.95" customHeight="1">
      <c r="A5" s="423" t="s">
        <v>1019</v>
      </c>
      <c r="B5" s="423"/>
      <c r="C5" s="423"/>
      <c r="D5" s="524"/>
      <c r="E5" s="517"/>
      <c r="F5" s="517"/>
      <c r="G5" s="517"/>
      <c r="H5" s="517"/>
      <c r="I5" s="517"/>
      <c r="J5" s="517" t="s">
        <v>1020</v>
      </c>
      <c r="K5" s="517"/>
      <c r="L5" s="517"/>
      <c r="M5" s="517"/>
      <c r="N5" s="517"/>
      <c r="O5" s="517"/>
    </row>
    <row r="6" spans="1:15" s="426" customFormat="1" ht="21.95" customHeight="1">
      <c r="A6" s="424"/>
      <c r="B6" s="424"/>
      <c r="C6" s="424"/>
      <c r="D6" s="425"/>
      <c r="E6" s="279"/>
      <c r="F6" s="279"/>
      <c r="G6" s="279" t="s">
        <v>1021</v>
      </c>
      <c r="H6" s="279"/>
      <c r="I6" s="202" t="s">
        <v>753</v>
      </c>
      <c r="J6" s="202"/>
      <c r="K6" s="202" t="s">
        <v>1022</v>
      </c>
      <c r="L6" s="203"/>
      <c r="M6" s="202"/>
      <c r="N6" s="202"/>
      <c r="O6" s="202" t="s">
        <v>753</v>
      </c>
    </row>
    <row r="7" spans="1:15" s="426" customFormat="1" ht="21.95" customHeight="1">
      <c r="A7" s="581" t="s">
        <v>1023</v>
      </c>
      <c r="B7" s="581"/>
      <c r="C7" s="581"/>
      <c r="D7" s="425"/>
      <c r="E7" s="427" t="s">
        <v>1024</v>
      </c>
      <c r="F7" s="279"/>
      <c r="G7" s="427" t="s">
        <v>1025</v>
      </c>
      <c r="H7" s="279"/>
      <c r="I7" s="253" t="s">
        <v>1026</v>
      </c>
      <c r="J7" s="202"/>
      <c r="K7" s="253" t="s">
        <v>753</v>
      </c>
      <c r="L7" s="203"/>
      <c r="M7" s="253" t="s">
        <v>458</v>
      </c>
      <c r="N7" s="202"/>
      <c r="O7" s="253" t="s">
        <v>1027</v>
      </c>
    </row>
    <row r="8" spans="1:15" s="426" customFormat="1" ht="21.95" customHeight="1">
      <c r="A8" s="428" t="s">
        <v>1028</v>
      </c>
      <c r="B8" s="424"/>
      <c r="C8" s="424"/>
      <c r="D8" s="425"/>
      <c r="E8" s="47"/>
      <c r="F8" s="47"/>
      <c r="G8" s="47"/>
      <c r="H8" s="47"/>
      <c r="I8" s="202"/>
      <c r="J8" s="202"/>
      <c r="K8" s="202"/>
      <c r="L8" s="203"/>
      <c r="M8" s="202"/>
      <c r="N8" s="202"/>
      <c r="O8" s="202"/>
    </row>
    <row r="9" spans="1:15" s="426" customFormat="1" ht="21.95" customHeight="1">
      <c r="A9" s="429" t="s">
        <v>1029</v>
      </c>
      <c r="B9" s="424"/>
      <c r="C9" s="424"/>
      <c r="D9" s="425"/>
      <c r="E9" s="430" t="s">
        <v>1030</v>
      </c>
      <c r="F9" s="47"/>
      <c r="G9" s="431">
        <f>+'[4]P15-21'!F192+'[4]P15-21'!F193</f>
        <v>665994881.22999954</v>
      </c>
      <c r="H9" s="431"/>
      <c r="I9" s="431">
        <f>+'[4]P15-21'!F195</f>
        <v>13814688.43</v>
      </c>
      <c r="J9" s="431"/>
      <c r="K9" s="431">
        <f>+'[4]P15-21'!F191+'[4]P15-21'!F194</f>
        <v>225000</v>
      </c>
      <c r="L9" s="432"/>
      <c r="M9" s="431">
        <f>SUM(G9:K9)</f>
        <v>680034569.65999949</v>
      </c>
      <c r="N9" s="202"/>
      <c r="O9" s="202" t="s">
        <v>1031</v>
      </c>
    </row>
    <row r="10" spans="1:15" s="426" customFormat="1" ht="21.95" customHeight="1">
      <c r="A10" s="429" t="s">
        <v>117</v>
      </c>
      <c r="B10" s="433"/>
      <c r="C10" s="433"/>
      <c r="D10" s="434"/>
      <c r="E10" s="249" t="s">
        <v>1032</v>
      </c>
      <c r="F10" s="47"/>
      <c r="G10" s="128">
        <v>0</v>
      </c>
      <c r="H10" s="431"/>
      <c r="I10" s="431">
        <f>+'[4]P15-21'!F210</f>
        <v>41594890.770000003</v>
      </c>
      <c r="J10" s="431"/>
      <c r="K10" s="128">
        <f>+'[4]P15-21'!F213</f>
        <v>262011911.06999999</v>
      </c>
      <c r="L10" s="432"/>
      <c r="M10" s="431">
        <f t="shared" ref="M10:M24" si="0">SUM(G10:K10)</f>
        <v>303606801.83999997</v>
      </c>
      <c r="N10" s="435"/>
      <c r="O10" s="280" t="s">
        <v>1033</v>
      </c>
    </row>
    <row r="11" spans="1:15" s="426" customFormat="1" ht="21.95" customHeight="1">
      <c r="A11" s="429" t="s">
        <v>1034</v>
      </c>
      <c r="B11" s="433"/>
      <c r="C11" s="433"/>
      <c r="D11" s="434"/>
      <c r="E11" s="249" t="s">
        <v>1035</v>
      </c>
      <c r="F11" s="47"/>
      <c r="G11" s="128">
        <v>0</v>
      </c>
      <c r="H11" s="431"/>
      <c r="I11" s="128">
        <v>0</v>
      </c>
      <c r="J11" s="431"/>
      <c r="K11" s="431">
        <f>+'[4]P15-21'!F239</f>
        <v>616989865.58000004</v>
      </c>
      <c r="L11" s="432"/>
      <c r="M11" s="431">
        <f t="shared" si="0"/>
        <v>616989865.58000004</v>
      </c>
      <c r="N11" s="435"/>
      <c r="O11" s="280">
        <v>0</v>
      </c>
    </row>
    <row r="12" spans="1:15" s="426" customFormat="1" ht="21.95" customHeight="1">
      <c r="A12" s="429" t="s">
        <v>555</v>
      </c>
      <c r="B12" s="433"/>
      <c r="C12" s="433"/>
      <c r="D12" s="434"/>
      <c r="E12" s="249">
        <v>9</v>
      </c>
      <c r="F12" s="47"/>
      <c r="G12" s="128">
        <v>0</v>
      </c>
      <c r="H12" s="431"/>
      <c r="I12" s="128">
        <v>0</v>
      </c>
      <c r="J12" s="431"/>
      <c r="K12" s="431">
        <v>493843665.50999999</v>
      </c>
      <c r="L12" s="432"/>
      <c r="M12" s="431">
        <f>SUM(G12:K12)</f>
        <v>493843665.50999999</v>
      </c>
      <c r="N12" s="435"/>
      <c r="O12" s="280">
        <v>0</v>
      </c>
    </row>
    <row r="13" spans="1:15" s="426" customFormat="1" ht="21.95" customHeight="1">
      <c r="A13" s="429" t="s">
        <v>1036</v>
      </c>
      <c r="B13" s="433"/>
      <c r="C13" s="433"/>
      <c r="D13" s="434"/>
      <c r="E13" s="249">
        <v>10</v>
      </c>
      <c r="F13" s="47"/>
      <c r="G13" s="128">
        <f>+'[4]P22-23'!E11</f>
        <v>31000000</v>
      </c>
      <c r="H13" s="431"/>
      <c r="I13" s="431">
        <f>+'[4]P22-23'!E10+'[4]P22-23'!E12</f>
        <v>133640000</v>
      </c>
      <c r="J13" s="431"/>
      <c r="K13" s="128">
        <v>0</v>
      </c>
      <c r="L13" s="432"/>
      <c r="M13" s="431">
        <f t="shared" si="0"/>
        <v>164640000</v>
      </c>
      <c r="N13" s="435"/>
      <c r="O13" s="280" t="s">
        <v>1037</v>
      </c>
    </row>
    <row r="14" spans="1:15" s="426" customFormat="1" ht="21.95" customHeight="1">
      <c r="A14" s="236" t="s">
        <v>119</v>
      </c>
      <c r="B14" s="433"/>
      <c r="C14" s="433"/>
      <c r="D14" s="434"/>
      <c r="E14" s="249">
        <v>15</v>
      </c>
      <c r="F14" s="47"/>
      <c r="G14" s="128">
        <v>0</v>
      </c>
      <c r="H14" s="431"/>
      <c r="I14" s="128">
        <v>0</v>
      </c>
      <c r="J14" s="431"/>
      <c r="K14" s="431">
        <f>+'[4]P25-26'!E17</f>
        <v>221813324.59999999</v>
      </c>
      <c r="L14" s="432"/>
      <c r="M14" s="431">
        <f t="shared" si="0"/>
        <v>221813324.59999999</v>
      </c>
      <c r="N14" s="435"/>
      <c r="O14" s="280">
        <v>0</v>
      </c>
    </row>
    <row r="15" spans="1:15" s="426" customFormat="1" ht="21.95" customHeight="1">
      <c r="A15" s="236" t="s">
        <v>1038</v>
      </c>
      <c r="B15" s="433"/>
      <c r="C15" s="433"/>
      <c r="D15" s="434"/>
      <c r="E15" s="249">
        <v>16</v>
      </c>
      <c r="F15" s="47"/>
      <c r="G15" s="128">
        <v>0</v>
      </c>
      <c r="H15" s="431"/>
      <c r="I15" s="431">
        <f>+'[4]P25-26'!I63</f>
        <v>95857699.700000003</v>
      </c>
      <c r="J15" s="431"/>
      <c r="K15" s="128">
        <v>0</v>
      </c>
      <c r="L15" s="432"/>
      <c r="M15" s="431">
        <f t="shared" si="0"/>
        <v>95857699.700000003</v>
      </c>
      <c r="N15" s="435"/>
      <c r="O15" s="280">
        <v>6</v>
      </c>
    </row>
    <row r="16" spans="1:15" s="426" customFormat="1" ht="21.95" customHeight="1">
      <c r="A16" s="429" t="s">
        <v>1039</v>
      </c>
      <c r="B16" s="433"/>
      <c r="C16" s="433"/>
      <c r="D16" s="434"/>
      <c r="E16" s="249" t="s">
        <v>1040</v>
      </c>
      <c r="F16" s="47"/>
      <c r="G16" s="431">
        <v>20000000</v>
      </c>
      <c r="H16" s="431"/>
      <c r="I16" s="431">
        <f>190155560.3-G16</f>
        <v>170155560.30000001</v>
      </c>
      <c r="J16" s="431"/>
      <c r="K16" s="128">
        <v>0</v>
      </c>
      <c r="L16" s="432"/>
      <c r="M16" s="431">
        <f t="shared" si="0"/>
        <v>190155560.30000001</v>
      </c>
      <c r="N16" s="435"/>
      <c r="O16" s="280" t="s">
        <v>1033</v>
      </c>
    </row>
    <row r="17" spans="1:15" s="426" customFormat="1" ht="21.95" customHeight="1">
      <c r="A17" s="429" t="s">
        <v>1041</v>
      </c>
      <c r="B17" s="433"/>
      <c r="C17" s="433"/>
      <c r="D17" s="434"/>
      <c r="E17" s="249"/>
      <c r="F17" s="47"/>
      <c r="G17" s="431"/>
      <c r="H17" s="431"/>
      <c r="I17" s="431"/>
      <c r="J17" s="431"/>
      <c r="K17" s="128"/>
      <c r="L17" s="432"/>
      <c r="M17" s="431"/>
      <c r="N17" s="435"/>
      <c r="O17" s="280"/>
    </row>
    <row r="18" spans="1:15" s="426" customFormat="1" ht="21.95" customHeight="1">
      <c r="A18" s="158" t="s">
        <v>1042</v>
      </c>
      <c r="B18" s="433"/>
      <c r="C18" s="433"/>
      <c r="D18" s="434"/>
      <c r="E18" s="249"/>
      <c r="F18" s="47"/>
      <c r="G18" s="128">
        <v>0</v>
      </c>
      <c r="H18" s="431"/>
      <c r="I18" s="431">
        <v>200000</v>
      </c>
      <c r="J18" s="431"/>
      <c r="K18" s="128">
        <v>0</v>
      </c>
      <c r="L18" s="432"/>
      <c r="M18" s="431">
        <f t="shared" si="0"/>
        <v>200000</v>
      </c>
      <c r="N18" s="435"/>
      <c r="O18" s="280">
        <v>5.5</v>
      </c>
    </row>
    <row r="19" spans="1:15" s="426" customFormat="1" ht="21.95" customHeight="1">
      <c r="A19" s="428" t="s">
        <v>1043</v>
      </c>
      <c r="B19" s="436"/>
      <c r="C19" s="436"/>
      <c r="D19" s="436"/>
      <c r="E19" s="249"/>
      <c r="F19" s="47"/>
      <c r="G19" s="431"/>
      <c r="H19" s="431"/>
      <c r="I19" s="431"/>
      <c r="J19" s="431"/>
      <c r="K19" s="431"/>
      <c r="L19" s="432"/>
      <c r="M19" s="431"/>
      <c r="N19" s="435"/>
      <c r="O19" s="61"/>
    </row>
    <row r="20" spans="1:15" s="426" customFormat="1" ht="21.95" customHeight="1">
      <c r="A20" s="159" t="s">
        <v>1044</v>
      </c>
      <c r="B20" s="436"/>
      <c r="C20" s="436"/>
      <c r="D20" s="436"/>
      <c r="E20" s="249" t="s">
        <v>1045</v>
      </c>
      <c r="F20" s="47"/>
      <c r="G20" s="431">
        <v>0</v>
      </c>
      <c r="H20" s="431"/>
      <c r="I20" s="431">
        <f>+'P31-35'!J44</f>
        <v>30000000</v>
      </c>
      <c r="J20" s="431"/>
      <c r="K20" s="128">
        <v>0</v>
      </c>
      <c r="L20" s="432"/>
      <c r="M20" s="431">
        <f t="shared" si="0"/>
        <v>30000000</v>
      </c>
      <c r="N20" s="435"/>
      <c r="O20" s="280" t="s">
        <v>1046</v>
      </c>
    </row>
    <row r="21" spans="1:15" s="426" customFormat="1" ht="21.95" customHeight="1">
      <c r="A21" s="159" t="s">
        <v>1047</v>
      </c>
      <c r="B21" s="436"/>
      <c r="C21" s="436"/>
      <c r="D21" s="436"/>
      <c r="E21" s="249" t="s">
        <v>1048</v>
      </c>
      <c r="F21" s="47"/>
      <c r="G21" s="128">
        <v>0</v>
      </c>
      <c r="H21" s="431"/>
      <c r="I21" s="128">
        <v>0</v>
      </c>
      <c r="J21" s="431"/>
      <c r="K21" s="431">
        <f>+'P31-35'!F67</f>
        <v>878671408.05000019</v>
      </c>
      <c r="L21" s="432"/>
      <c r="M21" s="431">
        <f t="shared" si="0"/>
        <v>878671408.05000019</v>
      </c>
      <c r="N21" s="435"/>
      <c r="O21" s="280">
        <v>0</v>
      </c>
    </row>
    <row r="22" spans="1:15" s="426" customFormat="1" ht="21.95" customHeight="1">
      <c r="A22" s="206" t="s">
        <v>1049</v>
      </c>
      <c r="B22" s="436"/>
      <c r="C22" s="436"/>
      <c r="D22" s="436"/>
      <c r="E22" s="249"/>
      <c r="F22" s="47"/>
      <c r="G22" s="128">
        <v>0</v>
      </c>
      <c r="H22" s="431"/>
      <c r="I22" s="128">
        <v>0</v>
      </c>
      <c r="J22" s="431"/>
      <c r="K22" s="431">
        <v>256412761.80000001</v>
      </c>
      <c r="L22" s="432"/>
      <c r="M22" s="431">
        <f t="shared" si="0"/>
        <v>256412761.80000001</v>
      </c>
      <c r="N22" s="435"/>
      <c r="O22" s="280">
        <v>0</v>
      </c>
    </row>
    <row r="23" spans="1:15" s="426" customFormat="1" ht="21.95" customHeight="1">
      <c r="A23" s="159" t="s">
        <v>1050</v>
      </c>
      <c r="B23" s="436"/>
      <c r="C23" s="436"/>
      <c r="D23" s="436"/>
      <c r="E23" s="249" t="s">
        <v>1051</v>
      </c>
      <c r="F23" s="47"/>
      <c r="G23" s="431">
        <f>+'P31-35'!J119-I23</f>
        <v>1018539100</v>
      </c>
      <c r="H23" s="431"/>
      <c r="I23" s="431">
        <f>+'P31-35'!J108</f>
        <v>351150000</v>
      </c>
      <c r="J23" s="431"/>
      <c r="K23" s="128">
        <v>0</v>
      </c>
      <c r="L23" s="432"/>
      <c r="M23" s="431">
        <f t="shared" si="0"/>
        <v>1369689100</v>
      </c>
      <c r="N23" s="435"/>
      <c r="O23" s="280" t="s">
        <v>1052</v>
      </c>
    </row>
    <row r="24" spans="1:15" s="426" customFormat="1" ht="21.95" customHeight="1">
      <c r="A24" s="159" t="s">
        <v>737</v>
      </c>
      <c r="B24" s="436"/>
      <c r="C24" s="436"/>
      <c r="D24" s="436"/>
      <c r="E24" s="249" t="s">
        <v>1053</v>
      </c>
      <c r="F24" s="47"/>
      <c r="G24" s="128">
        <v>0</v>
      </c>
      <c r="H24" s="431"/>
      <c r="I24" s="431">
        <f>+'P31-35'!F82</f>
        <v>64704292.18999999</v>
      </c>
      <c r="J24" s="431"/>
      <c r="K24" s="128">
        <v>0</v>
      </c>
      <c r="L24" s="432"/>
      <c r="M24" s="431">
        <f t="shared" si="0"/>
        <v>64704292.18999999</v>
      </c>
      <c r="N24" s="435"/>
      <c r="O24" s="280">
        <v>4</v>
      </c>
    </row>
    <row r="25" spans="1:15" s="426" customFormat="1" ht="21.95" customHeight="1">
      <c r="A25" s="159"/>
      <c r="B25" s="436"/>
      <c r="C25" s="436"/>
      <c r="D25" s="436"/>
      <c r="E25" s="249"/>
      <c r="F25" s="47"/>
      <c r="G25" s="128"/>
      <c r="H25" s="431"/>
      <c r="I25" s="431"/>
      <c r="J25" s="431"/>
      <c r="K25" s="128"/>
      <c r="L25" s="432"/>
      <c r="M25" s="431"/>
      <c r="N25" s="435"/>
      <c r="O25" s="280"/>
    </row>
    <row r="26" spans="1:15" s="426" customFormat="1" ht="21.95" customHeight="1">
      <c r="A26" s="159"/>
      <c r="B26" s="436"/>
      <c r="C26" s="436"/>
      <c r="D26" s="436"/>
      <c r="E26" s="437"/>
      <c r="F26" s="47"/>
      <c r="G26" s="100"/>
      <c r="H26" s="374"/>
      <c r="I26" s="374"/>
      <c r="J26" s="374"/>
      <c r="K26" s="100"/>
      <c r="L26" s="438"/>
      <c r="M26" s="374"/>
      <c r="N26" s="435"/>
      <c r="O26" s="264" t="s">
        <v>511</v>
      </c>
    </row>
    <row r="27" spans="1:15" s="422" customFormat="1" ht="21.95" customHeight="1">
      <c r="A27" s="423" t="s">
        <v>1019</v>
      </c>
      <c r="B27" s="423"/>
      <c r="C27" s="423"/>
      <c r="D27" s="524"/>
      <c r="E27" s="517"/>
      <c r="F27" s="517"/>
      <c r="G27" s="517"/>
      <c r="H27" s="517"/>
      <c r="I27" s="517"/>
      <c r="J27" s="517" t="s">
        <v>1054</v>
      </c>
      <c r="K27" s="517"/>
      <c r="L27" s="517"/>
      <c r="M27" s="517"/>
      <c r="N27" s="517"/>
      <c r="O27" s="517"/>
    </row>
    <row r="28" spans="1:15" s="426" customFormat="1" ht="21.95" customHeight="1">
      <c r="A28" s="424"/>
      <c r="B28" s="424"/>
      <c r="C28" s="424"/>
      <c r="D28" s="425"/>
      <c r="E28" s="279"/>
      <c r="F28" s="279"/>
      <c r="G28" s="279" t="s">
        <v>1021</v>
      </c>
      <c r="H28" s="279"/>
      <c r="I28" s="202" t="s">
        <v>753</v>
      </c>
      <c r="J28" s="202"/>
      <c r="K28" s="202" t="s">
        <v>1022</v>
      </c>
      <c r="L28" s="203"/>
      <c r="M28" s="202"/>
      <c r="N28" s="202"/>
      <c r="O28" s="202" t="s">
        <v>753</v>
      </c>
    </row>
    <row r="29" spans="1:15" s="426" customFormat="1" ht="21.95" customHeight="1">
      <c r="A29" s="581" t="s">
        <v>1023</v>
      </c>
      <c r="B29" s="581"/>
      <c r="C29" s="581"/>
      <c r="D29" s="425"/>
      <c r="E29" s="427" t="s">
        <v>1024</v>
      </c>
      <c r="F29" s="279"/>
      <c r="G29" s="427" t="s">
        <v>1025</v>
      </c>
      <c r="H29" s="279"/>
      <c r="I29" s="253" t="s">
        <v>1026</v>
      </c>
      <c r="J29" s="202"/>
      <c r="K29" s="253" t="s">
        <v>753</v>
      </c>
      <c r="L29" s="203"/>
      <c r="M29" s="253" t="s">
        <v>458</v>
      </c>
      <c r="N29" s="202"/>
      <c r="O29" s="253" t="s">
        <v>1027</v>
      </c>
    </row>
    <row r="30" spans="1:15" s="426" customFormat="1" ht="21.95" customHeight="1">
      <c r="A30" s="428" t="s">
        <v>1028</v>
      </c>
      <c r="B30" s="424"/>
      <c r="C30" s="424"/>
      <c r="D30" s="425"/>
      <c r="E30" s="47"/>
      <c r="F30" s="47"/>
      <c r="G30" s="47"/>
      <c r="H30" s="47"/>
      <c r="I30" s="202"/>
      <c r="J30" s="202"/>
      <c r="K30" s="202"/>
      <c r="L30" s="203"/>
      <c r="M30" s="202"/>
      <c r="N30" s="202"/>
      <c r="O30" s="202"/>
    </row>
    <row r="31" spans="1:15" s="426" customFormat="1" ht="21.95" customHeight="1">
      <c r="A31" s="429" t="s">
        <v>1029</v>
      </c>
      <c r="B31" s="424"/>
      <c r="C31" s="424"/>
      <c r="D31" s="425"/>
      <c r="E31" s="430" t="s">
        <v>1030</v>
      </c>
      <c r="F31" s="47"/>
      <c r="G31" s="431">
        <v>731895907.85000002</v>
      </c>
      <c r="H31" s="431"/>
      <c r="I31" s="431">
        <v>13745989.530000001</v>
      </c>
      <c r="J31" s="431"/>
      <c r="K31" s="431">
        <v>14225000</v>
      </c>
      <c r="L31" s="432"/>
      <c r="M31" s="431">
        <f>SUM(G31:K31)</f>
        <v>759866897.38</v>
      </c>
      <c r="N31" s="202"/>
      <c r="O31" s="202" t="s">
        <v>1055</v>
      </c>
    </row>
    <row r="32" spans="1:15" s="426" customFormat="1" ht="21.95" customHeight="1">
      <c r="A32" s="429" t="s">
        <v>117</v>
      </c>
      <c r="B32" s="433"/>
      <c r="C32" s="433"/>
      <c r="D32" s="434"/>
      <c r="E32" s="249" t="s">
        <v>1032</v>
      </c>
      <c r="F32" s="47"/>
      <c r="G32" s="128">
        <v>0</v>
      </c>
      <c r="H32" s="431"/>
      <c r="I32" s="431">
        <v>40269548.690000005</v>
      </c>
      <c r="J32" s="431"/>
      <c r="K32" s="128">
        <v>509455418.38999999</v>
      </c>
      <c r="L32" s="432"/>
      <c r="M32" s="431">
        <f t="shared" ref="M32:M38" si="1">SUM(G32:K32)</f>
        <v>549724967.08000004</v>
      </c>
      <c r="N32" s="435"/>
      <c r="O32" s="280" t="s">
        <v>1033</v>
      </c>
    </row>
    <row r="33" spans="1:15" s="426" customFormat="1" ht="21.95" customHeight="1">
      <c r="A33" s="429" t="s">
        <v>1034</v>
      </c>
      <c r="B33" s="433"/>
      <c r="C33" s="433"/>
      <c r="D33" s="434"/>
      <c r="E33" s="249" t="s">
        <v>1035</v>
      </c>
      <c r="F33" s="47"/>
      <c r="G33" s="128">
        <v>0</v>
      </c>
      <c r="H33" s="431"/>
      <c r="I33" s="128">
        <v>0</v>
      </c>
      <c r="J33" s="431"/>
      <c r="K33" s="431">
        <v>438100957.32999998</v>
      </c>
      <c r="L33" s="432"/>
      <c r="M33" s="431">
        <f t="shared" si="1"/>
        <v>438100957.32999998</v>
      </c>
      <c r="N33" s="435"/>
      <c r="O33" s="280">
        <v>0</v>
      </c>
    </row>
    <row r="34" spans="1:15" s="426" customFormat="1" ht="21.95" customHeight="1">
      <c r="A34" s="429" t="s">
        <v>555</v>
      </c>
      <c r="B34" s="433"/>
      <c r="C34" s="433"/>
      <c r="D34" s="434"/>
      <c r="E34" s="249">
        <v>9</v>
      </c>
      <c r="F34" s="47"/>
      <c r="G34" s="128">
        <v>0</v>
      </c>
      <c r="H34" s="431"/>
      <c r="I34" s="128">
        <v>0</v>
      </c>
      <c r="J34" s="431"/>
      <c r="K34" s="431">
        <v>431811378.51999998</v>
      </c>
      <c r="L34" s="432"/>
      <c r="M34" s="431">
        <f>SUM(G34:K34)</f>
        <v>431811378.51999998</v>
      </c>
      <c r="N34" s="435"/>
      <c r="O34" s="280">
        <v>0</v>
      </c>
    </row>
    <row r="35" spans="1:15" s="426" customFormat="1" ht="21.95" customHeight="1">
      <c r="A35" s="429" t="s">
        <v>1036</v>
      </c>
      <c r="B35" s="433"/>
      <c r="C35" s="433"/>
      <c r="D35" s="434"/>
      <c r="E35" s="249">
        <v>10</v>
      </c>
      <c r="F35" s="47"/>
      <c r="G35" s="128">
        <v>50000000</v>
      </c>
      <c r="H35" s="431"/>
      <c r="I35" s="431">
        <v>44793271</v>
      </c>
      <c r="J35" s="431"/>
      <c r="K35" s="128">
        <v>0</v>
      </c>
      <c r="L35" s="432"/>
      <c r="M35" s="431">
        <f t="shared" si="1"/>
        <v>94793271</v>
      </c>
      <c r="N35" s="435"/>
      <c r="O35" s="280" t="s">
        <v>1056</v>
      </c>
    </row>
    <row r="36" spans="1:15" s="426" customFormat="1" ht="21.95" customHeight="1">
      <c r="A36" s="236" t="s">
        <v>119</v>
      </c>
      <c r="B36" s="433"/>
      <c r="C36" s="433"/>
      <c r="D36" s="434"/>
      <c r="E36" s="249">
        <v>15</v>
      </c>
      <c r="F36" s="47"/>
      <c r="G36" s="128">
        <v>0</v>
      </c>
      <c r="H36" s="431"/>
      <c r="I36" s="128">
        <v>0</v>
      </c>
      <c r="J36" s="431"/>
      <c r="K36" s="431">
        <v>166156284.38999999</v>
      </c>
      <c r="L36" s="432"/>
      <c r="M36" s="431">
        <f t="shared" si="1"/>
        <v>166156284.38999999</v>
      </c>
      <c r="N36" s="435"/>
      <c r="O36" s="280">
        <v>0</v>
      </c>
    </row>
    <row r="37" spans="1:15" s="426" customFormat="1" ht="21.95" customHeight="1">
      <c r="A37" s="236" t="s">
        <v>1038</v>
      </c>
      <c r="B37" s="433"/>
      <c r="C37" s="433"/>
      <c r="D37" s="434"/>
      <c r="E37" s="249">
        <v>16</v>
      </c>
      <c r="F37" s="47"/>
      <c r="G37" s="128">
        <v>0</v>
      </c>
      <c r="H37" s="431"/>
      <c r="I37" s="431">
        <v>84807699.459999993</v>
      </c>
      <c r="J37" s="431"/>
      <c r="K37" s="128">
        <v>0</v>
      </c>
      <c r="L37" s="432"/>
      <c r="M37" s="431">
        <f t="shared" si="1"/>
        <v>84807699.459999993</v>
      </c>
      <c r="N37" s="435"/>
      <c r="O37" s="280">
        <v>6</v>
      </c>
    </row>
    <row r="38" spans="1:15" s="426" customFormat="1" ht="21.95" customHeight="1">
      <c r="A38" s="429" t="s">
        <v>1039</v>
      </c>
      <c r="B38" s="433"/>
      <c r="C38" s="433"/>
      <c r="D38" s="434"/>
      <c r="E38" s="249">
        <v>22</v>
      </c>
      <c r="F38" s="47"/>
      <c r="G38" s="431">
        <v>20000000</v>
      </c>
      <c r="H38" s="431"/>
      <c r="I38" s="431">
        <v>139777125</v>
      </c>
      <c r="J38" s="431"/>
      <c r="K38" s="128">
        <v>0</v>
      </c>
      <c r="L38" s="432"/>
      <c r="M38" s="431">
        <f t="shared" si="1"/>
        <v>159777125</v>
      </c>
      <c r="N38" s="435"/>
      <c r="O38" s="280" t="s">
        <v>1033</v>
      </c>
    </row>
    <row r="39" spans="1:15" s="426" customFormat="1" ht="21.95" customHeight="1">
      <c r="A39" s="429" t="s">
        <v>1041</v>
      </c>
      <c r="B39" s="433"/>
      <c r="C39" s="433"/>
      <c r="D39" s="434"/>
      <c r="E39" s="437"/>
      <c r="F39" s="47"/>
      <c r="G39" s="431"/>
      <c r="H39" s="431"/>
      <c r="I39" s="431"/>
      <c r="J39" s="431"/>
      <c r="K39" s="128"/>
      <c r="L39" s="432"/>
      <c r="M39" s="431"/>
      <c r="N39" s="435"/>
      <c r="O39" s="280"/>
    </row>
    <row r="40" spans="1:15" s="426" customFormat="1" ht="21.95" customHeight="1">
      <c r="A40" s="158" t="s">
        <v>1042</v>
      </c>
      <c r="B40" s="433"/>
      <c r="C40" s="433"/>
      <c r="D40" s="434"/>
      <c r="E40" s="437"/>
      <c r="F40" s="47"/>
      <c r="G40" s="128">
        <v>0</v>
      </c>
      <c r="H40" s="431"/>
      <c r="I40" s="431">
        <v>200000</v>
      </c>
      <c r="J40" s="431"/>
      <c r="K40" s="128">
        <v>0</v>
      </c>
      <c r="L40" s="432"/>
      <c r="M40" s="431">
        <f t="shared" ref="M40" si="2">SUM(G40:K40)</f>
        <v>200000</v>
      </c>
      <c r="N40" s="435"/>
      <c r="O40" s="280">
        <v>5.5</v>
      </c>
    </row>
    <row r="41" spans="1:15" s="426" customFormat="1" ht="21.95" customHeight="1">
      <c r="A41" s="428" t="s">
        <v>1043</v>
      </c>
      <c r="B41" s="436"/>
      <c r="C41" s="436"/>
      <c r="D41" s="436"/>
      <c r="E41" s="47"/>
      <c r="F41" s="47"/>
      <c r="G41" s="431"/>
      <c r="H41" s="431"/>
      <c r="I41" s="431"/>
      <c r="J41" s="431"/>
      <c r="K41" s="431"/>
      <c r="L41" s="432"/>
      <c r="M41" s="431"/>
      <c r="N41" s="435"/>
      <c r="O41" s="61"/>
    </row>
    <row r="42" spans="1:15" s="426" customFormat="1" ht="21.95" customHeight="1">
      <c r="A42" s="159" t="s">
        <v>1044</v>
      </c>
      <c r="B42" s="436"/>
      <c r="C42" s="436"/>
      <c r="D42" s="436"/>
      <c r="E42" s="249">
        <v>24</v>
      </c>
      <c r="F42" s="47"/>
      <c r="G42" s="431">
        <v>738407500</v>
      </c>
      <c r="H42" s="431"/>
      <c r="I42" s="431">
        <v>30000000</v>
      </c>
      <c r="J42" s="431"/>
      <c r="K42" s="128">
        <v>0</v>
      </c>
      <c r="L42" s="432"/>
      <c r="M42" s="431">
        <f t="shared" ref="M42:M46" si="3">SUM(G42:K42)</f>
        <v>768407500</v>
      </c>
      <c r="N42" s="435"/>
      <c r="O42" s="280" t="s">
        <v>1046</v>
      </c>
    </row>
    <row r="43" spans="1:15" s="426" customFormat="1" ht="21.95" customHeight="1">
      <c r="A43" s="159" t="s">
        <v>1047</v>
      </c>
      <c r="B43" s="436"/>
      <c r="C43" s="436"/>
      <c r="D43" s="436"/>
      <c r="E43" s="249">
        <v>25</v>
      </c>
      <c r="F43" s="47"/>
      <c r="G43" s="128">
        <v>0</v>
      </c>
      <c r="H43" s="431"/>
      <c r="I43" s="128">
        <v>0</v>
      </c>
      <c r="J43" s="431"/>
      <c r="K43" s="431">
        <v>707206741.13999999</v>
      </c>
      <c r="L43" s="432"/>
      <c r="M43" s="431">
        <f t="shared" si="3"/>
        <v>707206741.13999999</v>
      </c>
      <c r="N43" s="435"/>
      <c r="O43" s="280">
        <v>0</v>
      </c>
    </row>
    <row r="44" spans="1:15" s="426" customFormat="1" ht="21.95" customHeight="1">
      <c r="A44" s="206" t="s">
        <v>1049</v>
      </c>
      <c r="B44" s="436"/>
      <c r="C44" s="436"/>
      <c r="D44" s="436"/>
      <c r="E44" s="249"/>
      <c r="F44" s="47"/>
      <c r="G44" s="128">
        <v>0</v>
      </c>
      <c r="H44" s="431"/>
      <c r="I44" s="128">
        <v>0</v>
      </c>
      <c r="J44" s="431"/>
      <c r="K44" s="431">
        <v>266602882.12</v>
      </c>
      <c r="L44" s="432"/>
      <c r="M44" s="431">
        <f t="shared" si="3"/>
        <v>266602882.12</v>
      </c>
      <c r="N44" s="435"/>
      <c r="O44" s="280">
        <v>0</v>
      </c>
    </row>
    <row r="45" spans="1:15" s="426" customFormat="1" ht="21.95" customHeight="1">
      <c r="A45" s="159" t="s">
        <v>1050</v>
      </c>
      <c r="B45" s="436"/>
      <c r="C45" s="436"/>
      <c r="D45" s="436"/>
      <c r="E45" s="249">
        <v>27</v>
      </c>
      <c r="F45" s="47"/>
      <c r="G45" s="431">
        <v>314297900</v>
      </c>
      <c r="H45" s="431"/>
      <c r="I45" s="431">
        <v>500000000</v>
      </c>
      <c r="J45" s="431"/>
      <c r="K45" s="128">
        <v>0</v>
      </c>
      <c r="L45" s="432"/>
      <c r="M45" s="431">
        <f t="shared" si="3"/>
        <v>814297900</v>
      </c>
      <c r="N45" s="435"/>
      <c r="O45" s="280" t="s">
        <v>1052</v>
      </c>
    </row>
    <row r="46" spans="1:15" s="426" customFormat="1" ht="21.95" customHeight="1">
      <c r="A46" s="159" t="s">
        <v>737</v>
      </c>
      <c r="B46" s="436"/>
      <c r="C46" s="436"/>
      <c r="D46" s="436"/>
      <c r="E46" s="249">
        <v>26</v>
      </c>
      <c r="F46" s="47"/>
      <c r="G46" s="128">
        <v>0</v>
      </c>
      <c r="H46" s="431"/>
      <c r="I46" s="431">
        <v>67431992.290000007</v>
      </c>
      <c r="J46" s="431"/>
      <c r="K46" s="128">
        <v>0</v>
      </c>
      <c r="L46" s="432"/>
      <c r="M46" s="431">
        <f t="shared" si="3"/>
        <v>67431992.290000007</v>
      </c>
      <c r="N46" s="435"/>
      <c r="O46" s="280">
        <v>4</v>
      </c>
    </row>
    <row r="47" spans="1:15" s="426" customFormat="1" ht="21.95" customHeight="1">
      <c r="A47" s="159"/>
      <c r="B47" s="436"/>
      <c r="C47" s="436"/>
      <c r="D47" s="436"/>
      <c r="E47" s="249"/>
      <c r="F47" s="47"/>
      <c r="G47" s="100"/>
      <c r="H47" s="374"/>
      <c r="I47" s="374"/>
      <c r="J47" s="374"/>
      <c r="K47" s="100"/>
      <c r="L47" s="438"/>
      <c r="M47" s="374"/>
      <c r="N47" s="435"/>
      <c r="O47" s="280"/>
    </row>
    <row r="48" spans="1:15" s="426" customFormat="1" ht="21.95" customHeight="1">
      <c r="A48" s="159"/>
      <c r="B48" s="436"/>
      <c r="C48" s="436"/>
      <c r="D48" s="436"/>
      <c r="E48" s="437"/>
      <c r="F48" s="47"/>
      <c r="G48" s="284"/>
      <c r="H48" s="284"/>
      <c r="I48" s="284"/>
      <c r="J48" s="284"/>
      <c r="K48" s="280"/>
      <c r="L48" s="308"/>
      <c r="M48" s="284"/>
      <c r="N48" s="435"/>
      <c r="O48" s="439"/>
    </row>
    <row r="49" spans="1:15" s="46" customFormat="1" ht="21.95" customHeight="1">
      <c r="A49" s="164"/>
      <c r="C49" s="56" t="s">
        <v>1057</v>
      </c>
      <c r="D49" s="62"/>
      <c r="E49" s="62"/>
      <c r="F49" s="57"/>
      <c r="G49" s="61"/>
    </row>
    <row r="50" spans="1:15" s="46" customFormat="1" ht="21.95" customHeight="1">
      <c r="A50" s="164"/>
      <c r="C50" s="93" t="s">
        <v>1058</v>
      </c>
      <c r="D50" s="62"/>
      <c r="E50" s="62"/>
      <c r="F50" s="57"/>
      <c r="G50" s="61"/>
    </row>
    <row r="51" spans="1:15" s="426" customFormat="1" ht="24" customHeight="1">
      <c r="A51" s="544" t="s">
        <v>1059</v>
      </c>
      <c r="B51" s="544"/>
      <c r="C51" s="544"/>
      <c r="D51" s="544"/>
      <c r="E51" s="544"/>
      <c r="F51" s="544"/>
      <c r="G51" s="544"/>
      <c r="H51" s="544"/>
      <c r="I51" s="544"/>
      <c r="J51" s="544"/>
      <c r="K51" s="544"/>
      <c r="L51" s="544"/>
      <c r="M51" s="544"/>
      <c r="N51" s="544"/>
      <c r="O51" s="544"/>
    </row>
    <row r="52" spans="1:15" s="426" customFormat="1" ht="24" customHeight="1">
      <c r="A52" s="524"/>
      <c r="B52" s="524"/>
      <c r="C52" s="524"/>
      <c r="D52" s="524"/>
      <c r="E52" s="524"/>
      <c r="F52" s="524"/>
      <c r="G52" s="524"/>
      <c r="H52" s="524"/>
      <c r="I52" s="524"/>
      <c r="J52" s="524"/>
      <c r="K52" s="524"/>
      <c r="L52" s="524"/>
      <c r="M52" s="524"/>
      <c r="N52" s="524"/>
      <c r="O52" s="524"/>
    </row>
    <row r="53" spans="1:15" s="69" customFormat="1" ht="24" customHeight="1">
      <c r="A53" s="69" t="s">
        <v>1007</v>
      </c>
    </row>
    <row r="54" spans="1:15" s="422" customFormat="1" ht="24" customHeight="1">
      <c r="A54" s="423" t="s">
        <v>1019</v>
      </c>
      <c r="B54" s="423"/>
      <c r="C54" s="423"/>
      <c r="D54" s="524"/>
      <c r="E54" s="524"/>
      <c r="F54" s="524"/>
      <c r="G54" s="524"/>
      <c r="H54" s="524"/>
      <c r="I54" s="524"/>
      <c r="J54" s="524"/>
      <c r="K54" s="524"/>
      <c r="L54" s="524"/>
      <c r="M54" s="524"/>
      <c r="N54" s="524"/>
      <c r="O54" s="264" t="s">
        <v>511</v>
      </c>
    </row>
    <row r="55" spans="1:15" s="422" customFormat="1" ht="24" customHeight="1">
      <c r="A55" s="423" t="s">
        <v>1019</v>
      </c>
      <c r="B55" s="423"/>
      <c r="C55" s="423"/>
      <c r="D55" s="524"/>
      <c r="E55" s="517"/>
      <c r="F55" s="517"/>
      <c r="G55" s="517"/>
      <c r="H55" s="517"/>
      <c r="I55" s="517"/>
      <c r="J55" s="517" t="s">
        <v>1060</v>
      </c>
      <c r="K55" s="517"/>
      <c r="L55" s="517"/>
      <c r="M55" s="517"/>
      <c r="N55" s="517"/>
      <c r="O55" s="517"/>
    </row>
    <row r="56" spans="1:15" s="426" customFormat="1" ht="24" customHeight="1">
      <c r="A56" s="424"/>
      <c r="B56" s="424"/>
      <c r="C56" s="424"/>
      <c r="D56" s="425"/>
      <c r="E56" s="279"/>
      <c r="F56" s="279"/>
      <c r="G56" s="279" t="s">
        <v>1021</v>
      </c>
      <c r="H56" s="279"/>
      <c r="I56" s="202" t="s">
        <v>753</v>
      </c>
      <c r="J56" s="202"/>
      <c r="K56" s="202" t="s">
        <v>1022</v>
      </c>
      <c r="L56" s="203"/>
      <c r="M56" s="202"/>
      <c r="N56" s="202"/>
      <c r="O56" s="202" t="s">
        <v>753</v>
      </c>
    </row>
    <row r="57" spans="1:15" s="426" customFormat="1" ht="24" customHeight="1">
      <c r="A57" s="581" t="s">
        <v>1023</v>
      </c>
      <c r="B57" s="581"/>
      <c r="C57" s="581"/>
      <c r="D57" s="425"/>
      <c r="E57" s="427" t="s">
        <v>1024</v>
      </c>
      <c r="F57" s="279"/>
      <c r="G57" s="427" t="s">
        <v>1025</v>
      </c>
      <c r="H57" s="279"/>
      <c r="I57" s="253" t="s">
        <v>1026</v>
      </c>
      <c r="J57" s="202"/>
      <c r="K57" s="253" t="s">
        <v>753</v>
      </c>
      <c r="L57" s="203"/>
      <c r="M57" s="253" t="s">
        <v>458</v>
      </c>
      <c r="N57" s="202"/>
      <c r="O57" s="253" t="s">
        <v>1027</v>
      </c>
    </row>
    <row r="58" spans="1:15" s="426" customFormat="1" ht="24" customHeight="1">
      <c r="A58" s="428" t="s">
        <v>1028</v>
      </c>
      <c r="B58" s="424"/>
      <c r="C58" s="424"/>
      <c r="D58" s="425"/>
      <c r="E58" s="47"/>
      <c r="F58" s="47"/>
      <c r="G58" s="47"/>
      <c r="H58" s="47"/>
      <c r="I58" s="202"/>
      <c r="J58" s="202"/>
      <c r="K58" s="202"/>
      <c r="L58" s="203"/>
      <c r="M58" s="202"/>
      <c r="N58" s="202"/>
      <c r="O58" s="202"/>
    </row>
    <row r="59" spans="1:15" s="426" customFormat="1" ht="24" customHeight="1">
      <c r="A59" s="429" t="s">
        <v>1029</v>
      </c>
      <c r="B59" s="424"/>
      <c r="C59" s="424"/>
      <c r="D59" s="425"/>
      <c r="E59" s="430" t="s">
        <v>1030</v>
      </c>
      <c r="F59" s="47"/>
      <c r="G59" s="431">
        <f>+'[4]P15-21'!J192+'[4]P15-21'!J193</f>
        <v>379443290.00999987</v>
      </c>
      <c r="H59" s="431"/>
      <c r="I59" s="431">
        <f>+'[4]P15-21'!J195</f>
        <v>13814688.43</v>
      </c>
      <c r="J59" s="431"/>
      <c r="K59" s="128">
        <f>+'[4]P15-21'!J191+'[4]P15-21'!J194</f>
        <v>0</v>
      </c>
      <c r="L59" s="432"/>
      <c r="M59" s="431">
        <f t="shared" ref="M59:M66" si="4">SUM(G59:K59)</f>
        <v>393257978.43999988</v>
      </c>
      <c r="N59" s="202"/>
      <c r="O59" s="202" t="s">
        <v>1031</v>
      </c>
    </row>
    <row r="60" spans="1:15" s="426" customFormat="1" ht="24" customHeight="1">
      <c r="A60" s="429" t="s">
        <v>117</v>
      </c>
      <c r="B60" s="433"/>
      <c r="C60" s="433"/>
      <c r="D60" s="434"/>
      <c r="E60" s="249" t="s">
        <v>1032</v>
      </c>
      <c r="F60" s="47"/>
      <c r="G60" s="128">
        <v>0</v>
      </c>
      <c r="H60" s="431"/>
      <c r="I60" s="431">
        <f>+'[4]P15-21'!J210</f>
        <v>41594890.770000003</v>
      </c>
      <c r="J60" s="431"/>
      <c r="K60" s="128">
        <f>+'[4]P15-21'!J213</f>
        <v>255608761.22999999</v>
      </c>
      <c r="L60" s="432"/>
      <c r="M60" s="431">
        <f t="shared" si="4"/>
        <v>297203652</v>
      </c>
      <c r="N60" s="435"/>
      <c r="O60" s="280" t="s">
        <v>1033</v>
      </c>
    </row>
    <row r="61" spans="1:15" s="426" customFormat="1" ht="24" customHeight="1">
      <c r="A61" s="429" t="s">
        <v>1034</v>
      </c>
      <c r="B61" s="433"/>
      <c r="C61" s="433"/>
      <c r="D61" s="434"/>
      <c r="E61" s="249" t="s">
        <v>1035</v>
      </c>
      <c r="F61" s="47"/>
      <c r="G61" s="128">
        <v>0</v>
      </c>
      <c r="H61" s="431"/>
      <c r="I61" s="128">
        <v>0</v>
      </c>
      <c r="J61" s="431"/>
      <c r="K61" s="431">
        <f>+'[4]P15-21'!J239</f>
        <v>659872756.86999989</v>
      </c>
      <c r="L61" s="432"/>
      <c r="M61" s="431">
        <f t="shared" si="4"/>
        <v>659872756.86999989</v>
      </c>
      <c r="N61" s="435"/>
      <c r="O61" s="280">
        <v>0</v>
      </c>
    </row>
    <row r="62" spans="1:15" s="426" customFormat="1" ht="24" customHeight="1">
      <c r="A62" s="429" t="s">
        <v>555</v>
      </c>
      <c r="B62" s="433"/>
      <c r="C62" s="433"/>
      <c r="D62" s="434"/>
      <c r="E62" s="430">
        <v>9</v>
      </c>
      <c r="F62" s="47"/>
      <c r="G62" s="128">
        <v>0</v>
      </c>
      <c r="H62" s="431"/>
      <c r="I62" s="128">
        <v>0</v>
      </c>
      <c r="J62" s="431"/>
      <c r="K62" s="431">
        <v>498373501.35000002</v>
      </c>
      <c r="L62" s="432"/>
      <c r="M62" s="431">
        <f>SUM(G62:K62)</f>
        <v>498373501.35000002</v>
      </c>
      <c r="N62" s="435"/>
      <c r="O62" s="280">
        <v>0</v>
      </c>
    </row>
    <row r="63" spans="1:15" s="426" customFormat="1" ht="24" customHeight="1">
      <c r="A63" s="429" t="s">
        <v>1036</v>
      </c>
      <c r="B63" s="433"/>
      <c r="C63" s="433"/>
      <c r="D63" s="434"/>
      <c r="E63" s="430">
        <v>10</v>
      </c>
      <c r="F63" s="47"/>
      <c r="G63" s="128">
        <f>+'[4]P22-23'!I11</f>
        <v>31000000</v>
      </c>
      <c r="H63" s="431"/>
      <c r="I63" s="128">
        <f>+'[4]P22-23'!I8</f>
        <v>1387681287.6399999</v>
      </c>
      <c r="J63" s="431"/>
      <c r="K63" s="426">
        <v>0</v>
      </c>
      <c r="L63" s="432"/>
      <c r="M63" s="431">
        <f>SUM(G63:K63)</f>
        <v>1418681287.6399999</v>
      </c>
      <c r="N63" s="435"/>
      <c r="O63" s="280" t="s">
        <v>1061</v>
      </c>
    </row>
    <row r="64" spans="1:15" s="426" customFormat="1" ht="24" customHeight="1">
      <c r="A64" s="236" t="s">
        <v>119</v>
      </c>
      <c r="B64" s="433"/>
      <c r="C64" s="433"/>
      <c r="D64" s="434"/>
      <c r="E64" s="430">
        <v>15</v>
      </c>
      <c r="F64" s="47"/>
      <c r="G64" s="128">
        <v>0</v>
      </c>
      <c r="H64" s="431"/>
      <c r="I64" s="128">
        <v>0</v>
      </c>
      <c r="J64" s="431"/>
      <c r="K64" s="431">
        <f>+'[4]P25-26'!I17</f>
        <v>108835077.75</v>
      </c>
      <c r="L64" s="432"/>
      <c r="M64" s="431">
        <f t="shared" si="4"/>
        <v>108835077.75</v>
      </c>
      <c r="N64" s="435"/>
      <c r="O64" s="280">
        <v>0</v>
      </c>
    </row>
    <row r="65" spans="1:15" s="426" customFormat="1" ht="24" customHeight="1">
      <c r="A65" s="236" t="s">
        <v>1038</v>
      </c>
      <c r="B65" s="433"/>
      <c r="C65" s="433"/>
      <c r="D65" s="434"/>
      <c r="E65" s="430">
        <v>16</v>
      </c>
      <c r="F65" s="47"/>
      <c r="G65" s="128">
        <v>0</v>
      </c>
      <c r="H65" s="431"/>
      <c r="I65" s="431">
        <f>+'[4]P25-26'!I63</f>
        <v>95857699.700000003</v>
      </c>
      <c r="J65" s="431"/>
      <c r="K65" s="128">
        <v>0</v>
      </c>
      <c r="L65" s="432"/>
      <c r="M65" s="431">
        <f t="shared" si="4"/>
        <v>95857699.700000003</v>
      </c>
      <c r="N65" s="435"/>
      <c r="O65" s="280">
        <v>6</v>
      </c>
    </row>
    <row r="66" spans="1:15" s="426" customFormat="1" ht="24" customHeight="1">
      <c r="A66" s="429" t="s">
        <v>1039</v>
      </c>
      <c r="B66" s="433"/>
      <c r="C66" s="433"/>
      <c r="D66" s="434"/>
      <c r="E66" s="430">
        <v>22</v>
      </c>
      <c r="F66" s="47"/>
      <c r="G66" s="431">
        <v>20000000</v>
      </c>
      <c r="H66" s="431"/>
      <c r="I66" s="431">
        <f>190155560.3-G66</f>
        <v>170155560.30000001</v>
      </c>
      <c r="J66" s="431"/>
      <c r="K66" s="128">
        <v>0</v>
      </c>
      <c r="L66" s="432"/>
      <c r="M66" s="431">
        <f t="shared" si="4"/>
        <v>190155560.30000001</v>
      </c>
      <c r="N66" s="435"/>
      <c r="O66" s="280" t="s">
        <v>1033</v>
      </c>
    </row>
    <row r="67" spans="1:15" s="426" customFormat="1" ht="24" customHeight="1">
      <c r="A67" s="428" t="s">
        <v>1043</v>
      </c>
      <c r="B67" s="436"/>
      <c r="C67" s="436"/>
      <c r="D67" s="436"/>
      <c r="E67" s="430"/>
      <c r="F67" s="47"/>
      <c r="G67" s="431"/>
      <c r="H67" s="431"/>
      <c r="I67" s="431"/>
      <c r="J67" s="431"/>
      <c r="K67" s="431"/>
      <c r="L67" s="432"/>
      <c r="M67" s="431"/>
      <c r="N67" s="435"/>
      <c r="O67" s="61"/>
    </row>
    <row r="68" spans="1:15" s="426" customFormat="1" ht="24" customHeight="1">
      <c r="A68" s="159" t="s">
        <v>1044</v>
      </c>
      <c r="B68" s="436"/>
      <c r="C68" s="436"/>
      <c r="D68" s="436"/>
      <c r="E68" s="430">
        <v>24</v>
      </c>
      <c r="F68" s="47"/>
      <c r="G68" s="128">
        <v>0</v>
      </c>
      <c r="H68" s="431"/>
      <c r="I68" s="128">
        <f>+'P31-35'!J50</f>
        <v>20000000</v>
      </c>
      <c r="J68" s="431"/>
      <c r="K68" s="128">
        <v>0</v>
      </c>
      <c r="L68" s="432"/>
      <c r="M68" s="431">
        <f>SUM(G68:K68)</f>
        <v>20000000</v>
      </c>
      <c r="N68" s="435"/>
      <c r="O68" s="280">
        <v>2</v>
      </c>
    </row>
    <row r="69" spans="1:15" s="426" customFormat="1" ht="24" customHeight="1">
      <c r="A69" s="159" t="s">
        <v>1047</v>
      </c>
      <c r="B69" s="436"/>
      <c r="C69" s="436"/>
      <c r="D69" s="436"/>
      <c r="E69" s="430">
        <v>25</v>
      </c>
      <c r="F69" s="47"/>
      <c r="G69" s="128">
        <v>0</v>
      </c>
      <c r="H69" s="431"/>
      <c r="I69" s="128">
        <v>0</v>
      </c>
      <c r="J69" s="431"/>
      <c r="K69" s="431">
        <f>+'P31-35'!J67</f>
        <v>844921346.6500001</v>
      </c>
      <c r="L69" s="432"/>
      <c r="M69" s="431">
        <f>SUM(G69:K69)</f>
        <v>844921346.6500001</v>
      </c>
      <c r="N69" s="435"/>
      <c r="O69" s="280">
        <v>0</v>
      </c>
    </row>
    <row r="70" spans="1:15" s="426" customFormat="1" ht="24" customHeight="1">
      <c r="A70" s="206" t="s">
        <v>1049</v>
      </c>
      <c r="B70" s="436"/>
      <c r="C70" s="436"/>
      <c r="D70" s="436"/>
      <c r="E70" s="430"/>
      <c r="F70" s="47"/>
      <c r="G70" s="128">
        <v>0</v>
      </c>
      <c r="H70" s="431"/>
      <c r="I70" s="128">
        <v>0</v>
      </c>
      <c r="J70" s="431"/>
      <c r="K70" s="431">
        <v>250743422.30000001</v>
      </c>
      <c r="L70" s="432"/>
      <c r="M70" s="431">
        <f>SUM(G70:K70)</f>
        <v>250743422.30000001</v>
      </c>
      <c r="N70" s="435"/>
      <c r="O70" s="280">
        <v>0</v>
      </c>
    </row>
    <row r="71" spans="1:15" s="426" customFormat="1" ht="24" customHeight="1">
      <c r="A71" s="159" t="s">
        <v>1050</v>
      </c>
      <c r="B71" s="436"/>
      <c r="C71" s="436"/>
      <c r="D71" s="436"/>
      <c r="E71" s="430">
        <v>27</v>
      </c>
      <c r="F71" s="47"/>
      <c r="G71" s="128">
        <v>0</v>
      </c>
      <c r="H71" s="431"/>
      <c r="I71" s="431">
        <f>+'P31-35'!J123</f>
        <v>351150000</v>
      </c>
      <c r="J71" s="431"/>
      <c r="K71" s="128">
        <v>0</v>
      </c>
      <c r="L71" s="432"/>
      <c r="M71" s="431">
        <f>SUM(G71:K71)</f>
        <v>351150000</v>
      </c>
      <c r="N71" s="435"/>
      <c r="O71" s="280">
        <v>4</v>
      </c>
    </row>
    <row r="72" spans="1:15" s="426" customFormat="1" ht="24" customHeight="1">
      <c r="A72" s="159" t="s">
        <v>737</v>
      </c>
      <c r="B72" s="436"/>
      <c r="C72" s="436"/>
      <c r="D72" s="436"/>
      <c r="E72" s="430">
        <v>26</v>
      </c>
      <c r="F72" s="47"/>
      <c r="G72" s="128">
        <v>0</v>
      </c>
      <c r="H72" s="431"/>
      <c r="I72" s="431">
        <f>+'P31-35'!J82</f>
        <v>47803425.63000001</v>
      </c>
      <c r="J72" s="431"/>
      <c r="K72" s="128">
        <v>0</v>
      </c>
      <c r="L72" s="432"/>
      <c r="M72" s="431">
        <f>SUM(G72:K72)</f>
        <v>47803425.63000001</v>
      </c>
      <c r="N72" s="435"/>
      <c r="O72" s="280">
        <v>4</v>
      </c>
    </row>
    <row r="73" spans="1:15" s="426" customFormat="1" ht="24" customHeight="1">
      <c r="A73" s="159"/>
      <c r="B73" s="436"/>
      <c r="C73" s="436"/>
      <c r="D73" s="436"/>
      <c r="E73" s="430"/>
      <c r="F73" s="47"/>
      <c r="G73" s="128"/>
      <c r="H73" s="431"/>
      <c r="I73" s="431"/>
      <c r="J73" s="431"/>
      <c r="K73" s="128"/>
      <c r="L73" s="432"/>
      <c r="M73" s="431"/>
      <c r="N73" s="435"/>
      <c r="O73" s="280"/>
    </row>
    <row r="74" spans="1:15" s="422" customFormat="1" ht="24" customHeight="1">
      <c r="A74" s="423" t="s">
        <v>1019</v>
      </c>
      <c r="B74" s="423"/>
      <c r="C74" s="423"/>
      <c r="D74" s="524"/>
      <c r="E74" s="524"/>
      <c r="F74" s="524"/>
      <c r="G74" s="524"/>
      <c r="H74" s="524"/>
      <c r="I74" s="524"/>
      <c r="J74" s="524"/>
      <c r="K74" s="524"/>
      <c r="L74" s="524"/>
      <c r="M74" s="524"/>
      <c r="N74" s="524"/>
      <c r="O74" s="264" t="s">
        <v>511</v>
      </c>
    </row>
    <row r="75" spans="1:15" s="422" customFormat="1" ht="24" customHeight="1">
      <c r="A75" s="423" t="s">
        <v>1019</v>
      </c>
      <c r="B75" s="423"/>
      <c r="C75" s="423"/>
      <c r="D75" s="524"/>
      <c r="E75" s="517"/>
      <c r="F75" s="517"/>
      <c r="G75" s="517"/>
      <c r="H75" s="517"/>
      <c r="I75" s="517"/>
      <c r="J75" s="517" t="s">
        <v>1062</v>
      </c>
      <c r="K75" s="517"/>
      <c r="L75" s="517"/>
      <c r="M75" s="517"/>
      <c r="N75" s="517"/>
      <c r="O75" s="517"/>
    </row>
    <row r="76" spans="1:15" s="426" customFormat="1" ht="24" customHeight="1">
      <c r="A76" s="424"/>
      <c r="B76" s="424"/>
      <c r="C76" s="424"/>
      <c r="D76" s="425"/>
      <c r="E76" s="279"/>
      <c r="F76" s="279"/>
      <c r="G76" s="279" t="s">
        <v>1021</v>
      </c>
      <c r="H76" s="279"/>
      <c r="I76" s="202" t="s">
        <v>753</v>
      </c>
      <c r="J76" s="202"/>
      <c r="K76" s="202" t="s">
        <v>1022</v>
      </c>
      <c r="L76" s="203"/>
      <c r="M76" s="202"/>
      <c r="N76" s="202"/>
      <c r="O76" s="202" t="s">
        <v>753</v>
      </c>
    </row>
    <row r="77" spans="1:15" s="426" customFormat="1" ht="24" customHeight="1">
      <c r="A77" s="581" t="s">
        <v>1023</v>
      </c>
      <c r="B77" s="581"/>
      <c r="C77" s="581"/>
      <c r="D77" s="425"/>
      <c r="E77" s="427" t="s">
        <v>1024</v>
      </c>
      <c r="F77" s="279"/>
      <c r="G77" s="427" t="s">
        <v>1025</v>
      </c>
      <c r="H77" s="279"/>
      <c r="I77" s="253" t="s">
        <v>1026</v>
      </c>
      <c r="J77" s="202"/>
      <c r="K77" s="253" t="s">
        <v>753</v>
      </c>
      <c r="L77" s="203"/>
      <c r="M77" s="253" t="s">
        <v>458</v>
      </c>
      <c r="N77" s="202"/>
      <c r="O77" s="253" t="s">
        <v>1027</v>
      </c>
    </row>
    <row r="78" spans="1:15" s="426" customFormat="1" ht="24" customHeight="1">
      <c r="A78" s="428" t="s">
        <v>1028</v>
      </c>
      <c r="B78" s="424"/>
      <c r="C78" s="424"/>
      <c r="D78" s="425"/>
      <c r="E78" s="47"/>
      <c r="F78" s="47"/>
      <c r="G78" s="47"/>
      <c r="H78" s="47"/>
      <c r="I78" s="202"/>
      <c r="J78" s="202"/>
      <c r="K78" s="202"/>
      <c r="L78" s="203"/>
      <c r="M78" s="202"/>
      <c r="N78" s="202"/>
      <c r="O78" s="202"/>
    </row>
    <row r="79" spans="1:15" s="426" customFormat="1" ht="24" customHeight="1">
      <c r="A79" s="429" t="s">
        <v>1029</v>
      </c>
      <c r="B79" s="424"/>
      <c r="C79" s="424"/>
      <c r="D79" s="425"/>
      <c r="E79" s="430" t="s">
        <v>1030</v>
      </c>
      <c r="F79" s="47"/>
      <c r="G79" s="431">
        <f>535368614.48+6931470.71</f>
        <v>542300085.19000006</v>
      </c>
      <c r="H79" s="431"/>
      <c r="I79" s="431">
        <v>13745989.530000001</v>
      </c>
      <c r="J79" s="431"/>
      <c r="K79" s="128">
        <v>0</v>
      </c>
      <c r="L79" s="432"/>
      <c r="M79" s="431">
        <f t="shared" ref="M79:M86" si="5">SUM(G79:K79)</f>
        <v>556046074.72000003</v>
      </c>
      <c r="N79" s="202"/>
      <c r="O79" s="202" t="s">
        <v>1055</v>
      </c>
    </row>
    <row r="80" spans="1:15" s="426" customFormat="1" ht="24" customHeight="1">
      <c r="A80" s="429" t="s">
        <v>117</v>
      </c>
      <c r="B80" s="433"/>
      <c r="C80" s="433"/>
      <c r="D80" s="434"/>
      <c r="E80" s="249" t="s">
        <v>1032</v>
      </c>
      <c r="F80" s="47"/>
      <c r="G80" s="128">
        <v>0</v>
      </c>
      <c r="H80" s="431"/>
      <c r="I80" s="431">
        <v>40269548.690000005</v>
      </c>
      <c r="J80" s="431"/>
      <c r="K80" s="128">
        <v>503093421.5</v>
      </c>
      <c r="L80" s="432"/>
      <c r="M80" s="431">
        <f t="shared" si="5"/>
        <v>543362970.19000006</v>
      </c>
      <c r="N80" s="435"/>
      <c r="O80" s="280" t="s">
        <v>1033</v>
      </c>
    </row>
    <row r="81" spans="1:15" s="426" customFormat="1" ht="24" customHeight="1">
      <c r="A81" s="429" t="s">
        <v>1034</v>
      </c>
      <c r="B81" s="433"/>
      <c r="C81" s="433"/>
      <c r="D81" s="434"/>
      <c r="E81" s="249" t="s">
        <v>1035</v>
      </c>
      <c r="F81" s="47"/>
      <c r="G81" s="128">
        <v>0</v>
      </c>
      <c r="H81" s="431"/>
      <c r="I81" s="128">
        <v>0</v>
      </c>
      <c r="J81" s="431"/>
      <c r="K81" s="431">
        <v>464674240.60000002</v>
      </c>
      <c r="L81" s="432"/>
      <c r="M81" s="431">
        <f t="shared" si="5"/>
        <v>464674240.60000002</v>
      </c>
      <c r="N81" s="435"/>
      <c r="O81" s="280">
        <v>0</v>
      </c>
    </row>
    <row r="82" spans="1:15" s="426" customFormat="1" ht="24" customHeight="1">
      <c r="A82" s="429" t="s">
        <v>555</v>
      </c>
      <c r="B82" s="433"/>
      <c r="C82" s="433"/>
      <c r="D82" s="434"/>
      <c r="E82" s="249">
        <v>9</v>
      </c>
      <c r="F82" s="47"/>
      <c r="G82" s="128">
        <v>0</v>
      </c>
      <c r="H82" s="431"/>
      <c r="I82" s="128">
        <v>0</v>
      </c>
      <c r="J82" s="431"/>
      <c r="K82" s="431">
        <v>420663963.26999998</v>
      </c>
      <c r="L82" s="432"/>
      <c r="M82" s="431">
        <f>SUM(G82:K82)</f>
        <v>420663963.26999998</v>
      </c>
      <c r="N82" s="435"/>
      <c r="O82" s="280">
        <v>0</v>
      </c>
    </row>
    <row r="83" spans="1:15" s="426" customFormat="1" ht="24" customHeight="1">
      <c r="A83" s="429" t="s">
        <v>1036</v>
      </c>
      <c r="B83" s="433"/>
      <c r="C83" s="433"/>
      <c r="D83" s="434"/>
      <c r="E83" s="249">
        <v>10</v>
      </c>
      <c r="F83" s="47"/>
      <c r="G83" s="128">
        <v>50000000</v>
      </c>
      <c r="H83" s="431"/>
      <c r="I83" s="431">
        <v>1015000000</v>
      </c>
      <c r="J83" s="431"/>
      <c r="K83" s="128">
        <v>0</v>
      </c>
      <c r="L83" s="432"/>
      <c r="M83" s="431">
        <f t="shared" si="5"/>
        <v>1065000000</v>
      </c>
      <c r="N83" s="435"/>
      <c r="O83" s="280" t="s">
        <v>1063</v>
      </c>
    </row>
    <row r="84" spans="1:15" s="426" customFormat="1" ht="24" customHeight="1">
      <c r="A84" s="236" t="s">
        <v>119</v>
      </c>
      <c r="B84" s="433"/>
      <c r="C84" s="433"/>
      <c r="D84" s="434"/>
      <c r="E84" s="249">
        <v>15</v>
      </c>
      <c r="F84" s="47"/>
      <c r="G84" s="128">
        <v>0</v>
      </c>
      <c r="H84" s="431"/>
      <c r="I84" s="128">
        <v>0</v>
      </c>
      <c r="J84" s="431"/>
      <c r="K84" s="431">
        <v>108835077.75</v>
      </c>
      <c r="L84" s="432"/>
      <c r="M84" s="431">
        <f t="shared" si="5"/>
        <v>108835077.75</v>
      </c>
      <c r="N84" s="435"/>
      <c r="O84" s="280">
        <v>0</v>
      </c>
    </row>
    <row r="85" spans="1:15" s="426" customFormat="1" ht="24" customHeight="1">
      <c r="A85" s="236" t="s">
        <v>1038</v>
      </c>
      <c r="B85" s="433"/>
      <c r="C85" s="433"/>
      <c r="D85" s="434"/>
      <c r="E85" s="249">
        <v>16</v>
      </c>
      <c r="F85" s="47"/>
      <c r="G85" s="128">
        <v>0</v>
      </c>
      <c r="H85" s="431"/>
      <c r="I85" s="431">
        <v>84807699.459999993</v>
      </c>
      <c r="J85" s="431"/>
      <c r="K85" s="128">
        <v>0</v>
      </c>
      <c r="L85" s="432"/>
      <c r="M85" s="431">
        <f t="shared" si="5"/>
        <v>84807699.459999993</v>
      </c>
      <c r="N85" s="435"/>
      <c r="O85" s="280">
        <v>6</v>
      </c>
    </row>
    <row r="86" spans="1:15" s="426" customFormat="1" ht="24" customHeight="1">
      <c r="A86" s="429" t="s">
        <v>1039</v>
      </c>
      <c r="B86" s="433"/>
      <c r="C86" s="433"/>
      <c r="D86" s="434"/>
      <c r="E86" s="249">
        <v>22</v>
      </c>
      <c r="F86" s="47"/>
      <c r="G86" s="431">
        <v>20000000</v>
      </c>
      <c r="H86" s="431"/>
      <c r="I86" s="431">
        <v>139777125</v>
      </c>
      <c r="J86" s="431"/>
      <c r="K86" s="128">
        <v>0</v>
      </c>
      <c r="L86" s="432"/>
      <c r="M86" s="431">
        <f t="shared" si="5"/>
        <v>159777125</v>
      </c>
      <c r="N86" s="435"/>
      <c r="O86" s="280" t="s">
        <v>1033</v>
      </c>
    </row>
    <row r="87" spans="1:15" s="426" customFormat="1" ht="24" customHeight="1">
      <c r="A87" s="428" t="s">
        <v>1043</v>
      </c>
      <c r="B87" s="436"/>
      <c r="C87" s="436"/>
      <c r="D87" s="436"/>
      <c r="E87" s="249"/>
      <c r="F87" s="47"/>
      <c r="G87" s="431"/>
      <c r="H87" s="431"/>
      <c r="I87" s="431"/>
      <c r="J87" s="431"/>
      <c r="K87" s="431"/>
      <c r="L87" s="432"/>
      <c r="M87" s="431"/>
      <c r="N87" s="435"/>
      <c r="O87" s="61"/>
    </row>
    <row r="88" spans="1:15" s="426" customFormat="1" ht="24" customHeight="1">
      <c r="A88" s="159" t="s">
        <v>1044</v>
      </c>
      <c r="B88" s="436"/>
      <c r="C88" s="436"/>
      <c r="D88" s="436"/>
      <c r="E88" s="249">
        <v>24</v>
      </c>
      <c r="F88" s="47"/>
      <c r="G88" s="128">
        <v>0</v>
      </c>
      <c r="H88" s="431"/>
      <c r="I88" s="128">
        <v>20000000</v>
      </c>
      <c r="J88" s="431"/>
      <c r="K88" s="128">
        <v>0</v>
      </c>
      <c r="L88" s="432"/>
      <c r="M88" s="431">
        <f>SUM(G88:K88)</f>
        <v>20000000</v>
      </c>
      <c r="N88" s="435"/>
      <c r="O88" s="280">
        <v>2</v>
      </c>
    </row>
    <row r="89" spans="1:15" s="426" customFormat="1" ht="24" customHeight="1">
      <c r="A89" s="159" t="s">
        <v>1047</v>
      </c>
      <c r="B89" s="436"/>
      <c r="C89" s="436"/>
      <c r="D89" s="436"/>
      <c r="E89" s="249">
        <v>25</v>
      </c>
      <c r="F89" s="47"/>
      <c r="G89" s="128">
        <v>0</v>
      </c>
      <c r="H89" s="431"/>
      <c r="I89" s="128">
        <v>0</v>
      </c>
      <c r="J89" s="431"/>
      <c r="K89" s="431">
        <v>676922026.23000002</v>
      </c>
      <c r="L89" s="432"/>
      <c r="M89" s="431">
        <f>SUM(G89:K89)</f>
        <v>676922026.23000002</v>
      </c>
      <c r="N89" s="435"/>
      <c r="O89" s="280">
        <v>0</v>
      </c>
    </row>
    <row r="90" spans="1:15" s="426" customFormat="1" ht="24" customHeight="1">
      <c r="A90" s="206" t="s">
        <v>1049</v>
      </c>
      <c r="B90" s="436"/>
      <c r="C90" s="436"/>
      <c r="D90" s="436"/>
      <c r="E90" s="249"/>
      <c r="F90" s="47"/>
      <c r="G90" s="128">
        <v>0</v>
      </c>
      <c r="H90" s="431"/>
      <c r="I90" s="128">
        <v>0</v>
      </c>
      <c r="J90" s="431"/>
      <c r="K90" s="431">
        <v>263076009.56999999</v>
      </c>
      <c r="L90" s="432"/>
      <c r="M90" s="431">
        <f>SUM(G90:K90)</f>
        <v>263076009.56999999</v>
      </c>
      <c r="N90" s="435"/>
      <c r="O90" s="280">
        <v>0</v>
      </c>
    </row>
    <row r="91" spans="1:15" s="426" customFormat="1" ht="24" customHeight="1">
      <c r="A91" s="159" t="s">
        <v>1050</v>
      </c>
      <c r="B91" s="436"/>
      <c r="C91" s="436"/>
      <c r="D91" s="436"/>
      <c r="E91" s="249">
        <v>27</v>
      </c>
      <c r="F91" s="47"/>
      <c r="G91" s="128">
        <v>0</v>
      </c>
      <c r="H91" s="431"/>
      <c r="I91" s="431">
        <v>500000000</v>
      </c>
      <c r="J91" s="431"/>
      <c r="K91" s="128">
        <v>0</v>
      </c>
      <c r="L91" s="432"/>
      <c r="M91" s="431">
        <f>SUM(G91:K91)</f>
        <v>500000000</v>
      </c>
      <c r="N91" s="435"/>
      <c r="O91" s="280">
        <v>4</v>
      </c>
    </row>
    <row r="92" spans="1:15" s="426" customFormat="1" ht="24" customHeight="1">
      <c r="A92" s="159" t="s">
        <v>737</v>
      </c>
      <c r="B92" s="436"/>
      <c r="C92" s="436"/>
      <c r="D92" s="436"/>
      <c r="E92" s="249">
        <v>26</v>
      </c>
      <c r="F92" s="47"/>
      <c r="G92" s="128">
        <v>0</v>
      </c>
      <c r="H92" s="431"/>
      <c r="I92" s="431">
        <f>14274564.82+44956052.48</f>
        <v>59230617.299999997</v>
      </c>
      <c r="J92" s="431"/>
      <c r="K92" s="128">
        <v>0</v>
      </c>
      <c r="L92" s="432"/>
      <c r="M92" s="431">
        <f>SUM(G92:K92)</f>
        <v>59230617.299999997</v>
      </c>
      <c r="N92" s="435"/>
      <c r="O92" s="280">
        <v>4</v>
      </c>
    </row>
    <row r="93" spans="1:15" s="426" customFormat="1" ht="24" customHeight="1">
      <c r="A93" s="159"/>
      <c r="B93" s="436"/>
      <c r="C93" s="436"/>
      <c r="D93" s="436"/>
      <c r="E93" s="437"/>
      <c r="F93" s="47"/>
      <c r="G93" s="128"/>
      <c r="H93" s="431"/>
      <c r="I93" s="431"/>
      <c r="J93" s="431"/>
      <c r="K93" s="128"/>
      <c r="L93" s="432"/>
      <c r="M93" s="431"/>
      <c r="N93" s="435"/>
      <c r="O93" s="280"/>
    </row>
    <row r="94" spans="1:15" s="426" customFormat="1" ht="24" customHeight="1">
      <c r="A94" s="159"/>
      <c r="B94" s="436"/>
      <c r="C94" s="436"/>
      <c r="D94" s="436"/>
      <c r="E94" s="437"/>
      <c r="F94" s="47"/>
      <c r="G94" s="100"/>
      <c r="H94" s="374"/>
      <c r="I94" s="374"/>
      <c r="J94" s="374"/>
      <c r="K94" s="100"/>
      <c r="L94" s="438"/>
      <c r="M94" s="374"/>
      <c r="N94" s="435"/>
      <c r="O94" s="280"/>
    </row>
    <row r="95" spans="1:15" s="46" customFormat="1" ht="21.95" customHeight="1">
      <c r="A95" s="164"/>
      <c r="C95" s="56" t="s">
        <v>1057</v>
      </c>
      <c r="D95" s="62"/>
      <c r="E95" s="62"/>
      <c r="F95" s="57"/>
      <c r="G95" s="61"/>
    </row>
    <row r="96" spans="1:15" s="46" customFormat="1" ht="21.95" customHeight="1">
      <c r="A96" s="164"/>
      <c r="C96" s="93" t="s">
        <v>1058</v>
      </c>
      <c r="D96" s="62"/>
      <c r="E96" s="62"/>
      <c r="F96" s="57"/>
      <c r="G96" s="61"/>
    </row>
    <row r="97" spans="1:15" s="426" customFormat="1" ht="27" customHeight="1">
      <c r="A97" s="544" t="s">
        <v>1064</v>
      </c>
      <c r="B97" s="544"/>
      <c r="C97" s="544"/>
      <c r="D97" s="544"/>
      <c r="E97" s="544"/>
      <c r="F97" s="544"/>
      <c r="G97" s="544"/>
      <c r="H97" s="544"/>
      <c r="I97" s="544"/>
      <c r="J97" s="544"/>
      <c r="K97" s="544"/>
      <c r="L97" s="544"/>
      <c r="M97" s="544"/>
      <c r="N97" s="544"/>
      <c r="O97" s="544"/>
    </row>
    <row r="98" spans="1:15" s="426" customFormat="1" ht="27" customHeight="1">
      <c r="A98" s="524"/>
      <c r="B98" s="524"/>
      <c r="C98" s="524"/>
      <c r="D98" s="524"/>
      <c r="E98" s="524"/>
      <c r="F98" s="524"/>
      <c r="G98" s="524"/>
      <c r="H98" s="524"/>
      <c r="I98" s="524"/>
      <c r="J98" s="524"/>
      <c r="K98" s="524"/>
      <c r="L98" s="524"/>
      <c r="M98" s="524"/>
      <c r="N98" s="524"/>
      <c r="O98" s="524"/>
    </row>
    <row r="99" spans="1:15" s="69" customFormat="1" ht="27" customHeight="1">
      <c r="A99" s="69" t="s">
        <v>1007</v>
      </c>
    </row>
    <row r="100" spans="1:15" s="426" customFormat="1" ht="27" customHeight="1">
      <c r="A100" s="69" t="s">
        <v>1065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434"/>
      <c r="N100" s="434"/>
      <c r="O100" s="434"/>
    </row>
    <row r="101" spans="1:15" s="426" customFormat="1" ht="27" customHeight="1">
      <c r="A101" s="69" t="s">
        <v>1066</v>
      </c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434"/>
      <c r="N101" s="434"/>
      <c r="O101" s="434"/>
    </row>
    <row r="102" spans="1:15" s="426" customFormat="1" ht="27" customHeight="1">
      <c r="A102" s="291" t="s">
        <v>1067</v>
      </c>
      <c r="B102" s="440"/>
      <c r="C102" s="440"/>
      <c r="E102" s="47"/>
      <c r="F102" s="47"/>
      <c r="G102" s="47"/>
      <c r="H102" s="47"/>
      <c r="I102" s="434"/>
      <c r="J102" s="434"/>
      <c r="K102" s="441"/>
      <c r="L102" s="441"/>
      <c r="M102" s="434"/>
      <c r="N102" s="434"/>
      <c r="O102" s="434"/>
    </row>
    <row r="103" spans="1:15" s="426" customFormat="1" ht="27" customHeight="1">
      <c r="A103" s="442" t="s">
        <v>1068</v>
      </c>
      <c r="B103" s="443"/>
      <c r="C103" s="443"/>
      <c r="E103" s="47"/>
      <c r="F103" s="47"/>
      <c r="G103" s="47"/>
      <c r="H103" s="47"/>
      <c r="I103" s="434"/>
      <c r="J103" s="434"/>
      <c r="K103" s="441"/>
      <c r="L103" s="441"/>
      <c r="M103" s="434"/>
      <c r="N103" s="434"/>
      <c r="O103" s="434"/>
    </row>
    <row r="104" spans="1:15" s="426" customFormat="1" ht="27" customHeight="1">
      <c r="A104" s="442" t="s">
        <v>1069</v>
      </c>
      <c r="B104" s="443"/>
      <c r="C104" s="443"/>
      <c r="E104" s="47"/>
      <c r="F104" s="47"/>
      <c r="G104" s="47"/>
      <c r="H104" s="47"/>
      <c r="I104" s="434"/>
      <c r="J104" s="434"/>
      <c r="K104" s="441"/>
      <c r="L104" s="441"/>
      <c r="M104" s="434"/>
      <c r="N104" s="434"/>
      <c r="O104" s="434"/>
    </row>
    <row r="105" spans="1:15" s="422" customFormat="1" ht="27" customHeight="1">
      <c r="A105" s="282" t="s">
        <v>1070</v>
      </c>
      <c r="B105" s="282"/>
      <c r="C105" s="282"/>
      <c r="D105" s="283"/>
      <c r="E105" s="282"/>
      <c r="F105" s="282"/>
      <c r="G105" s="282"/>
      <c r="I105" s="284"/>
      <c r="J105" s="284"/>
      <c r="K105" s="284"/>
      <c r="L105" s="444"/>
      <c r="M105" s="284"/>
      <c r="N105" s="444"/>
      <c r="O105" s="284"/>
    </row>
    <row r="106" spans="1:15" ht="27" customHeight="1">
      <c r="A106" s="440" t="s">
        <v>1071</v>
      </c>
      <c r="D106" s="283"/>
      <c r="E106" s="282"/>
      <c r="F106" s="282"/>
      <c r="G106" s="282"/>
      <c r="H106" s="422"/>
      <c r="I106" s="284"/>
      <c r="J106" s="284"/>
      <c r="K106" s="284"/>
      <c r="L106" s="444"/>
      <c r="M106" s="284"/>
      <c r="N106" s="444"/>
      <c r="O106" s="284"/>
    </row>
    <row r="107" spans="1:15" s="422" customFormat="1" ht="27" customHeight="1">
      <c r="A107" s="282"/>
      <c r="B107" s="282"/>
      <c r="C107" s="282"/>
      <c r="D107" s="283"/>
      <c r="E107" s="524"/>
      <c r="F107" s="524"/>
      <c r="G107" s="524"/>
      <c r="H107" s="524"/>
      <c r="I107" s="524"/>
      <c r="J107" s="524"/>
      <c r="K107" s="524"/>
      <c r="L107" s="524"/>
      <c r="M107" s="524"/>
      <c r="N107" s="524"/>
      <c r="O107" s="264" t="s">
        <v>511</v>
      </c>
    </row>
    <row r="108" spans="1:15" s="422" customFormat="1" ht="27" customHeight="1">
      <c r="A108" s="282"/>
      <c r="B108" s="282"/>
      <c r="C108" s="282"/>
      <c r="D108" s="283"/>
      <c r="E108" s="524"/>
      <c r="F108" s="524"/>
      <c r="G108" s="524"/>
      <c r="H108" s="524"/>
      <c r="I108" s="517"/>
      <c r="J108" s="445"/>
      <c r="K108" s="445"/>
      <c r="L108" s="517" t="s">
        <v>1020</v>
      </c>
      <c r="M108" s="517"/>
      <c r="N108" s="517"/>
      <c r="O108" s="517"/>
    </row>
    <row r="109" spans="1:15" s="422" customFormat="1" ht="27" customHeight="1">
      <c r="A109" s="289"/>
      <c r="B109" s="289"/>
      <c r="C109" s="289"/>
      <c r="F109" s="524"/>
      <c r="G109" s="517" t="s">
        <v>1024</v>
      </c>
      <c r="H109" s="279"/>
      <c r="I109" s="427" t="s">
        <v>1072</v>
      </c>
      <c r="J109" s="279"/>
      <c r="K109" s="446" t="s">
        <v>1073</v>
      </c>
      <c r="L109" s="202"/>
      <c r="M109" s="253" t="s">
        <v>1074</v>
      </c>
      <c r="N109" s="202"/>
      <c r="O109" s="253" t="s">
        <v>458</v>
      </c>
    </row>
    <row r="110" spans="1:15" s="422" customFormat="1" ht="27" customHeight="1">
      <c r="A110" s="447" t="s">
        <v>1075</v>
      </c>
      <c r="B110" s="289"/>
      <c r="C110" s="289"/>
      <c r="F110" s="524"/>
      <c r="G110" s="282"/>
      <c r="I110" s="282"/>
      <c r="K110" s="434"/>
      <c r="L110" s="434"/>
      <c r="M110" s="441"/>
      <c r="N110" s="434"/>
      <c r="O110" s="434"/>
    </row>
    <row r="111" spans="1:15" s="426" customFormat="1" ht="27" customHeight="1">
      <c r="A111" s="159" t="s">
        <v>1044</v>
      </c>
      <c r="B111" s="436"/>
      <c r="C111" s="436"/>
      <c r="D111" s="436"/>
      <c r="F111" s="47"/>
      <c r="G111" s="256">
        <v>24</v>
      </c>
      <c r="H111" s="374"/>
      <c r="I111" s="128">
        <v>0</v>
      </c>
      <c r="J111" s="431"/>
      <c r="K111" s="431">
        <f>+M20</f>
        <v>30000000</v>
      </c>
      <c r="L111" s="431"/>
      <c r="M111" s="128">
        <v>0</v>
      </c>
      <c r="N111" s="448"/>
      <c r="O111" s="448">
        <f>SUM(I111:M111)</f>
        <v>30000000</v>
      </c>
    </row>
    <row r="112" spans="1:15" s="426" customFormat="1" ht="27" customHeight="1">
      <c r="A112" s="159" t="s">
        <v>1047</v>
      </c>
      <c r="B112" s="436"/>
      <c r="C112" s="436"/>
      <c r="D112" s="436"/>
      <c r="F112" s="47"/>
      <c r="G112" s="256">
        <v>25</v>
      </c>
      <c r="H112" s="374"/>
      <c r="I112" s="128">
        <v>0</v>
      </c>
      <c r="J112" s="431"/>
      <c r="K112" s="431">
        <f>+M21</f>
        <v>878671408.05000019</v>
      </c>
      <c r="L112" s="431"/>
      <c r="M112" s="128">
        <v>0</v>
      </c>
      <c r="N112" s="448"/>
      <c r="O112" s="448">
        <f t="shared" ref="O112:O115" si="6">SUM(I112:M112)</f>
        <v>878671408.05000019</v>
      </c>
    </row>
    <row r="113" spans="1:15" s="426" customFormat="1" ht="27" customHeight="1">
      <c r="A113" s="206" t="s">
        <v>1049</v>
      </c>
      <c r="B113" s="436"/>
      <c r="C113" s="436"/>
      <c r="D113" s="436"/>
      <c r="F113" s="47"/>
      <c r="G113" s="256"/>
      <c r="H113" s="374"/>
      <c r="I113" s="128">
        <v>0</v>
      </c>
      <c r="J113" s="431"/>
      <c r="K113" s="431">
        <f>+M22</f>
        <v>256412761.80000001</v>
      </c>
      <c r="L113" s="431"/>
      <c r="M113" s="128">
        <v>0</v>
      </c>
      <c r="N113" s="448"/>
      <c r="O113" s="448">
        <f t="shared" si="6"/>
        <v>256412761.80000001</v>
      </c>
    </row>
    <row r="114" spans="1:15" s="426" customFormat="1" ht="27" customHeight="1">
      <c r="A114" s="159" t="s">
        <v>1050</v>
      </c>
      <c r="B114" s="436"/>
      <c r="C114" s="436"/>
      <c r="D114" s="436"/>
      <c r="F114" s="47"/>
      <c r="G114" s="256">
        <v>27</v>
      </c>
      <c r="H114" s="374"/>
      <c r="I114" s="128">
        <v>0</v>
      </c>
      <c r="J114" s="431"/>
      <c r="K114" s="426">
        <v>0</v>
      </c>
      <c r="L114" s="431"/>
      <c r="M114" s="431">
        <f>+M23</f>
        <v>1369689100</v>
      </c>
      <c r="N114" s="448"/>
      <c r="O114" s="448">
        <f>SUM(I114:M114)</f>
        <v>1369689100</v>
      </c>
    </row>
    <row r="115" spans="1:15" s="426" customFormat="1" ht="27" customHeight="1">
      <c r="A115" s="159" t="s">
        <v>737</v>
      </c>
      <c r="B115" s="436"/>
      <c r="C115" s="436"/>
      <c r="D115" s="436"/>
      <c r="F115" s="47"/>
      <c r="G115" s="256">
        <v>26</v>
      </c>
      <c r="H115" s="374"/>
      <c r="I115" s="128">
        <v>0</v>
      </c>
      <c r="J115" s="431"/>
      <c r="K115" s="431">
        <f>-'P31-35'!F83</f>
        <v>36463274.039999999</v>
      </c>
      <c r="L115" s="431"/>
      <c r="M115" s="431">
        <f>'P31-35'!F85</f>
        <v>28241018.149999991</v>
      </c>
      <c r="N115" s="448"/>
      <c r="O115" s="448">
        <f t="shared" si="6"/>
        <v>64704292.18999999</v>
      </c>
    </row>
    <row r="116" spans="1:15" s="422" customFormat="1" ht="27" customHeight="1" thickBot="1">
      <c r="A116" s="447" t="s">
        <v>1076</v>
      </c>
      <c r="B116" s="289"/>
      <c r="C116" s="289"/>
      <c r="E116" s="449"/>
      <c r="F116" s="524"/>
      <c r="G116" s="100"/>
      <c r="H116" s="374"/>
      <c r="I116" s="129">
        <v>0</v>
      </c>
      <c r="J116" s="431"/>
      <c r="K116" s="450">
        <f>SUM(K110:K115)</f>
        <v>1201547443.8900001</v>
      </c>
      <c r="L116" s="431"/>
      <c r="M116" s="450">
        <f>SUM(M110:M115)</f>
        <v>1397930118.1500001</v>
      </c>
      <c r="N116" s="431"/>
      <c r="O116" s="450">
        <f>SUM(O110:O115)</f>
        <v>2599477562.0400004</v>
      </c>
    </row>
    <row r="117" spans="1:15" s="422" customFormat="1" ht="27" customHeight="1" thickTop="1">
      <c r="A117" s="447"/>
      <c r="B117" s="289"/>
      <c r="C117" s="289"/>
      <c r="E117" s="449"/>
      <c r="F117" s="524"/>
      <c r="G117" s="100"/>
      <c r="H117" s="374"/>
      <c r="I117" s="128"/>
      <c r="J117" s="431"/>
      <c r="K117" s="431"/>
      <c r="L117" s="431"/>
      <c r="M117" s="431"/>
      <c r="N117" s="431"/>
      <c r="O117" s="431"/>
    </row>
    <row r="118" spans="1:15" s="422" customFormat="1" ht="27" customHeight="1">
      <c r="A118" s="289"/>
      <c r="B118" s="289"/>
      <c r="C118" s="289"/>
      <c r="E118" s="524"/>
      <c r="F118" s="524"/>
      <c r="G118" s="524"/>
      <c r="H118" s="524"/>
      <c r="I118" s="451"/>
      <c r="J118" s="451"/>
      <c r="K118" s="451"/>
      <c r="L118" s="451"/>
      <c r="M118" s="451"/>
      <c r="N118" s="451"/>
      <c r="O118" s="452" t="s">
        <v>511</v>
      </c>
    </row>
    <row r="119" spans="1:15" s="422" customFormat="1" ht="27" customHeight="1">
      <c r="A119" s="289"/>
      <c r="B119" s="289"/>
      <c r="C119" s="289"/>
      <c r="E119" s="524"/>
      <c r="F119" s="524"/>
      <c r="G119" s="524"/>
      <c r="H119" s="524"/>
      <c r="I119" s="531"/>
      <c r="J119" s="531"/>
      <c r="K119" s="531"/>
      <c r="L119" s="531" t="s">
        <v>1060</v>
      </c>
      <c r="M119" s="531"/>
      <c r="N119" s="531"/>
      <c r="O119" s="531"/>
    </row>
    <row r="120" spans="1:15" s="422" customFormat="1" ht="27" customHeight="1">
      <c r="A120" s="289"/>
      <c r="B120" s="289"/>
      <c r="C120" s="289"/>
      <c r="F120" s="524"/>
      <c r="G120" s="517" t="s">
        <v>1024</v>
      </c>
      <c r="H120" s="279"/>
      <c r="I120" s="453" t="s">
        <v>1072</v>
      </c>
      <c r="J120" s="454"/>
      <c r="K120" s="455" t="s">
        <v>1073</v>
      </c>
      <c r="L120" s="456"/>
      <c r="M120" s="457" t="s">
        <v>1074</v>
      </c>
      <c r="N120" s="456"/>
      <c r="O120" s="457" t="s">
        <v>458</v>
      </c>
    </row>
    <row r="121" spans="1:15" s="422" customFormat="1" ht="27" customHeight="1">
      <c r="A121" s="447" t="s">
        <v>1075</v>
      </c>
      <c r="B121" s="289"/>
      <c r="C121" s="289"/>
      <c r="F121" s="524"/>
      <c r="G121" s="524"/>
      <c r="I121" s="431"/>
      <c r="J121" s="458"/>
      <c r="K121" s="448"/>
      <c r="L121" s="448"/>
      <c r="M121" s="459"/>
      <c r="N121" s="448"/>
      <c r="O121" s="448"/>
    </row>
    <row r="122" spans="1:15" s="426" customFormat="1" ht="27" customHeight="1">
      <c r="A122" s="159" t="s">
        <v>1044</v>
      </c>
      <c r="B122" s="436"/>
      <c r="C122" s="436"/>
      <c r="D122" s="436"/>
      <c r="F122" s="47"/>
      <c r="G122" s="256">
        <v>24</v>
      </c>
      <c r="H122" s="374"/>
      <c r="I122" s="128">
        <v>0</v>
      </c>
      <c r="J122" s="431"/>
      <c r="K122" s="431">
        <f>+M68</f>
        <v>20000000</v>
      </c>
      <c r="L122" s="431"/>
      <c r="M122" s="128">
        <v>0</v>
      </c>
      <c r="N122" s="448"/>
      <c r="O122" s="448">
        <f>SUM(I122:M122)</f>
        <v>20000000</v>
      </c>
    </row>
    <row r="123" spans="1:15" s="426" customFormat="1" ht="27" customHeight="1">
      <c r="A123" s="159" t="s">
        <v>1047</v>
      </c>
      <c r="B123" s="436"/>
      <c r="C123" s="436"/>
      <c r="D123" s="436"/>
      <c r="F123" s="47"/>
      <c r="G123" s="256">
        <v>25</v>
      </c>
      <c r="H123" s="374"/>
      <c r="I123" s="128">
        <v>0</v>
      </c>
      <c r="J123" s="431"/>
      <c r="K123" s="431">
        <f t="shared" ref="K123:K124" si="7">+M69</f>
        <v>844921346.6500001</v>
      </c>
      <c r="L123" s="431"/>
      <c r="M123" s="128">
        <v>0</v>
      </c>
      <c r="N123" s="448"/>
      <c r="O123" s="448">
        <f t="shared" ref="O123:O126" si="8">SUM(I123:M123)</f>
        <v>844921346.6500001</v>
      </c>
    </row>
    <row r="124" spans="1:15" s="426" customFormat="1" ht="27" customHeight="1">
      <c r="A124" s="206" t="s">
        <v>1049</v>
      </c>
      <c r="B124" s="436"/>
      <c r="C124" s="436"/>
      <c r="D124" s="436"/>
      <c r="F124" s="47"/>
      <c r="G124" s="256"/>
      <c r="H124" s="374"/>
      <c r="I124" s="128">
        <v>0</v>
      </c>
      <c r="J124" s="431"/>
      <c r="K124" s="431">
        <f t="shared" si="7"/>
        <v>250743422.30000001</v>
      </c>
      <c r="L124" s="431"/>
      <c r="M124" s="128">
        <v>0</v>
      </c>
      <c r="N124" s="448"/>
      <c r="O124" s="448">
        <f t="shared" si="8"/>
        <v>250743422.30000001</v>
      </c>
    </row>
    <row r="125" spans="1:15" s="426" customFormat="1" ht="27" customHeight="1">
      <c r="A125" s="159" t="s">
        <v>1050</v>
      </c>
      <c r="B125" s="436"/>
      <c r="C125" s="436"/>
      <c r="D125" s="436"/>
      <c r="F125" s="47"/>
      <c r="G125" s="256">
        <v>27</v>
      </c>
      <c r="H125" s="374"/>
      <c r="I125" s="128">
        <v>0</v>
      </c>
      <c r="J125" s="431"/>
      <c r="K125" s="426">
        <v>0</v>
      </c>
      <c r="L125" s="431"/>
      <c r="M125" s="431">
        <f>+M71</f>
        <v>351150000</v>
      </c>
      <c r="N125" s="448"/>
      <c r="O125" s="448">
        <f t="shared" si="8"/>
        <v>351150000</v>
      </c>
    </row>
    <row r="126" spans="1:15" s="426" customFormat="1" ht="27" customHeight="1">
      <c r="A126" s="159" t="s">
        <v>737</v>
      </c>
      <c r="B126" s="436"/>
      <c r="C126" s="436"/>
      <c r="D126" s="436"/>
      <c r="F126" s="47"/>
      <c r="G126" s="256">
        <v>26</v>
      </c>
      <c r="H126" s="374"/>
      <c r="I126" s="128">
        <v>0</v>
      </c>
      <c r="J126" s="431"/>
      <c r="K126" s="431">
        <f>-'P31-35'!J83</f>
        <v>30909223.84</v>
      </c>
      <c r="L126" s="431"/>
      <c r="M126" s="431">
        <f>'P31-35'!J85</f>
        <v>16894201.79000001</v>
      </c>
      <c r="N126" s="448"/>
      <c r="O126" s="448">
        <f t="shared" si="8"/>
        <v>47803425.63000001</v>
      </c>
    </row>
    <row r="127" spans="1:15" s="422" customFormat="1" ht="27" customHeight="1" thickBot="1">
      <c r="A127" s="460" t="s">
        <v>1076</v>
      </c>
      <c r="B127" s="289"/>
      <c r="C127" s="289"/>
      <c r="E127" s="282"/>
      <c r="F127" s="282"/>
      <c r="G127" s="100"/>
      <c r="H127" s="374"/>
      <c r="I127" s="129">
        <v>0</v>
      </c>
      <c r="J127" s="431"/>
      <c r="K127" s="450">
        <f>SUM(K121:K126)</f>
        <v>1146573992.79</v>
      </c>
      <c r="L127" s="431"/>
      <c r="M127" s="450">
        <f>SUM(M121:M126)</f>
        <v>368044201.79000002</v>
      </c>
      <c r="N127" s="431"/>
      <c r="O127" s="450">
        <f>SUM(O121:O126)</f>
        <v>1514618194.5800002</v>
      </c>
    </row>
    <row r="128" spans="1:15" s="422" customFormat="1" ht="27" customHeight="1" thickTop="1">
      <c r="A128" s="460"/>
      <c r="B128" s="289"/>
      <c r="C128" s="289"/>
      <c r="E128" s="282"/>
      <c r="F128" s="282"/>
      <c r="G128" s="100"/>
      <c r="H128" s="374"/>
      <c r="I128" s="128"/>
      <c r="J128" s="431"/>
      <c r="K128" s="431"/>
      <c r="L128" s="431"/>
      <c r="M128" s="431"/>
      <c r="N128" s="431"/>
      <c r="O128" s="431"/>
    </row>
    <row r="129" spans="1:15" s="422" customFormat="1" ht="27" customHeight="1">
      <c r="A129" s="460"/>
      <c r="B129" s="289"/>
      <c r="C129" s="289"/>
      <c r="E129" s="282"/>
      <c r="F129" s="282"/>
      <c r="G129" s="100"/>
      <c r="H129" s="374"/>
      <c r="I129" s="100"/>
      <c r="J129" s="374"/>
      <c r="K129" s="374"/>
      <c r="L129" s="374"/>
      <c r="M129" s="374"/>
      <c r="N129" s="374"/>
      <c r="O129" s="374"/>
    </row>
    <row r="130" spans="1:15" s="422" customFormat="1" ht="27" customHeight="1">
      <c r="A130" s="460"/>
      <c r="B130" s="289"/>
      <c r="C130" s="289"/>
      <c r="E130" s="282"/>
      <c r="F130" s="282"/>
      <c r="G130" s="100"/>
      <c r="H130" s="374"/>
      <c r="I130" s="100"/>
      <c r="J130" s="374"/>
      <c r="K130" s="374"/>
      <c r="L130" s="374"/>
      <c r="M130" s="374"/>
      <c r="N130" s="374"/>
      <c r="O130" s="374"/>
    </row>
    <row r="131" spans="1:15" s="422" customFormat="1" ht="27" customHeight="1">
      <c r="A131" s="460"/>
      <c r="B131" s="289"/>
      <c r="C131" s="289"/>
      <c r="E131" s="282"/>
      <c r="F131" s="282"/>
      <c r="G131" s="100"/>
      <c r="H131" s="374"/>
      <c r="I131" s="100"/>
      <c r="J131" s="374"/>
      <c r="K131" s="374"/>
      <c r="L131" s="374"/>
      <c r="M131" s="374"/>
      <c r="N131" s="374"/>
      <c r="O131" s="374"/>
    </row>
    <row r="132" spans="1:15" s="422" customFormat="1" ht="27" customHeight="1">
      <c r="A132" s="460"/>
      <c r="B132" s="289"/>
      <c r="C132" s="289"/>
      <c r="E132" s="282"/>
      <c r="F132" s="282"/>
      <c r="G132" s="100"/>
      <c r="H132" s="374"/>
      <c r="I132" s="100"/>
      <c r="J132" s="374"/>
      <c r="K132" s="374"/>
      <c r="L132" s="374"/>
      <c r="M132" s="374"/>
      <c r="N132" s="374"/>
      <c r="O132" s="374"/>
    </row>
    <row r="133" spans="1:15" s="422" customFormat="1" ht="27" customHeight="1">
      <c r="A133" s="460"/>
      <c r="B133" s="289"/>
      <c r="C133" s="289"/>
      <c r="E133" s="282"/>
      <c r="F133" s="282"/>
      <c r="G133" s="100"/>
      <c r="H133" s="374"/>
      <c r="I133" s="100"/>
      <c r="J133" s="374"/>
      <c r="K133" s="374"/>
      <c r="L133" s="374"/>
      <c r="M133" s="374"/>
      <c r="N133" s="374"/>
      <c r="O133" s="374"/>
    </row>
    <row r="134" spans="1:15" s="422" customFormat="1" ht="27" customHeight="1">
      <c r="A134" s="460"/>
      <c r="B134" s="289"/>
      <c r="C134" s="289"/>
      <c r="E134" s="282"/>
      <c r="F134" s="282"/>
      <c r="G134" s="100"/>
      <c r="H134" s="374"/>
      <c r="I134" s="100"/>
      <c r="J134" s="374"/>
      <c r="K134" s="374"/>
      <c r="L134" s="374"/>
      <c r="M134" s="374"/>
      <c r="N134" s="374"/>
      <c r="O134" s="374"/>
    </row>
    <row r="135" spans="1:15" s="46" customFormat="1" ht="27" customHeight="1">
      <c r="A135" s="164"/>
      <c r="C135" s="56" t="s">
        <v>1057</v>
      </c>
      <c r="D135" s="62"/>
      <c r="E135" s="62"/>
      <c r="F135" s="57"/>
      <c r="G135" s="61"/>
    </row>
    <row r="136" spans="1:15" s="46" customFormat="1" ht="27" customHeight="1">
      <c r="A136" s="164"/>
      <c r="C136" s="93" t="s">
        <v>1058</v>
      </c>
      <c r="D136" s="62"/>
      <c r="E136" s="62"/>
      <c r="F136" s="57"/>
      <c r="G136" s="61"/>
    </row>
    <row r="137" spans="1:15" s="426" customFormat="1" ht="27" customHeight="1">
      <c r="A137" s="544" t="s">
        <v>1077</v>
      </c>
      <c r="B137" s="544"/>
      <c r="C137" s="544"/>
      <c r="D137" s="544"/>
      <c r="E137" s="544"/>
      <c r="F137" s="544"/>
      <c r="G137" s="544"/>
      <c r="H137" s="544"/>
      <c r="I137" s="544"/>
      <c r="J137" s="544"/>
      <c r="K137" s="544"/>
      <c r="L137" s="544"/>
      <c r="M137" s="544"/>
      <c r="N137" s="544"/>
      <c r="O137" s="544"/>
    </row>
    <row r="138" spans="1:15" s="426" customFormat="1" ht="27" customHeight="1">
      <c r="A138" s="524"/>
      <c r="B138" s="524"/>
      <c r="C138" s="524"/>
      <c r="D138" s="524"/>
      <c r="E138" s="524"/>
      <c r="F138" s="524"/>
      <c r="G138" s="524"/>
      <c r="H138" s="524"/>
      <c r="I138" s="524"/>
      <c r="J138" s="524"/>
      <c r="K138" s="524"/>
      <c r="L138" s="524"/>
      <c r="M138" s="524"/>
      <c r="N138" s="524"/>
      <c r="O138" s="524"/>
    </row>
    <row r="139" spans="1:15" s="69" customFormat="1" ht="27" customHeight="1">
      <c r="A139" s="69" t="s">
        <v>1007</v>
      </c>
    </row>
    <row r="140" spans="1:15" s="422" customFormat="1" ht="27" customHeight="1">
      <c r="A140" s="282"/>
      <c r="B140" s="282"/>
      <c r="C140" s="282"/>
      <c r="D140" s="283"/>
      <c r="E140" s="524"/>
      <c r="F140" s="524"/>
      <c r="G140" s="524"/>
      <c r="H140" s="524"/>
      <c r="I140" s="524"/>
      <c r="J140" s="524"/>
      <c r="K140" s="524"/>
      <c r="L140" s="524"/>
      <c r="M140" s="524"/>
      <c r="N140" s="524"/>
      <c r="O140" s="264" t="s">
        <v>511</v>
      </c>
    </row>
    <row r="141" spans="1:15" s="422" customFormat="1" ht="27" customHeight="1">
      <c r="A141" s="282"/>
      <c r="B141" s="282"/>
      <c r="C141" s="282"/>
      <c r="D141" s="283"/>
      <c r="E141" s="524"/>
      <c r="F141" s="524"/>
      <c r="G141" s="524"/>
      <c r="H141" s="524"/>
      <c r="I141" s="562" t="s">
        <v>1054</v>
      </c>
      <c r="J141" s="562"/>
      <c r="K141" s="562"/>
      <c r="L141" s="562"/>
      <c r="M141" s="562"/>
      <c r="N141" s="562"/>
      <c r="O141" s="562"/>
    </row>
    <row r="142" spans="1:15" s="422" customFormat="1" ht="27" customHeight="1">
      <c r="A142" s="289"/>
      <c r="B142" s="289"/>
      <c r="C142" s="289"/>
      <c r="F142" s="524"/>
      <c r="G142" s="517" t="s">
        <v>1024</v>
      </c>
      <c r="H142" s="279"/>
      <c r="I142" s="427" t="s">
        <v>1072</v>
      </c>
      <c r="J142" s="279"/>
      <c r="K142" s="446" t="s">
        <v>1073</v>
      </c>
      <c r="L142" s="202"/>
      <c r="M142" s="253" t="s">
        <v>1074</v>
      </c>
      <c r="N142" s="202"/>
      <c r="O142" s="253" t="s">
        <v>458</v>
      </c>
    </row>
    <row r="143" spans="1:15" s="422" customFormat="1" ht="27" customHeight="1">
      <c r="A143" s="447" t="s">
        <v>1075</v>
      </c>
      <c r="B143" s="289"/>
      <c r="C143" s="289"/>
      <c r="F143" s="524"/>
      <c r="G143" s="282"/>
      <c r="I143" s="282"/>
      <c r="K143" s="434"/>
      <c r="L143" s="434"/>
      <c r="M143" s="441"/>
      <c r="N143" s="434"/>
      <c r="O143" s="434"/>
    </row>
    <row r="144" spans="1:15" s="426" customFormat="1" ht="27" customHeight="1">
      <c r="A144" s="159" t="s">
        <v>1044</v>
      </c>
      <c r="B144" s="436"/>
      <c r="C144" s="436"/>
      <c r="D144" s="436"/>
      <c r="F144" s="47"/>
      <c r="G144" s="256">
        <v>24</v>
      </c>
      <c r="H144" s="374"/>
      <c r="I144" s="128">
        <v>0</v>
      </c>
      <c r="J144" s="431"/>
      <c r="K144" s="431">
        <v>768407500</v>
      </c>
      <c r="L144" s="431"/>
      <c r="M144" s="128">
        <v>0</v>
      </c>
      <c r="N144" s="448"/>
      <c r="O144" s="448">
        <f>SUM(I144:M144)</f>
        <v>768407500</v>
      </c>
    </row>
    <row r="145" spans="1:15" s="426" customFormat="1" ht="27" customHeight="1">
      <c r="A145" s="159" t="s">
        <v>1047</v>
      </c>
      <c r="B145" s="436"/>
      <c r="C145" s="436"/>
      <c r="D145" s="436"/>
      <c r="F145" s="47"/>
      <c r="G145" s="256">
        <v>25</v>
      </c>
      <c r="H145" s="374"/>
      <c r="I145" s="128">
        <v>0</v>
      </c>
      <c r="J145" s="431"/>
      <c r="K145" s="431">
        <v>707206741.13999999</v>
      </c>
      <c r="L145" s="431"/>
      <c r="M145" s="128">
        <v>0</v>
      </c>
      <c r="N145" s="448"/>
      <c r="O145" s="448">
        <f>SUM(I145:M145)</f>
        <v>707206741.13999999</v>
      </c>
    </row>
    <row r="146" spans="1:15" s="426" customFormat="1" ht="27" customHeight="1">
      <c r="A146" s="206" t="s">
        <v>1049</v>
      </c>
      <c r="B146" s="436"/>
      <c r="C146" s="436"/>
      <c r="D146" s="436"/>
      <c r="F146" s="47"/>
      <c r="G146" s="256"/>
      <c r="H146" s="374"/>
      <c r="I146" s="128">
        <v>0</v>
      </c>
      <c r="J146" s="431"/>
      <c r="K146" s="431">
        <v>266602882.12</v>
      </c>
      <c r="L146" s="431"/>
      <c r="M146" s="128">
        <v>0</v>
      </c>
      <c r="N146" s="448"/>
      <c r="O146" s="448">
        <f>SUM(I146:M146)</f>
        <v>266602882.12</v>
      </c>
    </row>
    <row r="147" spans="1:15" s="426" customFormat="1" ht="27" customHeight="1">
      <c r="A147" s="159" t="s">
        <v>1050</v>
      </c>
      <c r="B147" s="436"/>
      <c r="C147" s="436"/>
      <c r="D147" s="436"/>
      <c r="F147" s="47"/>
      <c r="G147" s="256">
        <v>27</v>
      </c>
      <c r="H147" s="374"/>
      <c r="I147" s="128">
        <v>0</v>
      </c>
      <c r="J147" s="431"/>
      <c r="K147" s="432">
        <v>0</v>
      </c>
      <c r="L147" s="431"/>
      <c r="M147" s="431">
        <f>500000000+314297900</f>
        <v>814297900</v>
      </c>
      <c r="N147" s="448"/>
      <c r="O147" s="448">
        <f>SUM(I147:M147)</f>
        <v>814297900</v>
      </c>
    </row>
    <row r="148" spans="1:15" s="426" customFormat="1" ht="27" customHeight="1">
      <c r="A148" s="159" t="s">
        <v>737</v>
      </c>
      <c r="B148" s="436"/>
      <c r="C148" s="436"/>
      <c r="D148" s="436"/>
      <c r="F148" s="47"/>
      <c r="G148" s="256">
        <v>26</v>
      </c>
      <c r="H148" s="374"/>
      <c r="I148" s="128">
        <v>0</v>
      </c>
      <c r="J148" s="431"/>
      <c r="K148" s="431">
        <f>50687885.35</f>
        <v>50687885.350000001</v>
      </c>
      <c r="L148" s="431"/>
      <c r="M148" s="431">
        <v>16744106.939999999</v>
      </c>
      <c r="N148" s="448"/>
      <c r="O148" s="448">
        <f>SUM(I148:M148)</f>
        <v>67431992.290000007</v>
      </c>
    </row>
    <row r="149" spans="1:15" s="422" customFormat="1" ht="27" customHeight="1" thickBot="1">
      <c r="A149" s="447" t="s">
        <v>1076</v>
      </c>
      <c r="B149" s="289"/>
      <c r="C149" s="289"/>
      <c r="E149" s="449"/>
      <c r="F149" s="524"/>
      <c r="G149" s="524"/>
      <c r="H149" s="374"/>
      <c r="I149" s="129">
        <v>0</v>
      </c>
      <c r="J149" s="431"/>
      <c r="K149" s="450">
        <f>SUM(K143:K148)</f>
        <v>1792905008.6099997</v>
      </c>
      <c r="L149" s="431"/>
      <c r="M149" s="450">
        <f>SUM(M143:M148)</f>
        <v>831042006.94000006</v>
      </c>
      <c r="N149" s="431"/>
      <c r="O149" s="450">
        <f>SUM(O143:O148)</f>
        <v>2623947015.5499997</v>
      </c>
    </row>
    <row r="150" spans="1:15" s="422" customFormat="1" ht="27" customHeight="1" thickTop="1">
      <c r="A150" s="447"/>
      <c r="B150" s="289"/>
      <c r="C150" s="289"/>
      <c r="E150" s="449"/>
      <c r="F150" s="524"/>
      <c r="G150" s="524"/>
      <c r="H150" s="374"/>
      <c r="I150" s="128"/>
      <c r="J150" s="431"/>
      <c r="K150" s="431"/>
      <c r="L150" s="431"/>
      <c r="M150" s="431"/>
      <c r="N150" s="431"/>
      <c r="O150" s="431"/>
    </row>
    <row r="151" spans="1:15" s="422" customFormat="1" ht="27" customHeight="1">
      <c r="A151" s="289"/>
      <c r="B151" s="289"/>
      <c r="C151" s="289"/>
      <c r="E151" s="524"/>
      <c r="F151" s="524"/>
      <c r="G151" s="524"/>
      <c r="H151" s="524"/>
      <c r="I151" s="451"/>
      <c r="J151" s="451"/>
      <c r="K151" s="451"/>
      <c r="L151" s="451"/>
      <c r="M151" s="451"/>
      <c r="N151" s="451"/>
      <c r="O151" s="452" t="s">
        <v>511</v>
      </c>
    </row>
    <row r="152" spans="1:15" s="422" customFormat="1" ht="27" customHeight="1">
      <c r="A152" s="289"/>
      <c r="B152" s="289"/>
      <c r="C152" s="289"/>
      <c r="E152" s="524"/>
      <c r="F152" s="524"/>
      <c r="G152" s="524"/>
      <c r="H152" s="524"/>
      <c r="I152" s="582" t="s">
        <v>1062</v>
      </c>
      <c r="J152" s="582"/>
      <c r="K152" s="582"/>
      <c r="L152" s="582"/>
      <c r="M152" s="582"/>
      <c r="N152" s="582"/>
      <c r="O152" s="582"/>
    </row>
    <row r="153" spans="1:15" s="422" customFormat="1" ht="27" customHeight="1">
      <c r="A153" s="289"/>
      <c r="B153" s="289"/>
      <c r="C153" s="289"/>
      <c r="F153" s="524"/>
      <c r="G153" s="517" t="s">
        <v>1024</v>
      </c>
      <c r="H153" s="524"/>
      <c r="I153" s="453" t="s">
        <v>1072</v>
      </c>
      <c r="J153" s="454"/>
      <c r="K153" s="455" t="s">
        <v>1073</v>
      </c>
      <c r="L153" s="456"/>
      <c r="M153" s="457" t="s">
        <v>1074</v>
      </c>
      <c r="N153" s="456"/>
      <c r="O153" s="457" t="s">
        <v>458</v>
      </c>
    </row>
    <row r="154" spans="1:15" s="422" customFormat="1" ht="27" customHeight="1">
      <c r="A154" s="447" t="s">
        <v>1075</v>
      </c>
      <c r="B154" s="289"/>
      <c r="C154" s="289"/>
      <c r="F154" s="524"/>
      <c r="G154" s="524"/>
      <c r="H154" s="524"/>
      <c r="I154" s="431"/>
      <c r="J154" s="458"/>
      <c r="K154" s="448"/>
      <c r="L154" s="448"/>
      <c r="M154" s="459"/>
      <c r="N154" s="448"/>
      <c r="O154" s="448"/>
    </row>
    <row r="155" spans="1:15" s="426" customFormat="1" ht="27" customHeight="1">
      <c r="A155" s="159" t="s">
        <v>1044</v>
      </c>
      <c r="B155" s="436"/>
      <c r="C155" s="436"/>
      <c r="D155" s="436"/>
      <c r="F155" s="47"/>
      <c r="G155" s="256">
        <v>24</v>
      </c>
      <c r="H155" s="524"/>
      <c r="I155" s="128">
        <v>0</v>
      </c>
      <c r="J155" s="431"/>
      <c r="K155" s="431">
        <v>20000000</v>
      </c>
      <c r="L155" s="431"/>
      <c r="M155" s="128">
        <v>0</v>
      </c>
      <c r="N155" s="448"/>
      <c r="O155" s="448">
        <f>SUM(I155:M155)</f>
        <v>20000000</v>
      </c>
    </row>
    <row r="156" spans="1:15" s="426" customFormat="1" ht="27" customHeight="1">
      <c r="A156" s="159" t="s">
        <v>1047</v>
      </c>
      <c r="B156" s="436"/>
      <c r="C156" s="436"/>
      <c r="D156" s="436"/>
      <c r="F156" s="47"/>
      <c r="G156" s="256">
        <v>25</v>
      </c>
      <c r="H156" s="524"/>
      <c r="I156" s="128">
        <v>0</v>
      </c>
      <c r="J156" s="431"/>
      <c r="K156" s="431">
        <v>676922026.23000002</v>
      </c>
      <c r="L156" s="431"/>
      <c r="M156" s="128">
        <v>0</v>
      </c>
      <c r="N156" s="448"/>
      <c r="O156" s="448">
        <f t="shared" ref="O156:O159" si="9">SUM(I156:M156)</f>
        <v>676922026.23000002</v>
      </c>
    </row>
    <row r="157" spans="1:15" s="426" customFormat="1" ht="27" customHeight="1">
      <c r="A157" s="206" t="s">
        <v>1049</v>
      </c>
      <c r="B157" s="436"/>
      <c r="C157" s="436"/>
      <c r="D157" s="436"/>
      <c r="F157" s="47"/>
      <c r="G157" s="256"/>
      <c r="H157" s="524"/>
      <c r="I157" s="128">
        <v>0</v>
      </c>
      <c r="J157" s="431"/>
      <c r="K157" s="431">
        <v>263076009.56999999</v>
      </c>
      <c r="L157" s="431"/>
      <c r="M157" s="128">
        <v>0</v>
      </c>
      <c r="N157" s="448"/>
      <c r="O157" s="448">
        <f t="shared" si="9"/>
        <v>263076009.56999999</v>
      </c>
    </row>
    <row r="158" spans="1:15" s="426" customFormat="1" ht="27" customHeight="1">
      <c r="A158" s="159" t="s">
        <v>1050</v>
      </c>
      <c r="B158" s="436"/>
      <c r="C158" s="436"/>
      <c r="D158" s="436"/>
      <c r="F158" s="47"/>
      <c r="G158" s="256">
        <v>27</v>
      </c>
      <c r="H158" s="524"/>
      <c r="I158" s="128">
        <v>0</v>
      </c>
      <c r="J158" s="431"/>
      <c r="K158" s="128">
        <v>0</v>
      </c>
      <c r="L158" s="431"/>
      <c r="M158" s="431">
        <v>500000000</v>
      </c>
      <c r="N158" s="448"/>
      <c r="O158" s="448">
        <f t="shared" si="9"/>
        <v>500000000</v>
      </c>
    </row>
    <row r="159" spans="1:15" s="426" customFormat="1" ht="27" customHeight="1">
      <c r="A159" s="159" t="s">
        <v>737</v>
      </c>
      <c r="B159" s="436"/>
      <c r="C159" s="436"/>
      <c r="D159" s="436"/>
      <c r="F159" s="47"/>
      <c r="G159" s="256">
        <v>26</v>
      </c>
      <c r="H159" s="524"/>
      <c r="I159" s="128">
        <v>0</v>
      </c>
      <c r="J159" s="431"/>
      <c r="K159" s="431">
        <f>44956052.48</f>
        <v>44956052.479999997</v>
      </c>
      <c r="L159" s="431"/>
      <c r="M159" s="431">
        <v>14274564.82</v>
      </c>
      <c r="N159" s="448"/>
      <c r="O159" s="448">
        <f t="shared" si="9"/>
        <v>59230617.299999997</v>
      </c>
    </row>
    <row r="160" spans="1:15" s="422" customFormat="1" ht="27" customHeight="1" thickBot="1">
      <c r="A160" s="447" t="s">
        <v>1076</v>
      </c>
      <c r="B160" s="289"/>
      <c r="C160" s="289"/>
      <c r="E160" s="282"/>
      <c r="F160" s="282"/>
      <c r="G160" s="524"/>
      <c r="H160" s="524"/>
      <c r="I160" s="129">
        <v>0</v>
      </c>
      <c r="J160" s="431"/>
      <c r="K160" s="450">
        <f>SUM(K154:K159)</f>
        <v>1004954088.28</v>
      </c>
      <c r="L160" s="431"/>
      <c r="M160" s="450">
        <f>SUM(M154:M159)</f>
        <v>514274564.81999999</v>
      </c>
      <c r="N160" s="431"/>
      <c r="O160" s="450">
        <f>SUM(O154:O159)</f>
        <v>1519228653.0999999</v>
      </c>
    </row>
    <row r="161" spans="1:15" s="69" customFormat="1" ht="27" customHeight="1" thickTop="1">
      <c r="A161" s="69" t="s">
        <v>1078</v>
      </c>
      <c r="G161" s="524"/>
      <c r="H161" s="524"/>
      <c r="I161" s="461"/>
      <c r="J161" s="461"/>
      <c r="K161" s="461"/>
      <c r="L161" s="461"/>
      <c r="M161" s="461"/>
      <c r="N161" s="461"/>
      <c r="O161" s="461"/>
    </row>
    <row r="162" spans="1:15" s="69" customFormat="1" ht="27" customHeight="1">
      <c r="A162" s="69" t="s">
        <v>1079</v>
      </c>
    </row>
    <row r="163" spans="1:15" s="69" customFormat="1" ht="27" customHeight="1">
      <c r="A163" s="69" t="s">
        <v>1080</v>
      </c>
    </row>
    <row r="164" spans="1:15" s="69" customFormat="1" ht="27" customHeight="1">
      <c r="A164" s="69" t="s">
        <v>1081</v>
      </c>
    </row>
    <row r="165" spans="1:15" s="69" customFormat="1" ht="27" customHeight="1">
      <c r="A165" s="69" t="s">
        <v>1082</v>
      </c>
    </row>
    <row r="166" spans="1:15" s="69" customFormat="1" ht="27" customHeight="1">
      <c r="A166" s="283" t="s">
        <v>1083</v>
      </c>
    </row>
    <row r="167" spans="1:15" s="69" customFormat="1" ht="27" customHeight="1">
      <c r="A167" s="283"/>
    </row>
    <row r="168" spans="1:15" s="69" customFormat="1" ht="27" customHeight="1">
      <c r="A168" s="283"/>
    </row>
    <row r="169" spans="1:15" s="69" customFormat="1" ht="27" customHeight="1">
      <c r="A169" s="283"/>
    </row>
    <row r="170" spans="1:15" s="69" customFormat="1" ht="27" customHeight="1">
      <c r="A170" s="283"/>
    </row>
    <row r="171" spans="1:15" s="69" customFormat="1" ht="27" customHeight="1">
      <c r="A171" s="283"/>
    </row>
    <row r="172" spans="1:15" s="69" customFormat="1" ht="27" customHeight="1">
      <c r="A172" s="283"/>
    </row>
    <row r="173" spans="1:15" s="69" customFormat="1" ht="27" customHeight="1">
      <c r="A173" s="283"/>
    </row>
    <row r="174" spans="1:15" s="69" customFormat="1" ht="27" customHeight="1">
      <c r="A174" s="283"/>
    </row>
    <row r="175" spans="1:15" s="46" customFormat="1" ht="27" customHeight="1">
      <c r="A175" s="164"/>
      <c r="C175" s="56" t="s">
        <v>1057</v>
      </c>
      <c r="D175" s="62"/>
      <c r="E175" s="62"/>
      <c r="F175" s="57"/>
      <c r="G175" s="61"/>
    </row>
    <row r="176" spans="1:15" s="46" customFormat="1" ht="27" customHeight="1">
      <c r="A176" s="164"/>
      <c r="C176" s="93" t="s">
        <v>1058</v>
      </c>
      <c r="D176" s="62"/>
      <c r="E176" s="62"/>
      <c r="F176" s="57"/>
      <c r="G176" s="61"/>
    </row>
    <row r="177" spans="1:15" s="426" customFormat="1" ht="24.95" customHeight="1">
      <c r="A177" s="544" t="s">
        <v>1084</v>
      </c>
      <c r="B177" s="544"/>
      <c r="C177" s="544"/>
      <c r="D177" s="544"/>
      <c r="E177" s="544"/>
      <c r="F177" s="544"/>
      <c r="G177" s="544"/>
      <c r="H177" s="544"/>
      <c r="I177" s="544"/>
      <c r="J177" s="544"/>
      <c r="K177" s="544"/>
      <c r="L177" s="544"/>
      <c r="M177" s="544"/>
      <c r="N177" s="544"/>
      <c r="O177" s="544"/>
    </row>
    <row r="178" spans="1:15" s="426" customFormat="1" ht="12" customHeight="1">
      <c r="A178" s="524"/>
      <c r="B178" s="524"/>
      <c r="C178" s="524"/>
      <c r="D178" s="524"/>
      <c r="E178" s="524"/>
      <c r="F178" s="524"/>
      <c r="G178" s="524"/>
      <c r="H178" s="524"/>
      <c r="I178" s="524"/>
      <c r="J178" s="524"/>
      <c r="K178" s="524"/>
      <c r="L178" s="524"/>
      <c r="M178" s="524"/>
      <c r="N178" s="524"/>
      <c r="O178" s="524"/>
    </row>
    <row r="179" spans="1:15" s="69" customFormat="1" ht="24.95" customHeight="1">
      <c r="A179" s="69" t="s">
        <v>1007</v>
      </c>
    </row>
    <row r="180" spans="1:15" s="422" customFormat="1" ht="24.95" customHeight="1">
      <c r="A180" s="283" t="s">
        <v>1085</v>
      </c>
      <c r="B180" s="289"/>
      <c r="C180" s="289"/>
      <c r="D180" s="283"/>
      <c r="E180" s="282"/>
      <c r="F180" s="282"/>
      <c r="G180" s="282"/>
      <c r="I180" s="434"/>
      <c r="J180" s="434"/>
      <c r="K180" s="441"/>
      <c r="L180" s="441"/>
      <c r="M180" s="434"/>
      <c r="N180" s="434"/>
      <c r="O180" s="434"/>
    </row>
    <row r="181" spans="1:15" s="422" customFormat="1" ht="24.95" customHeight="1">
      <c r="A181" s="283"/>
      <c r="B181" s="289"/>
      <c r="C181" s="289"/>
      <c r="D181" s="283"/>
      <c r="E181" s="282"/>
      <c r="F181" s="282"/>
      <c r="G181" s="282"/>
      <c r="I181" s="164"/>
      <c r="J181" s="169"/>
      <c r="K181" s="48"/>
      <c r="L181" s="164"/>
      <c r="M181" s="161"/>
      <c r="N181" s="161"/>
      <c r="O181" s="462" t="s">
        <v>1086</v>
      </c>
    </row>
    <row r="182" spans="1:15" s="422" customFormat="1" ht="24.95" customHeight="1">
      <c r="A182" s="283"/>
      <c r="B182" s="289"/>
      <c r="C182" s="289"/>
      <c r="D182" s="283"/>
      <c r="E182" s="282"/>
      <c r="F182" s="282"/>
      <c r="G182" s="282"/>
      <c r="I182" s="573" t="s">
        <v>1020</v>
      </c>
      <c r="J182" s="573"/>
      <c r="K182" s="573"/>
      <c r="L182" s="573"/>
      <c r="M182" s="573"/>
      <c r="N182" s="573"/>
      <c r="O182" s="573"/>
    </row>
    <row r="183" spans="1:15" s="422" customFormat="1" ht="24.95" customHeight="1">
      <c r="A183" s="283"/>
      <c r="B183" s="289"/>
      <c r="C183" s="289"/>
      <c r="D183" s="283"/>
      <c r="E183" s="282"/>
      <c r="F183" s="282"/>
      <c r="G183" s="282"/>
      <c r="I183" s="567" t="s">
        <v>1087</v>
      </c>
      <c r="J183" s="567"/>
      <c r="K183" s="567"/>
      <c r="L183" s="567"/>
      <c r="M183" s="567"/>
      <c r="N183" s="463"/>
      <c r="O183" s="568" t="s">
        <v>652</v>
      </c>
    </row>
    <row r="184" spans="1:15" s="422" customFormat="1" ht="24.95" customHeight="1">
      <c r="A184" s="283"/>
      <c r="B184" s="289"/>
      <c r="C184" s="289"/>
      <c r="D184" s="283"/>
      <c r="E184" s="282"/>
      <c r="F184" s="282"/>
      <c r="G184" s="282"/>
      <c r="I184" s="463" t="s">
        <v>1088</v>
      </c>
      <c r="J184" s="164"/>
      <c r="K184" s="463" t="s">
        <v>1089</v>
      </c>
      <c r="L184" s="164"/>
      <c r="M184" s="571" t="s">
        <v>458</v>
      </c>
      <c r="N184" s="164"/>
      <c r="O184" s="569"/>
    </row>
    <row r="185" spans="1:15" s="422" customFormat="1" ht="24.95" customHeight="1">
      <c r="A185" s="283"/>
      <c r="B185" s="289"/>
      <c r="C185" s="289"/>
      <c r="D185" s="283"/>
      <c r="E185" s="282"/>
      <c r="F185" s="282"/>
      <c r="G185" s="282"/>
      <c r="I185" s="95" t="s">
        <v>1090</v>
      </c>
      <c r="J185" s="463"/>
      <c r="K185" s="464" t="s">
        <v>721</v>
      </c>
      <c r="L185" s="529"/>
      <c r="M185" s="572"/>
      <c r="N185" s="529"/>
      <c r="O185" s="570"/>
    </row>
    <row r="186" spans="1:15" s="422" customFormat="1" ht="24.95" customHeight="1">
      <c r="A186" s="283"/>
      <c r="B186" s="465" t="s">
        <v>1091</v>
      </c>
      <c r="C186" s="289"/>
      <c r="D186" s="283"/>
      <c r="E186" s="282"/>
      <c r="F186" s="282"/>
      <c r="G186" s="282"/>
      <c r="I186" s="441"/>
      <c r="J186" s="441"/>
      <c r="K186" s="434"/>
      <c r="L186" s="434"/>
      <c r="M186" s="434"/>
      <c r="N186" s="434"/>
      <c r="O186" s="434"/>
    </row>
    <row r="187" spans="1:15" s="422" customFormat="1" ht="24.95" customHeight="1">
      <c r="A187" s="283"/>
      <c r="B187" s="429" t="s">
        <v>1029</v>
      </c>
      <c r="C187" s="289"/>
      <c r="D187" s="283"/>
      <c r="E187" s="282"/>
      <c r="F187" s="282"/>
      <c r="G187" s="282"/>
      <c r="I187" s="128">
        <v>0</v>
      </c>
      <c r="J187" s="448"/>
      <c r="K187" s="448">
        <v>680034569.65999949</v>
      </c>
      <c r="L187" s="448"/>
      <c r="M187" s="448">
        <f>SUM(I187:L187)</f>
        <v>680034569.65999949</v>
      </c>
      <c r="N187" s="448"/>
      <c r="O187" s="448">
        <f>+M187</f>
        <v>680034569.65999949</v>
      </c>
    </row>
    <row r="188" spans="1:15" s="422" customFormat="1" ht="24.95" customHeight="1">
      <c r="A188" s="283"/>
      <c r="B188" s="429" t="s">
        <v>117</v>
      </c>
      <c r="C188" s="289"/>
      <c r="D188" s="283"/>
      <c r="E188" s="282"/>
      <c r="F188" s="282"/>
      <c r="G188" s="282"/>
      <c r="I188" s="448">
        <v>262011911.06999999</v>
      </c>
      <c r="J188" s="448"/>
      <c r="K188" s="448">
        <v>41594890.770000003</v>
      </c>
      <c r="L188" s="448"/>
      <c r="M188" s="448">
        <f t="shared" ref="M188:M194" si="10">SUM(I188:L188)</f>
        <v>303606801.83999997</v>
      </c>
      <c r="N188" s="448"/>
      <c r="O188" s="448">
        <f t="shared" ref="O188:O194" si="11">+M188</f>
        <v>303606801.83999997</v>
      </c>
    </row>
    <row r="189" spans="1:15" s="422" customFormat="1" ht="24.95" customHeight="1">
      <c r="A189" s="283"/>
      <c r="B189" s="429" t="s">
        <v>1034</v>
      </c>
      <c r="C189" s="289"/>
      <c r="D189" s="283"/>
      <c r="E189" s="282"/>
      <c r="F189" s="282"/>
      <c r="G189" s="282"/>
      <c r="I189" s="128">
        <v>0</v>
      </c>
      <c r="J189" s="448"/>
      <c r="K189" s="448">
        <v>616989865.58000004</v>
      </c>
      <c r="L189" s="448"/>
      <c r="M189" s="448">
        <f t="shared" si="10"/>
        <v>616989865.58000004</v>
      </c>
      <c r="N189" s="448"/>
      <c r="O189" s="448">
        <f t="shared" si="11"/>
        <v>616989865.58000004</v>
      </c>
    </row>
    <row r="190" spans="1:15" s="422" customFormat="1" ht="24.95" customHeight="1">
      <c r="A190" s="283"/>
      <c r="B190" s="429" t="s">
        <v>1036</v>
      </c>
      <c r="C190" s="289"/>
      <c r="D190" s="283"/>
      <c r="E190" s="282"/>
      <c r="F190" s="282"/>
      <c r="G190" s="282"/>
      <c r="I190" s="128">
        <v>0</v>
      </c>
      <c r="J190" s="448"/>
      <c r="K190" s="448">
        <v>164640000</v>
      </c>
      <c r="L190" s="448"/>
      <c r="M190" s="448">
        <f t="shared" si="10"/>
        <v>164640000</v>
      </c>
      <c r="N190" s="448"/>
      <c r="O190" s="448">
        <f t="shared" si="11"/>
        <v>164640000</v>
      </c>
    </row>
    <row r="191" spans="1:15" s="422" customFormat="1" ht="24.95" customHeight="1">
      <c r="A191" s="283"/>
      <c r="B191" s="429" t="s">
        <v>555</v>
      </c>
      <c r="C191" s="289"/>
      <c r="D191" s="283"/>
      <c r="E191" s="282"/>
      <c r="F191" s="282"/>
      <c r="G191" s="282"/>
      <c r="I191" s="128">
        <v>0</v>
      </c>
      <c r="J191" s="448"/>
      <c r="K191" s="448">
        <v>493843665.50999999</v>
      </c>
      <c r="L191" s="448"/>
      <c r="M191" s="448">
        <f t="shared" si="10"/>
        <v>493843665.50999999</v>
      </c>
      <c r="N191" s="448"/>
      <c r="O191" s="448">
        <f t="shared" si="11"/>
        <v>493843665.50999999</v>
      </c>
    </row>
    <row r="192" spans="1:15" s="422" customFormat="1" ht="24.95" customHeight="1">
      <c r="A192" s="283"/>
      <c r="B192" s="236" t="s">
        <v>119</v>
      </c>
      <c r="C192" s="289"/>
      <c r="D192" s="283"/>
      <c r="E192" s="282"/>
      <c r="F192" s="282"/>
      <c r="G192" s="282"/>
      <c r="I192" s="448">
        <f>90000000+108835077.75</f>
        <v>198835077.75</v>
      </c>
      <c r="J192" s="448"/>
      <c r="K192" s="448">
        <f>-90000000+112978246.85</f>
        <v>22978246.849999994</v>
      </c>
      <c r="L192" s="448"/>
      <c r="M192" s="448">
        <f t="shared" si="10"/>
        <v>221813324.59999999</v>
      </c>
      <c r="N192" s="448"/>
      <c r="O192" s="448">
        <f t="shared" si="11"/>
        <v>221813324.59999999</v>
      </c>
    </row>
    <row r="193" spans="1:15" s="422" customFormat="1" ht="24.95" customHeight="1">
      <c r="A193" s="283"/>
      <c r="B193" s="236" t="s">
        <v>1038</v>
      </c>
      <c r="C193" s="289"/>
      <c r="D193" s="283"/>
      <c r="E193" s="282"/>
      <c r="F193" s="282"/>
      <c r="G193" s="282"/>
      <c r="I193" s="128">
        <v>0</v>
      </c>
      <c r="J193" s="448"/>
      <c r="K193" s="448">
        <v>95857699.700000003</v>
      </c>
      <c r="L193" s="448"/>
      <c r="M193" s="448">
        <f t="shared" si="10"/>
        <v>95857699.700000003</v>
      </c>
      <c r="N193" s="448"/>
      <c r="O193" s="448">
        <f t="shared" si="11"/>
        <v>95857699.700000003</v>
      </c>
    </row>
    <row r="194" spans="1:15" s="422" customFormat="1" ht="24.95" customHeight="1">
      <c r="A194" s="283"/>
      <c r="B194" s="429" t="s">
        <v>1039</v>
      </c>
      <c r="C194" s="289"/>
      <c r="D194" s="283"/>
      <c r="E194" s="282"/>
      <c r="F194" s="282"/>
      <c r="G194" s="282"/>
      <c r="I194" s="128">
        <v>0</v>
      </c>
      <c r="J194" s="448"/>
      <c r="K194" s="448">
        <v>190155560.30000001</v>
      </c>
      <c r="L194" s="448"/>
      <c r="M194" s="448">
        <f t="shared" si="10"/>
        <v>190155560.30000001</v>
      </c>
      <c r="N194" s="448"/>
      <c r="O194" s="448">
        <f t="shared" si="11"/>
        <v>190155560.30000001</v>
      </c>
    </row>
    <row r="195" spans="1:15" s="422" customFormat="1" ht="24.95" customHeight="1">
      <c r="A195" s="283"/>
      <c r="B195" s="429" t="s">
        <v>1041</v>
      </c>
      <c r="C195" s="289"/>
      <c r="D195" s="283"/>
      <c r="E195" s="282"/>
      <c r="F195" s="282"/>
      <c r="G195" s="282"/>
      <c r="I195" s="128"/>
      <c r="J195" s="448"/>
      <c r="K195" s="448"/>
      <c r="L195" s="448"/>
      <c r="M195" s="448"/>
      <c r="N195" s="448"/>
      <c r="O195" s="448"/>
    </row>
    <row r="196" spans="1:15" s="422" customFormat="1" ht="24.95" customHeight="1">
      <c r="A196" s="283"/>
      <c r="B196" s="158" t="s">
        <v>1042</v>
      </c>
      <c r="C196" s="289"/>
      <c r="D196" s="283"/>
      <c r="E196" s="282"/>
      <c r="F196" s="282"/>
      <c r="G196" s="282"/>
      <c r="I196" s="128">
        <v>0</v>
      </c>
      <c r="J196" s="448"/>
      <c r="K196" s="448">
        <v>200000</v>
      </c>
      <c r="L196" s="448"/>
      <c r="M196" s="448">
        <f t="shared" ref="M196" si="12">SUM(I196:L196)</f>
        <v>200000</v>
      </c>
      <c r="N196" s="448"/>
      <c r="O196" s="448">
        <f>+M196</f>
        <v>200000</v>
      </c>
    </row>
    <row r="197" spans="1:15" s="422" customFormat="1" ht="24.95" customHeight="1" thickBot="1">
      <c r="A197" s="283"/>
      <c r="B197" s="465" t="s">
        <v>1092</v>
      </c>
      <c r="C197" s="289"/>
      <c r="D197" s="283"/>
      <c r="E197" s="282"/>
      <c r="F197" s="282"/>
      <c r="G197" s="282"/>
      <c r="I197" s="129">
        <f>SUM(I187:I196)</f>
        <v>460846988.81999999</v>
      </c>
      <c r="J197" s="130"/>
      <c r="K197" s="129">
        <f>SUM(K187:K196)</f>
        <v>2306294498.3699994</v>
      </c>
      <c r="L197" s="130"/>
      <c r="M197" s="129">
        <f>SUM(M187:M196)</f>
        <v>2767141487.1899991</v>
      </c>
      <c r="N197" s="130"/>
      <c r="O197" s="129">
        <f>SUM(O187:O196)</f>
        <v>2767141487.1899991</v>
      </c>
    </row>
    <row r="198" spans="1:15" s="422" customFormat="1" ht="24.95" customHeight="1" thickTop="1">
      <c r="A198" s="283"/>
      <c r="B198" s="465" t="s">
        <v>1093</v>
      </c>
      <c r="C198" s="289"/>
      <c r="D198" s="283"/>
      <c r="E198" s="282"/>
      <c r="F198" s="282"/>
      <c r="G198" s="282"/>
      <c r="I198" s="128"/>
      <c r="J198" s="130"/>
      <c r="K198" s="128"/>
      <c r="L198" s="130"/>
      <c r="M198" s="128"/>
      <c r="N198" s="130"/>
      <c r="O198" s="128"/>
    </row>
    <row r="199" spans="1:15" s="422" customFormat="1" ht="24.95" customHeight="1">
      <c r="A199" s="283"/>
      <c r="B199" s="159" t="s">
        <v>1044</v>
      </c>
      <c r="C199" s="289"/>
      <c r="D199" s="283"/>
      <c r="E199" s="282"/>
      <c r="F199" s="282"/>
      <c r="G199" s="282"/>
      <c r="I199" s="128">
        <v>0</v>
      </c>
      <c r="J199" s="130"/>
      <c r="K199" s="128">
        <f>M20</f>
        <v>30000000</v>
      </c>
      <c r="L199" s="130"/>
      <c r="M199" s="448">
        <f>SUM(K199:L199)</f>
        <v>30000000</v>
      </c>
      <c r="N199" s="130"/>
      <c r="O199" s="128">
        <f>+M199</f>
        <v>30000000</v>
      </c>
    </row>
    <row r="200" spans="1:15" s="422" customFormat="1" ht="24.95" customHeight="1">
      <c r="A200" s="283"/>
      <c r="B200" s="159" t="s">
        <v>1047</v>
      </c>
      <c r="C200" s="289"/>
      <c r="D200" s="283"/>
      <c r="E200" s="282"/>
      <c r="F200" s="282"/>
      <c r="G200" s="282"/>
      <c r="I200" s="128">
        <v>0</v>
      </c>
      <c r="J200" s="130"/>
      <c r="K200" s="128">
        <f>M21</f>
        <v>878671408.05000019</v>
      </c>
      <c r="L200" s="130"/>
      <c r="M200" s="448">
        <f>SUM(K200:L200)</f>
        <v>878671408.05000019</v>
      </c>
      <c r="N200" s="130"/>
      <c r="O200" s="128">
        <f t="shared" ref="O200:O203" si="13">+M200</f>
        <v>878671408.05000019</v>
      </c>
    </row>
    <row r="201" spans="1:15" s="422" customFormat="1" ht="24.95" customHeight="1">
      <c r="A201" s="283"/>
      <c r="B201" s="206" t="s">
        <v>1049</v>
      </c>
      <c r="C201" s="289"/>
      <c r="D201" s="283"/>
      <c r="E201" s="282"/>
      <c r="F201" s="282"/>
      <c r="G201" s="282"/>
      <c r="I201" s="128">
        <v>0</v>
      </c>
      <c r="J201" s="130"/>
      <c r="K201" s="128">
        <f>M22</f>
        <v>256412761.80000001</v>
      </c>
      <c r="L201" s="130"/>
      <c r="M201" s="448">
        <f>SUM(K201:L201)</f>
        <v>256412761.80000001</v>
      </c>
      <c r="N201" s="130"/>
      <c r="O201" s="128">
        <f t="shared" si="13"/>
        <v>256412761.80000001</v>
      </c>
    </row>
    <row r="202" spans="1:15" s="422" customFormat="1" ht="24.95" customHeight="1">
      <c r="A202" s="283"/>
      <c r="B202" s="159" t="s">
        <v>1050</v>
      </c>
      <c r="C202" s="289"/>
      <c r="D202" s="283"/>
      <c r="E202" s="282"/>
      <c r="F202" s="282"/>
      <c r="G202" s="282"/>
      <c r="I202" s="128">
        <v>0</v>
      </c>
      <c r="J202" s="130"/>
      <c r="K202" s="128">
        <f>M23</f>
        <v>1369689100</v>
      </c>
      <c r="L202" s="130"/>
      <c r="M202" s="448">
        <f>SUM(K202:L202)</f>
        <v>1369689100</v>
      </c>
      <c r="N202" s="130"/>
      <c r="O202" s="128">
        <f t="shared" si="13"/>
        <v>1369689100</v>
      </c>
    </row>
    <row r="203" spans="1:15" s="422" customFormat="1" ht="24.95" customHeight="1">
      <c r="A203" s="283"/>
      <c r="B203" s="159" t="s">
        <v>737</v>
      </c>
      <c r="C203" s="289"/>
      <c r="D203" s="283"/>
      <c r="E203" s="282"/>
      <c r="F203" s="282"/>
      <c r="G203" s="282"/>
      <c r="I203" s="128">
        <v>0</v>
      </c>
      <c r="J203" s="130"/>
      <c r="K203" s="128">
        <f>M24</f>
        <v>64704292.18999999</v>
      </c>
      <c r="L203" s="130"/>
      <c r="M203" s="448">
        <f>SUM(K203:L203)</f>
        <v>64704292.18999999</v>
      </c>
      <c r="N203" s="130"/>
      <c r="O203" s="128">
        <f t="shared" si="13"/>
        <v>64704292.18999999</v>
      </c>
    </row>
    <row r="204" spans="1:15" s="422" customFormat="1" ht="24.95" customHeight="1" thickBot="1">
      <c r="A204" s="283"/>
      <c r="B204" s="465" t="s">
        <v>1094</v>
      </c>
      <c r="C204" s="289"/>
      <c r="D204" s="283"/>
      <c r="E204" s="282"/>
      <c r="F204" s="282"/>
      <c r="G204" s="282"/>
      <c r="I204" s="129">
        <v>0</v>
      </c>
      <c r="J204" s="130"/>
      <c r="K204" s="129">
        <f>SUM(K199:K203)</f>
        <v>2599477562.0400004</v>
      </c>
      <c r="L204" s="130"/>
      <c r="M204" s="129">
        <f>SUM(M199:M203)</f>
        <v>2599477562.0400004</v>
      </c>
      <c r="N204" s="130"/>
      <c r="O204" s="129">
        <f>SUM(O199:O203)</f>
        <v>2599477562.0400004</v>
      </c>
    </row>
    <row r="205" spans="1:15" s="422" customFormat="1" ht="14.25" customHeight="1" thickTop="1">
      <c r="A205" s="283"/>
      <c r="B205" s="465"/>
      <c r="C205" s="289"/>
      <c r="D205" s="283"/>
      <c r="E205" s="282"/>
      <c r="F205" s="282"/>
      <c r="G205" s="282"/>
      <c r="I205" s="128"/>
      <c r="J205" s="130"/>
      <c r="K205" s="128"/>
      <c r="L205" s="130"/>
      <c r="M205" s="128"/>
      <c r="N205" s="130"/>
      <c r="O205" s="128"/>
    </row>
    <row r="206" spans="1:15" s="422" customFormat="1" ht="21.75">
      <c r="A206" s="283"/>
      <c r="B206" s="289"/>
      <c r="C206" s="289"/>
      <c r="D206" s="283"/>
      <c r="E206" s="282"/>
      <c r="F206" s="282"/>
      <c r="G206" s="282"/>
      <c r="I206" s="466"/>
      <c r="J206" s="466"/>
      <c r="K206" s="131"/>
      <c r="L206" s="466"/>
      <c r="M206" s="467"/>
      <c r="N206" s="467"/>
      <c r="O206" s="468" t="s">
        <v>1086</v>
      </c>
    </row>
    <row r="207" spans="1:15" s="422" customFormat="1" ht="24.95" customHeight="1">
      <c r="A207" s="283"/>
      <c r="B207" s="289"/>
      <c r="C207" s="289"/>
      <c r="D207" s="283"/>
      <c r="E207" s="282"/>
      <c r="F207" s="282"/>
      <c r="G207" s="282"/>
      <c r="I207" s="574" t="s">
        <v>1054</v>
      </c>
      <c r="J207" s="574"/>
      <c r="K207" s="574"/>
      <c r="L207" s="574"/>
      <c r="M207" s="574"/>
      <c r="N207" s="574"/>
      <c r="O207" s="574"/>
    </row>
    <row r="208" spans="1:15" s="422" customFormat="1" ht="24.95" customHeight="1">
      <c r="A208" s="283"/>
      <c r="B208" s="289"/>
      <c r="C208" s="289"/>
      <c r="D208" s="283"/>
      <c r="E208" s="282"/>
      <c r="F208" s="282"/>
      <c r="G208" s="282"/>
      <c r="I208" s="575" t="s">
        <v>1087</v>
      </c>
      <c r="J208" s="575"/>
      <c r="K208" s="575"/>
      <c r="L208" s="575"/>
      <c r="M208" s="575"/>
      <c r="N208" s="469"/>
      <c r="O208" s="576" t="s">
        <v>652</v>
      </c>
    </row>
    <row r="209" spans="1:15" s="422" customFormat="1" ht="24.95" customHeight="1">
      <c r="A209" s="283"/>
      <c r="B209" s="289"/>
      <c r="C209" s="289"/>
      <c r="D209" s="283"/>
      <c r="E209" s="282"/>
      <c r="F209" s="282"/>
      <c r="G209" s="282"/>
      <c r="I209" s="469" t="s">
        <v>1088</v>
      </c>
      <c r="J209" s="466"/>
      <c r="K209" s="469" t="s">
        <v>1089</v>
      </c>
      <c r="L209" s="466"/>
      <c r="M209" s="579" t="s">
        <v>458</v>
      </c>
      <c r="N209" s="466"/>
      <c r="O209" s="577"/>
    </row>
    <row r="210" spans="1:15" s="422" customFormat="1" ht="24.95" customHeight="1">
      <c r="A210" s="283"/>
      <c r="B210" s="289"/>
      <c r="C210" s="289"/>
      <c r="D210" s="283"/>
      <c r="E210" s="282"/>
      <c r="F210" s="282"/>
      <c r="G210" s="282"/>
      <c r="I210" s="132" t="s">
        <v>1090</v>
      </c>
      <c r="J210" s="469"/>
      <c r="K210" s="470" t="s">
        <v>721</v>
      </c>
      <c r="L210" s="530"/>
      <c r="M210" s="580"/>
      <c r="N210" s="530"/>
      <c r="O210" s="578"/>
    </row>
    <row r="211" spans="1:15" s="422" customFormat="1" ht="24.95" customHeight="1">
      <c r="A211" s="283"/>
      <c r="B211" s="465" t="s">
        <v>1091</v>
      </c>
      <c r="C211" s="289"/>
      <c r="D211" s="283"/>
      <c r="E211" s="282"/>
      <c r="F211" s="282"/>
      <c r="G211" s="282"/>
      <c r="I211" s="459"/>
      <c r="J211" s="459"/>
      <c r="K211" s="448"/>
      <c r="L211" s="448"/>
      <c r="M211" s="448"/>
      <c r="N211" s="448"/>
      <c r="O211" s="448"/>
    </row>
    <row r="212" spans="1:15" s="422" customFormat="1" ht="24.95" customHeight="1">
      <c r="A212" s="283"/>
      <c r="B212" s="429" t="s">
        <v>1029</v>
      </c>
      <c r="C212" s="289"/>
      <c r="D212" s="283"/>
      <c r="E212" s="282"/>
      <c r="F212" s="282"/>
      <c r="G212" s="282"/>
      <c r="I212" s="128">
        <v>0</v>
      </c>
      <c r="J212" s="448"/>
      <c r="K212" s="448">
        <v>759866897.38</v>
      </c>
      <c r="L212" s="448"/>
      <c r="M212" s="448">
        <f>SUM(I212:L212)</f>
        <v>759866897.38</v>
      </c>
      <c r="N212" s="448"/>
      <c r="O212" s="448">
        <v>759866897.38</v>
      </c>
    </row>
    <row r="213" spans="1:15" s="422" customFormat="1" ht="24.95" customHeight="1">
      <c r="A213" s="283"/>
      <c r="B213" s="429" t="s">
        <v>117</v>
      </c>
      <c r="C213" s="289"/>
      <c r="D213" s="283"/>
      <c r="E213" s="282"/>
      <c r="F213" s="282"/>
      <c r="G213" s="282"/>
      <c r="I213" s="448">
        <v>509455418.38999999</v>
      </c>
      <c r="J213" s="448"/>
      <c r="K213" s="448">
        <f>549724967.08-I213</f>
        <v>40269548.690000057</v>
      </c>
      <c r="L213" s="448"/>
      <c r="M213" s="448">
        <f t="shared" ref="M213:M218" si="14">SUM(I213:L213)</f>
        <v>549724967.08000004</v>
      </c>
      <c r="N213" s="448"/>
      <c r="O213" s="448">
        <v>549724967.08000004</v>
      </c>
    </row>
    <row r="214" spans="1:15" s="422" customFormat="1" ht="24.95" customHeight="1">
      <c r="A214" s="283"/>
      <c r="B214" s="429" t="s">
        <v>1034</v>
      </c>
      <c r="C214" s="289"/>
      <c r="D214" s="283"/>
      <c r="E214" s="282"/>
      <c r="F214" s="282"/>
      <c r="G214" s="282"/>
      <c r="I214" s="128">
        <v>0</v>
      </c>
      <c r="J214" s="448"/>
      <c r="K214" s="448">
        <v>438100957.32999998</v>
      </c>
      <c r="L214" s="448"/>
      <c r="M214" s="448">
        <f t="shared" si="14"/>
        <v>438100957.32999998</v>
      </c>
      <c r="N214" s="448"/>
      <c r="O214" s="448">
        <v>438100957.32999998</v>
      </c>
    </row>
    <row r="215" spans="1:15" s="422" customFormat="1" ht="24.95" customHeight="1">
      <c r="A215" s="283"/>
      <c r="B215" s="429" t="s">
        <v>1036</v>
      </c>
      <c r="C215" s="289"/>
      <c r="D215" s="283"/>
      <c r="E215" s="282"/>
      <c r="F215" s="282"/>
      <c r="G215" s="282"/>
      <c r="I215" s="128">
        <v>0</v>
      </c>
      <c r="J215" s="448"/>
      <c r="K215" s="448">
        <v>94793271</v>
      </c>
      <c r="L215" s="448"/>
      <c r="M215" s="448">
        <f t="shared" si="14"/>
        <v>94793271</v>
      </c>
      <c r="N215" s="448"/>
      <c r="O215" s="448">
        <v>94793271</v>
      </c>
    </row>
    <row r="216" spans="1:15" s="422" customFormat="1" ht="24.95" customHeight="1">
      <c r="A216" s="283"/>
      <c r="B216" s="429" t="s">
        <v>555</v>
      </c>
      <c r="C216" s="289"/>
      <c r="D216" s="283"/>
      <c r="E216" s="282"/>
      <c r="F216" s="282"/>
      <c r="G216" s="282"/>
      <c r="I216" s="128">
        <v>0</v>
      </c>
      <c r="J216" s="448"/>
      <c r="K216" s="448">
        <v>431811378.51999998</v>
      </c>
      <c r="L216" s="448"/>
      <c r="M216" s="448">
        <f t="shared" si="14"/>
        <v>431811378.51999998</v>
      </c>
      <c r="N216" s="448"/>
      <c r="O216" s="448">
        <v>431811378.51999998</v>
      </c>
    </row>
    <row r="217" spans="1:15" s="422" customFormat="1" ht="24.95" customHeight="1">
      <c r="A217" s="283"/>
      <c r="B217" s="236" t="s">
        <v>119</v>
      </c>
      <c r="C217" s="289"/>
      <c r="D217" s="283"/>
      <c r="E217" s="282"/>
      <c r="F217" s="282"/>
      <c r="G217" s="282"/>
      <c r="I217" s="448">
        <v>108835077.75</v>
      </c>
      <c r="J217" s="448"/>
      <c r="K217" s="448">
        <v>57321206.640000001</v>
      </c>
      <c r="L217" s="448"/>
      <c r="M217" s="448">
        <f t="shared" si="14"/>
        <v>166156284.38999999</v>
      </c>
      <c r="N217" s="448"/>
      <c r="O217" s="448">
        <v>166156284.38999999</v>
      </c>
    </row>
    <row r="218" spans="1:15" s="422" customFormat="1" ht="24.95" customHeight="1">
      <c r="A218" s="283"/>
      <c r="B218" s="236" t="s">
        <v>1038</v>
      </c>
      <c r="C218" s="289"/>
      <c r="D218" s="283"/>
      <c r="E218" s="282"/>
      <c r="F218" s="282"/>
      <c r="G218" s="282"/>
      <c r="I218" s="128">
        <v>0</v>
      </c>
      <c r="J218" s="448"/>
      <c r="K218" s="448">
        <v>84807699.459999993</v>
      </c>
      <c r="L218" s="448"/>
      <c r="M218" s="448">
        <f t="shared" si="14"/>
        <v>84807699.459999993</v>
      </c>
      <c r="N218" s="448"/>
      <c r="O218" s="448">
        <v>84807699.459999993</v>
      </c>
    </row>
    <row r="219" spans="1:15" s="422" customFormat="1" ht="24.95" customHeight="1">
      <c r="A219" s="283"/>
      <c r="B219" s="465"/>
      <c r="C219" s="289"/>
      <c r="D219" s="283"/>
      <c r="E219" s="282"/>
      <c r="F219" s="282"/>
      <c r="G219" s="282"/>
      <c r="I219" s="128"/>
      <c r="J219" s="130"/>
      <c r="K219" s="128"/>
      <c r="L219" s="130"/>
      <c r="M219" s="128"/>
      <c r="N219" s="130"/>
      <c r="O219" s="128"/>
    </row>
    <row r="220" spans="1:15" s="46" customFormat="1" ht="24.95" customHeight="1">
      <c r="A220" s="164"/>
      <c r="C220" s="56" t="s">
        <v>1057</v>
      </c>
      <c r="D220" s="62"/>
      <c r="E220" s="62"/>
      <c r="F220" s="57"/>
      <c r="G220" s="61"/>
    </row>
    <row r="221" spans="1:15" s="46" customFormat="1" ht="24.95" customHeight="1">
      <c r="A221" s="164"/>
      <c r="C221" s="93" t="s">
        <v>1058</v>
      </c>
      <c r="D221" s="62"/>
      <c r="E221" s="62"/>
      <c r="F221" s="57"/>
      <c r="G221" s="61"/>
    </row>
    <row r="222" spans="1:15" s="426" customFormat="1" ht="24" customHeight="1">
      <c r="A222" s="544" t="s">
        <v>1095</v>
      </c>
      <c r="B222" s="544"/>
      <c r="C222" s="544"/>
      <c r="D222" s="544"/>
      <c r="E222" s="544"/>
      <c r="F222" s="544"/>
      <c r="G222" s="544"/>
      <c r="H222" s="544"/>
      <c r="I222" s="544"/>
      <c r="J222" s="544"/>
      <c r="K222" s="544"/>
      <c r="L222" s="544"/>
      <c r="M222" s="544"/>
      <c r="N222" s="544"/>
      <c r="O222" s="544"/>
    </row>
    <row r="223" spans="1:15" s="422" customFormat="1" ht="24" customHeight="1">
      <c r="A223" s="283"/>
      <c r="B223" s="465"/>
      <c r="C223" s="289"/>
      <c r="D223" s="283"/>
      <c r="E223" s="282"/>
      <c r="F223" s="282"/>
      <c r="G223" s="282"/>
      <c r="I223" s="98"/>
      <c r="J223" s="97"/>
      <c r="K223" s="98"/>
      <c r="L223" s="97"/>
      <c r="M223" s="98"/>
      <c r="N223" s="97"/>
      <c r="O223" s="98"/>
    </row>
    <row r="224" spans="1:15" s="69" customFormat="1" ht="24" customHeight="1">
      <c r="A224" s="69" t="s">
        <v>1007</v>
      </c>
    </row>
    <row r="225" spans="1:15" s="422" customFormat="1" ht="24" customHeight="1">
      <c r="A225" s="283"/>
      <c r="B225" s="289"/>
      <c r="C225" s="289"/>
      <c r="D225" s="283"/>
      <c r="E225" s="282"/>
      <c r="F225" s="282"/>
      <c r="G225" s="282"/>
      <c r="I225" s="164"/>
      <c r="J225" s="169"/>
      <c r="K225" s="48"/>
      <c r="L225" s="164"/>
      <c r="M225" s="161"/>
      <c r="N225" s="161"/>
      <c r="O225" s="462" t="s">
        <v>1086</v>
      </c>
    </row>
    <row r="226" spans="1:15" s="422" customFormat="1" ht="24" customHeight="1">
      <c r="A226" s="283"/>
      <c r="B226" s="289"/>
      <c r="C226" s="289"/>
      <c r="D226" s="283"/>
      <c r="E226" s="282"/>
      <c r="F226" s="282"/>
      <c r="G226" s="282"/>
      <c r="I226" s="573" t="s">
        <v>1054</v>
      </c>
      <c r="J226" s="573"/>
      <c r="K226" s="573"/>
      <c r="L226" s="573"/>
      <c r="M226" s="573"/>
      <c r="N226" s="573"/>
      <c r="O226" s="573"/>
    </row>
    <row r="227" spans="1:15" s="422" customFormat="1" ht="24" customHeight="1">
      <c r="A227" s="283"/>
      <c r="B227" s="289"/>
      <c r="C227" s="289"/>
      <c r="D227" s="283"/>
      <c r="E227" s="282"/>
      <c r="F227" s="282"/>
      <c r="G227" s="282"/>
      <c r="I227" s="567" t="s">
        <v>1087</v>
      </c>
      <c r="J227" s="567"/>
      <c r="K227" s="567"/>
      <c r="L227" s="567"/>
      <c r="M227" s="567"/>
      <c r="N227" s="463"/>
      <c r="O227" s="568" t="s">
        <v>652</v>
      </c>
    </row>
    <row r="228" spans="1:15" s="422" customFormat="1" ht="24" customHeight="1">
      <c r="A228" s="283"/>
      <c r="B228" s="289"/>
      <c r="C228" s="289"/>
      <c r="D228" s="283"/>
      <c r="E228" s="282"/>
      <c r="F228" s="282"/>
      <c r="G228" s="282"/>
      <c r="I228" s="463" t="s">
        <v>1088</v>
      </c>
      <c r="J228" s="164"/>
      <c r="K228" s="463" t="s">
        <v>1089</v>
      </c>
      <c r="L228" s="164"/>
      <c r="M228" s="571" t="s">
        <v>458</v>
      </c>
      <c r="N228" s="164"/>
      <c r="O228" s="569"/>
    </row>
    <row r="229" spans="1:15" s="422" customFormat="1" ht="24" customHeight="1">
      <c r="A229" s="283"/>
      <c r="B229" s="289"/>
      <c r="C229" s="289"/>
      <c r="D229" s="283"/>
      <c r="E229" s="282"/>
      <c r="F229" s="282"/>
      <c r="G229" s="282"/>
      <c r="I229" s="95" t="s">
        <v>1090</v>
      </c>
      <c r="J229" s="463"/>
      <c r="K229" s="464" t="s">
        <v>721</v>
      </c>
      <c r="L229" s="529"/>
      <c r="M229" s="572"/>
      <c r="N229" s="529"/>
      <c r="O229" s="570"/>
    </row>
    <row r="230" spans="1:15" s="422" customFormat="1" ht="24" customHeight="1">
      <c r="A230" s="283"/>
      <c r="B230" s="465" t="s">
        <v>1096</v>
      </c>
      <c r="C230" s="289"/>
      <c r="D230" s="283"/>
      <c r="E230" s="282"/>
      <c r="F230" s="282"/>
      <c r="G230" s="282"/>
      <c r="I230" s="441"/>
      <c r="J230" s="441"/>
      <c r="K230" s="434"/>
      <c r="L230" s="434"/>
      <c r="M230" s="434"/>
      <c r="N230" s="434"/>
      <c r="O230" s="434"/>
    </row>
    <row r="231" spans="1:15" s="422" customFormat="1" ht="24" customHeight="1">
      <c r="A231" s="283"/>
      <c r="B231" s="429" t="s">
        <v>1039</v>
      </c>
      <c r="C231" s="289"/>
      <c r="D231" s="283"/>
      <c r="E231" s="282"/>
      <c r="F231" s="282"/>
      <c r="G231" s="282"/>
      <c r="I231" s="128">
        <v>0</v>
      </c>
      <c r="J231" s="448"/>
      <c r="K231" s="448">
        <v>159777125</v>
      </c>
      <c r="L231" s="448"/>
      <c r="M231" s="448">
        <f t="shared" ref="M231" si="15">SUM(I231:L231)</f>
        <v>159777125</v>
      </c>
      <c r="N231" s="448"/>
      <c r="O231" s="448">
        <v>159777125</v>
      </c>
    </row>
    <row r="232" spans="1:15" s="422" customFormat="1" ht="24" customHeight="1">
      <c r="A232" s="283"/>
      <c r="B232" s="429" t="s">
        <v>1041</v>
      </c>
      <c r="C232" s="289"/>
      <c r="D232" s="283"/>
      <c r="E232" s="282"/>
      <c r="F232" s="282"/>
      <c r="G232" s="282"/>
      <c r="I232" s="128"/>
      <c r="J232" s="448"/>
      <c r="K232" s="448"/>
      <c r="L232" s="448"/>
      <c r="M232" s="448"/>
      <c r="N232" s="448"/>
      <c r="O232" s="448"/>
    </row>
    <row r="233" spans="1:15" s="422" customFormat="1" ht="24" customHeight="1">
      <c r="A233" s="283"/>
      <c r="B233" s="158" t="s">
        <v>1042</v>
      </c>
      <c r="C233" s="289"/>
      <c r="D233" s="283"/>
      <c r="E233" s="282"/>
      <c r="F233" s="282"/>
      <c r="G233" s="282"/>
      <c r="I233" s="128">
        <v>0</v>
      </c>
      <c r="J233" s="448"/>
      <c r="K233" s="448">
        <v>200000</v>
      </c>
      <c r="L233" s="448"/>
      <c r="M233" s="448">
        <f t="shared" ref="M233" si="16">SUM(I233:L233)</f>
        <v>200000</v>
      </c>
      <c r="N233" s="448"/>
      <c r="O233" s="448">
        <f>+M233</f>
        <v>200000</v>
      </c>
    </row>
    <row r="234" spans="1:15" s="422" customFormat="1" ht="24" customHeight="1" thickBot="1">
      <c r="A234" s="283"/>
      <c r="B234" s="465" t="s">
        <v>1092</v>
      </c>
      <c r="C234" s="289"/>
      <c r="D234" s="283"/>
      <c r="E234" s="282"/>
      <c r="F234" s="282"/>
      <c r="G234" s="282"/>
      <c r="I234" s="129">
        <f>SUM(I212:I233)</f>
        <v>618290496.13999999</v>
      </c>
      <c r="J234" s="130"/>
      <c r="K234" s="129">
        <f>SUM(K212:K233)</f>
        <v>2066948084.0200002</v>
      </c>
      <c r="L234" s="130"/>
      <c r="M234" s="129">
        <f>SUM(M212:M233)</f>
        <v>2685238580.1599998</v>
      </c>
      <c r="N234" s="130"/>
      <c r="O234" s="129">
        <f>SUM(O212:O233)</f>
        <v>2685238580.1599998</v>
      </c>
    </row>
    <row r="235" spans="1:15" s="422" customFormat="1" ht="24" customHeight="1" thickTop="1">
      <c r="A235" s="283"/>
      <c r="B235" s="465" t="s">
        <v>1093</v>
      </c>
      <c r="C235" s="289"/>
      <c r="D235" s="283"/>
      <c r="E235" s="282"/>
      <c r="F235" s="282"/>
      <c r="G235" s="282"/>
      <c r="I235" s="128"/>
      <c r="J235" s="130"/>
      <c r="K235" s="128"/>
      <c r="L235" s="130"/>
      <c r="M235" s="128"/>
      <c r="N235" s="130"/>
      <c r="O235" s="128"/>
    </row>
    <row r="236" spans="1:15" s="422" customFormat="1" ht="24" customHeight="1">
      <c r="A236" s="283"/>
      <c r="B236" s="159" t="s">
        <v>1044</v>
      </c>
      <c r="C236" s="289"/>
      <c r="D236" s="283"/>
      <c r="E236" s="282"/>
      <c r="F236" s="282"/>
      <c r="G236" s="282"/>
      <c r="I236" s="128">
        <v>0</v>
      </c>
      <c r="J236" s="130"/>
      <c r="K236" s="128">
        <v>768407500</v>
      </c>
      <c r="L236" s="130"/>
      <c r="M236" s="448">
        <f>SUM(K236:L236)</f>
        <v>768407500</v>
      </c>
      <c r="N236" s="130"/>
      <c r="O236" s="128">
        <v>768407500</v>
      </c>
    </row>
    <row r="237" spans="1:15" s="422" customFormat="1" ht="24" customHeight="1">
      <c r="A237" s="283"/>
      <c r="B237" s="159" t="s">
        <v>1047</v>
      </c>
      <c r="C237" s="289"/>
      <c r="D237" s="283"/>
      <c r="E237" s="282"/>
      <c r="F237" s="282"/>
      <c r="G237" s="282"/>
      <c r="I237" s="128">
        <v>0</v>
      </c>
      <c r="J237" s="130"/>
      <c r="K237" s="128">
        <v>707206741.13999999</v>
      </c>
      <c r="L237" s="130"/>
      <c r="M237" s="448">
        <f>SUM(K237:L237)</f>
        <v>707206741.13999999</v>
      </c>
      <c r="N237" s="130"/>
      <c r="O237" s="128">
        <v>707206741.13999999</v>
      </c>
    </row>
    <row r="238" spans="1:15" s="422" customFormat="1" ht="24" customHeight="1">
      <c r="A238" s="283"/>
      <c r="B238" s="206" t="s">
        <v>1049</v>
      </c>
      <c r="C238" s="289"/>
      <c r="D238" s="283"/>
      <c r="E238" s="282"/>
      <c r="F238" s="282"/>
      <c r="G238" s="282"/>
      <c r="I238" s="128">
        <v>0</v>
      </c>
      <c r="J238" s="130"/>
      <c r="K238" s="128">
        <v>266602882.12</v>
      </c>
      <c r="L238" s="130"/>
      <c r="M238" s="448">
        <f>SUM(K238:L238)</f>
        <v>266602882.12</v>
      </c>
      <c r="N238" s="130"/>
      <c r="O238" s="128">
        <v>266602882.12</v>
      </c>
    </row>
    <row r="239" spans="1:15" s="422" customFormat="1" ht="24" customHeight="1">
      <c r="A239" s="283"/>
      <c r="B239" s="159" t="s">
        <v>1050</v>
      </c>
      <c r="C239" s="289"/>
      <c r="D239" s="283"/>
      <c r="E239" s="282"/>
      <c r="F239" s="282"/>
      <c r="G239" s="282"/>
      <c r="I239" s="128">
        <v>0</v>
      </c>
      <c r="J239" s="130"/>
      <c r="K239" s="128">
        <v>814297900</v>
      </c>
      <c r="L239" s="130"/>
      <c r="M239" s="448">
        <f>SUM(K239:L239)</f>
        <v>814297900</v>
      </c>
      <c r="N239" s="130"/>
      <c r="O239" s="128">
        <v>814297900</v>
      </c>
    </row>
    <row r="240" spans="1:15" s="422" customFormat="1" ht="24" customHeight="1">
      <c r="A240" s="283"/>
      <c r="B240" s="159" t="s">
        <v>737</v>
      </c>
      <c r="C240" s="289"/>
      <c r="D240" s="283"/>
      <c r="E240" s="282"/>
      <c r="F240" s="282"/>
      <c r="G240" s="282"/>
      <c r="I240" s="128">
        <v>0</v>
      </c>
      <c r="J240" s="130"/>
      <c r="K240" s="128">
        <f>50687885.35+16744106.94</f>
        <v>67431992.290000007</v>
      </c>
      <c r="L240" s="130"/>
      <c r="M240" s="448">
        <f>SUM(K240:L240)</f>
        <v>67431992.290000007</v>
      </c>
      <c r="N240" s="130"/>
      <c r="O240" s="128">
        <v>67431992.290000007</v>
      </c>
    </row>
    <row r="241" spans="1:15" s="422" customFormat="1" ht="24" customHeight="1" thickBot="1">
      <c r="A241" s="283"/>
      <c r="B241" s="465" t="s">
        <v>1094</v>
      </c>
      <c r="C241" s="289"/>
      <c r="D241" s="283"/>
      <c r="E241" s="282"/>
      <c r="F241" s="282"/>
      <c r="G241" s="282"/>
      <c r="I241" s="129">
        <f>SUM(I236:I240)</f>
        <v>0</v>
      </c>
      <c r="J241" s="130"/>
      <c r="K241" s="129">
        <f>SUM(K236:K240)</f>
        <v>2623947015.5499997</v>
      </c>
      <c r="L241" s="130"/>
      <c r="M241" s="129">
        <f>SUM(M236:M240)</f>
        <v>2623947015.5499997</v>
      </c>
      <c r="N241" s="130"/>
      <c r="O241" s="129">
        <f>SUM(O236:O240)</f>
        <v>2623947015.5499997</v>
      </c>
    </row>
    <row r="242" spans="1:15" s="422" customFormat="1" ht="24" customHeight="1" thickTop="1">
      <c r="A242" s="283"/>
      <c r="B242" s="289"/>
      <c r="C242" s="289"/>
      <c r="D242" s="283"/>
      <c r="E242" s="282"/>
      <c r="F242" s="282"/>
      <c r="G242" s="282"/>
      <c r="I242" s="448"/>
      <c r="J242" s="448"/>
      <c r="K242" s="131"/>
      <c r="L242" s="466"/>
      <c r="M242" s="467"/>
      <c r="N242" s="467"/>
      <c r="O242" s="468" t="s">
        <v>1086</v>
      </c>
    </row>
    <row r="243" spans="1:15" s="422" customFormat="1" ht="24" customHeight="1">
      <c r="A243" s="283"/>
      <c r="B243" s="289"/>
      <c r="C243" s="289"/>
      <c r="D243" s="283"/>
      <c r="E243" s="282"/>
      <c r="F243" s="282"/>
      <c r="G243" s="282"/>
      <c r="I243" s="574" t="s">
        <v>1060</v>
      </c>
      <c r="J243" s="574"/>
      <c r="K243" s="574"/>
      <c r="L243" s="574"/>
      <c r="M243" s="574"/>
      <c r="N243" s="574"/>
      <c r="O243" s="574"/>
    </row>
    <row r="244" spans="1:15" s="422" customFormat="1" ht="24" customHeight="1">
      <c r="A244" s="283"/>
      <c r="B244" s="289"/>
      <c r="C244" s="289"/>
      <c r="D244" s="283"/>
      <c r="E244" s="282"/>
      <c r="F244" s="282"/>
      <c r="G244" s="282"/>
      <c r="I244" s="575" t="s">
        <v>1087</v>
      </c>
      <c r="J244" s="575"/>
      <c r="K244" s="575"/>
      <c r="L244" s="575"/>
      <c r="M244" s="575"/>
      <c r="N244" s="469"/>
      <c r="O244" s="576" t="s">
        <v>652</v>
      </c>
    </row>
    <row r="245" spans="1:15" s="422" customFormat="1" ht="24" customHeight="1">
      <c r="A245" s="283"/>
      <c r="B245" s="289"/>
      <c r="C245" s="289"/>
      <c r="D245" s="283"/>
      <c r="E245" s="282"/>
      <c r="F245" s="282"/>
      <c r="G245" s="282"/>
      <c r="I245" s="469" t="s">
        <v>1088</v>
      </c>
      <c r="J245" s="466"/>
      <c r="K245" s="469" t="s">
        <v>1089</v>
      </c>
      <c r="L245" s="466"/>
      <c r="M245" s="579" t="s">
        <v>458</v>
      </c>
      <c r="N245" s="466"/>
      <c r="O245" s="577"/>
    </row>
    <row r="246" spans="1:15" s="422" customFormat="1" ht="24" customHeight="1">
      <c r="A246" s="283"/>
      <c r="B246" s="289"/>
      <c r="C246" s="289"/>
      <c r="D246" s="283"/>
      <c r="E246" s="282"/>
      <c r="F246" s="282"/>
      <c r="G246" s="282"/>
      <c r="I246" s="132" t="s">
        <v>1090</v>
      </c>
      <c r="J246" s="469"/>
      <c r="K246" s="470" t="s">
        <v>721</v>
      </c>
      <c r="L246" s="530"/>
      <c r="M246" s="580"/>
      <c r="N246" s="530"/>
      <c r="O246" s="578"/>
    </row>
    <row r="247" spans="1:15" s="422" customFormat="1" ht="24" customHeight="1">
      <c r="A247" s="283"/>
      <c r="B247" s="465" t="s">
        <v>1091</v>
      </c>
      <c r="C247" s="289"/>
      <c r="D247" s="283"/>
      <c r="E247" s="282"/>
      <c r="F247" s="282"/>
      <c r="G247" s="282"/>
      <c r="I247" s="459"/>
      <c r="J247" s="459"/>
      <c r="K247" s="448"/>
      <c r="L247" s="448"/>
      <c r="M247" s="448"/>
      <c r="N247" s="448"/>
      <c r="O247" s="448"/>
    </row>
    <row r="248" spans="1:15" s="422" customFormat="1" ht="24" customHeight="1">
      <c r="A248" s="283"/>
      <c r="B248" s="429" t="s">
        <v>1029</v>
      </c>
      <c r="C248" s="289"/>
      <c r="D248" s="283"/>
      <c r="E248" s="282"/>
      <c r="F248" s="282"/>
      <c r="G248" s="282"/>
      <c r="I248" s="128">
        <v>0</v>
      </c>
      <c r="J248" s="448"/>
      <c r="K248" s="448">
        <f>M59</f>
        <v>393257978.43999988</v>
      </c>
      <c r="L248" s="448"/>
      <c r="M248" s="448">
        <f>SUM(I248:L248)</f>
        <v>393257978.43999988</v>
      </c>
      <c r="N248" s="448"/>
      <c r="O248" s="448">
        <f>+M248</f>
        <v>393257978.43999988</v>
      </c>
    </row>
    <row r="249" spans="1:15" s="422" customFormat="1" ht="24" customHeight="1">
      <c r="A249" s="283"/>
      <c r="B249" s="429" t="s">
        <v>117</v>
      </c>
      <c r="C249" s="289"/>
      <c r="D249" s="283"/>
      <c r="E249" s="282"/>
      <c r="F249" s="282"/>
      <c r="G249" s="282"/>
      <c r="I249" s="448">
        <f>'[4]P15-21'!J213</f>
        <v>255608761.22999999</v>
      </c>
      <c r="J249" s="448"/>
      <c r="K249" s="448">
        <f>'[4]P15-21'!J210</f>
        <v>41594890.770000003</v>
      </c>
      <c r="L249" s="448"/>
      <c r="M249" s="448">
        <f>SUM(I249:L249)</f>
        <v>297203652</v>
      </c>
      <c r="N249" s="448"/>
      <c r="O249" s="448">
        <f t="shared" ref="O249:O255" si="17">+M249</f>
        <v>297203652</v>
      </c>
    </row>
    <row r="250" spans="1:15" s="422" customFormat="1" ht="24" customHeight="1">
      <c r="A250" s="283"/>
      <c r="B250" s="429" t="s">
        <v>1034</v>
      </c>
      <c r="C250" s="289"/>
      <c r="D250" s="283"/>
      <c r="E250" s="282"/>
      <c r="F250" s="282"/>
      <c r="G250" s="282"/>
      <c r="I250" s="128">
        <v>0</v>
      </c>
      <c r="J250" s="448"/>
      <c r="K250" s="448">
        <f>M61</f>
        <v>659872756.86999989</v>
      </c>
      <c r="L250" s="448"/>
      <c r="M250" s="448">
        <f>SUM(I250:L250)</f>
        <v>659872756.86999989</v>
      </c>
      <c r="N250" s="448"/>
      <c r="O250" s="448">
        <f t="shared" si="17"/>
        <v>659872756.86999989</v>
      </c>
    </row>
    <row r="251" spans="1:15" s="422" customFormat="1" ht="24" customHeight="1">
      <c r="A251" s="283"/>
      <c r="B251" s="429" t="s">
        <v>1036</v>
      </c>
      <c r="C251" s="289"/>
      <c r="D251" s="283"/>
      <c r="E251" s="282"/>
      <c r="F251" s="282"/>
      <c r="G251" s="282"/>
      <c r="I251" s="128">
        <v>0</v>
      </c>
      <c r="J251" s="448"/>
      <c r="K251" s="448">
        <f>M63</f>
        <v>1418681287.6399999</v>
      </c>
      <c r="L251" s="448"/>
      <c r="M251" s="448">
        <f t="shared" ref="M251:M255" si="18">SUM(I251:L251)</f>
        <v>1418681287.6399999</v>
      </c>
      <c r="N251" s="448"/>
      <c r="O251" s="448">
        <f t="shared" si="17"/>
        <v>1418681287.6399999</v>
      </c>
    </row>
    <row r="252" spans="1:15" s="422" customFormat="1" ht="24" customHeight="1">
      <c r="A252" s="283"/>
      <c r="B252" s="429" t="s">
        <v>555</v>
      </c>
      <c r="C252" s="289"/>
      <c r="D252" s="283"/>
      <c r="E252" s="282"/>
      <c r="F252" s="282"/>
      <c r="G252" s="282"/>
      <c r="I252" s="128">
        <v>0</v>
      </c>
      <c r="J252" s="448"/>
      <c r="K252" s="448">
        <f>M62</f>
        <v>498373501.35000002</v>
      </c>
      <c r="L252" s="448"/>
      <c r="M252" s="448">
        <f t="shared" si="18"/>
        <v>498373501.35000002</v>
      </c>
      <c r="N252" s="448"/>
      <c r="O252" s="448">
        <f t="shared" si="17"/>
        <v>498373501.35000002</v>
      </c>
    </row>
    <row r="253" spans="1:15" s="422" customFormat="1" ht="24" customHeight="1">
      <c r="A253" s="283"/>
      <c r="B253" s="236" t="s">
        <v>119</v>
      </c>
      <c r="C253" s="289"/>
      <c r="D253" s="283"/>
      <c r="E253" s="282"/>
      <c r="F253" s="282"/>
      <c r="G253" s="282"/>
      <c r="I253" s="128">
        <f>'[4]P25-26'!I57</f>
        <v>108835077.75</v>
      </c>
      <c r="J253" s="448"/>
      <c r="K253" s="458">
        <v>0</v>
      </c>
      <c r="L253" s="448"/>
      <c r="M253" s="448">
        <f>SUM(I253:L253)</f>
        <v>108835077.75</v>
      </c>
      <c r="N253" s="448"/>
      <c r="O253" s="448">
        <f t="shared" si="17"/>
        <v>108835077.75</v>
      </c>
    </row>
    <row r="254" spans="1:15" s="422" customFormat="1" ht="24" customHeight="1">
      <c r="A254" s="283"/>
      <c r="B254" s="236" t="s">
        <v>1038</v>
      </c>
      <c r="C254" s="289"/>
      <c r="D254" s="283"/>
      <c r="E254" s="282"/>
      <c r="F254" s="282"/>
      <c r="G254" s="282"/>
      <c r="I254" s="128">
        <v>0</v>
      </c>
      <c r="J254" s="448"/>
      <c r="K254" s="448">
        <f>M65</f>
        <v>95857699.700000003</v>
      </c>
      <c r="L254" s="448"/>
      <c r="M254" s="448">
        <f t="shared" si="18"/>
        <v>95857699.700000003</v>
      </c>
      <c r="N254" s="448"/>
      <c r="O254" s="448">
        <f t="shared" si="17"/>
        <v>95857699.700000003</v>
      </c>
    </row>
    <row r="255" spans="1:15" s="422" customFormat="1" ht="24" customHeight="1">
      <c r="A255" s="283"/>
      <c r="B255" s="429" t="s">
        <v>1039</v>
      </c>
      <c r="C255" s="289"/>
      <c r="D255" s="283"/>
      <c r="E255" s="282"/>
      <c r="F255" s="282"/>
      <c r="G255" s="282"/>
      <c r="I255" s="128">
        <v>0</v>
      </c>
      <c r="J255" s="448"/>
      <c r="K255" s="448">
        <f>M66</f>
        <v>190155560.30000001</v>
      </c>
      <c r="L255" s="448"/>
      <c r="M255" s="448">
        <f t="shared" si="18"/>
        <v>190155560.30000001</v>
      </c>
      <c r="N255" s="448"/>
      <c r="O255" s="448">
        <f t="shared" si="17"/>
        <v>190155560.30000001</v>
      </c>
    </row>
    <row r="256" spans="1:15" s="422" customFormat="1" ht="24" customHeight="1" thickBot="1">
      <c r="A256" s="283"/>
      <c r="B256" s="465" t="s">
        <v>1092</v>
      </c>
      <c r="C256" s="289"/>
      <c r="D256" s="283"/>
      <c r="E256" s="282"/>
      <c r="F256" s="282"/>
      <c r="G256" s="282"/>
      <c r="I256" s="129">
        <f>SUM(I248:I255)</f>
        <v>364443838.98000002</v>
      </c>
      <c r="J256" s="130"/>
      <c r="K256" s="129">
        <f>SUM(K248:K255)</f>
        <v>3297793675.0699992</v>
      </c>
      <c r="L256" s="130"/>
      <c r="M256" s="129">
        <f>SUM(M248:M255)</f>
        <v>3662237514.0499997</v>
      </c>
      <c r="N256" s="130"/>
      <c r="O256" s="129">
        <f>SUM(O248:O255)</f>
        <v>3662237514.0499997</v>
      </c>
    </row>
    <row r="257" spans="1:15" s="422" customFormat="1" ht="24" customHeight="1" thickTop="1">
      <c r="A257" s="283"/>
      <c r="B257" s="465" t="s">
        <v>1043</v>
      </c>
      <c r="C257" s="289"/>
      <c r="D257" s="283"/>
      <c r="E257" s="282"/>
      <c r="F257" s="282"/>
      <c r="G257" s="282"/>
      <c r="I257" s="128"/>
      <c r="J257" s="130"/>
      <c r="K257" s="128"/>
      <c r="L257" s="130"/>
      <c r="M257" s="128"/>
      <c r="N257" s="130"/>
      <c r="O257" s="128"/>
    </row>
    <row r="258" spans="1:15" s="422" customFormat="1" ht="24" customHeight="1">
      <c r="A258" s="283"/>
      <c r="B258" s="159" t="s">
        <v>1044</v>
      </c>
      <c r="C258" s="289"/>
      <c r="D258" s="283"/>
      <c r="E258" s="282"/>
      <c r="F258" s="282"/>
      <c r="G258" s="282"/>
      <c r="I258" s="128">
        <v>0</v>
      </c>
      <c r="J258" s="130"/>
      <c r="K258" s="128">
        <f>M68</f>
        <v>20000000</v>
      </c>
      <c r="L258" s="130"/>
      <c r="M258" s="448">
        <f>SUM(K258:L258)</f>
        <v>20000000</v>
      </c>
      <c r="N258" s="130"/>
      <c r="O258" s="448">
        <f t="shared" ref="O258:O262" si="19">SUM(M258:N258)</f>
        <v>20000000</v>
      </c>
    </row>
    <row r="259" spans="1:15" s="422" customFormat="1" ht="24" customHeight="1">
      <c r="A259" s="283"/>
      <c r="B259" s="159" t="s">
        <v>1047</v>
      </c>
      <c r="C259" s="289"/>
      <c r="D259" s="283"/>
      <c r="E259" s="282"/>
      <c r="F259" s="282"/>
      <c r="G259" s="282"/>
      <c r="I259" s="128">
        <v>0</v>
      </c>
      <c r="J259" s="130"/>
      <c r="K259" s="128">
        <f>M69</f>
        <v>844921346.6500001</v>
      </c>
      <c r="L259" s="130"/>
      <c r="M259" s="448">
        <f>SUM(K259:L259)</f>
        <v>844921346.6500001</v>
      </c>
      <c r="N259" s="130"/>
      <c r="O259" s="448">
        <f t="shared" si="19"/>
        <v>844921346.6500001</v>
      </c>
    </row>
    <row r="260" spans="1:15" s="422" customFormat="1" ht="24" customHeight="1">
      <c r="A260" s="283"/>
      <c r="B260" s="206" t="s">
        <v>1049</v>
      </c>
      <c r="C260" s="289"/>
      <c r="D260" s="283"/>
      <c r="E260" s="282"/>
      <c r="F260" s="282"/>
      <c r="G260" s="282"/>
      <c r="I260" s="128">
        <v>0</v>
      </c>
      <c r="J260" s="130"/>
      <c r="K260" s="128">
        <f>M70</f>
        <v>250743422.30000001</v>
      </c>
      <c r="L260" s="130"/>
      <c r="M260" s="448">
        <f>SUM(K260:L260)</f>
        <v>250743422.30000001</v>
      </c>
      <c r="N260" s="130"/>
      <c r="O260" s="448">
        <f t="shared" si="19"/>
        <v>250743422.30000001</v>
      </c>
    </row>
    <row r="261" spans="1:15" s="422" customFormat="1" ht="24" customHeight="1">
      <c r="A261" s="283"/>
      <c r="B261" s="159" t="s">
        <v>1050</v>
      </c>
      <c r="C261" s="289"/>
      <c r="D261" s="283"/>
      <c r="E261" s="282"/>
      <c r="F261" s="282"/>
      <c r="G261" s="282"/>
      <c r="I261" s="128">
        <v>0</v>
      </c>
      <c r="J261" s="130"/>
      <c r="K261" s="128">
        <f>M71</f>
        <v>351150000</v>
      </c>
      <c r="L261" s="130"/>
      <c r="M261" s="448">
        <f>SUM(K261:L261)</f>
        <v>351150000</v>
      </c>
      <c r="N261" s="130"/>
      <c r="O261" s="448">
        <f t="shared" si="19"/>
        <v>351150000</v>
      </c>
    </row>
    <row r="262" spans="1:15" s="422" customFormat="1" ht="24" customHeight="1">
      <c r="A262" s="283"/>
      <c r="B262" s="159" t="s">
        <v>737</v>
      </c>
      <c r="C262" s="289"/>
      <c r="D262" s="283"/>
      <c r="E262" s="282"/>
      <c r="F262" s="282"/>
      <c r="G262" s="282"/>
      <c r="I262" s="128">
        <v>0</v>
      </c>
      <c r="J262" s="130"/>
      <c r="K262" s="128">
        <f>M72</f>
        <v>47803425.63000001</v>
      </c>
      <c r="L262" s="130"/>
      <c r="M262" s="448">
        <f>SUM(K262:L262)</f>
        <v>47803425.63000001</v>
      </c>
      <c r="N262" s="130"/>
      <c r="O262" s="448">
        <f t="shared" si="19"/>
        <v>47803425.63000001</v>
      </c>
    </row>
    <row r="263" spans="1:15" s="422" customFormat="1" ht="24" customHeight="1" thickBot="1">
      <c r="A263" s="283"/>
      <c r="B263" s="465" t="s">
        <v>1094</v>
      </c>
      <c r="C263" s="289"/>
      <c r="D263" s="283"/>
      <c r="E263" s="282"/>
      <c r="F263" s="282"/>
      <c r="G263" s="282"/>
      <c r="I263" s="129">
        <v>0</v>
      </c>
      <c r="J263" s="130"/>
      <c r="K263" s="129">
        <f>SUM(K258:K262)</f>
        <v>1514618194.5800002</v>
      </c>
      <c r="L263" s="130"/>
      <c r="M263" s="129">
        <f>SUM(M258:M262)</f>
        <v>1514618194.5800002</v>
      </c>
      <c r="N263" s="130"/>
      <c r="O263" s="129">
        <f>SUM(O258:O262)</f>
        <v>1514618194.5800002</v>
      </c>
    </row>
    <row r="264" spans="1:15" s="422" customFormat="1" ht="24" customHeight="1" thickTop="1">
      <c r="A264" s="283"/>
      <c r="B264" s="465"/>
      <c r="C264" s="289"/>
      <c r="D264" s="283"/>
      <c r="E264" s="282"/>
      <c r="F264" s="282"/>
      <c r="G264" s="282"/>
      <c r="I264" s="128"/>
      <c r="J264" s="130"/>
      <c r="K264" s="128"/>
      <c r="L264" s="130"/>
      <c r="M264" s="128"/>
      <c r="N264" s="130"/>
      <c r="O264" s="128"/>
    </row>
    <row r="265" spans="1:15" s="46" customFormat="1" ht="24" customHeight="1">
      <c r="A265" s="164"/>
      <c r="C265" s="56" t="s">
        <v>1057</v>
      </c>
      <c r="D265" s="62"/>
      <c r="E265" s="62"/>
      <c r="F265" s="57"/>
      <c r="G265" s="61"/>
    </row>
    <row r="266" spans="1:15" s="46" customFormat="1" ht="24" customHeight="1">
      <c r="A266" s="164"/>
      <c r="C266" s="93" t="s">
        <v>1058</v>
      </c>
      <c r="D266" s="62"/>
      <c r="E266" s="62"/>
      <c r="F266" s="57"/>
      <c r="G266" s="61"/>
    </row>
    <row r="267" spans="1:15" s="426" customFormat="1" ht="24.95" customHeight="1">
      <c r="A267" s="544" t="s">
        <v>1097</v>
      </c>
      <c r="B267" s="544"/>
      <c r="C267" s="544"/>
      <c r="D267" s="544"/>
      <c r="E267" s="544"/>
      <c r="F267" s="544"/>
      <c r="G267" s="544"/>
      <c r="H267" s="544"/>
      <c r="I267" s="544"/>
      <c r="J267" s="544"/>
      <c r="K267" s="544"/>
      <c r="L267" s="544"/>
      <c r="M267" s="544"/>
      <c r="N267" s="544"/>
      <c r="O267" s="544"/>
    </row>
    <row r="268" spans="1:15" s="422" customFormat="1" ht="24.95" customHeight="1">
      <c r="A268" s="283"/>
      <c r="B268" s="465"/>
      <c r="C268" s="289"/>
      <c r="D268" s="283"/>
      <c r="E268" s="282"/>
      <c r="F268" s="282"/>
      <c r="G268" s="282"/>
      <c r="I268" s="98"/>
      <c r="J268" s="97"/>
      <c r="K268" s="98"/>
      <c r="L268" s="97"/>
      <c r="M268" s="98"/>
      <c r="N268" s="97"/>
      <c r="O268" s="98"/>
    </row>
    <row r="269" spans="1:15" s="69" customFormat="1" ht="24.95" customHeight="1">
      <c r="A269" s="69" t="s">
        <v>1007</v>
      </c>
    </row>
    <row r="270" spans="1:15" s="422" customFormat="1" ht="24.95" customHeight="1">
      <c r="A270" s="283"/>
      <c r="B270" s="289"/>
      <c r="C270" s="289"/>
      <c r="D270" s="283"/>
      <c r="E270" s="282"/>
      <c r="F270" s="282"/>
      <c r="G270" s="282"/>
      <c r="I270" s="434"/>
      <c r="J270" s="434"/>
      <c r="K270" s="48"/>
      <c r="L270" s="164"/>
      <c r="M270" s="161"/>
      <c r="N270" s="161"/>
      <c r="O270" s="462" t="s">
        <v>1086</v>
      </c>
    </row>
    <row r="271" spans="1:15" s="422" customFormat="1" ht="24.95" customHeight="1">
      <c r="A271" s="283"/>
      <c r="B271" s="289"/>
      <c r="C271" s="289"/>
      <c r="D271" s="283"/>
      <c r="E271" s="282"/>
      <c r="F271" s="282"/>
      <c r="G271" s="282"/>
      <c r="I271" s="573" t="s">
        <v>1062</v>
      </c>
      <c r="J271" s="573"/>
      <c r="K271" s="573"/>
      <c r="L271" s="573"/>
      <c r="M271" s="573"/>
      <c r="N271" s="573"/>
      <c r="O271" s="573"/>
    </row>
    <row r="272" spans="1:15" s="422" customFormat="1" ht="24.95" customHeight="1">
      <c r="A272" s="283"/>
      <c r="B272" s="289"/>
      <c r="C272" s="289"/>
      <c r="D272" s="283"/>
      <c r="E272" s="282"/>
      <c r="F272" s="282"/>
      <c r="G272" s="282"/>
      <c r="I272" s="567" t="s">
        <v>1087</v>
      </c>
      <c r="J272" s="567"/>
      <c r="K272" s="567"/>
      <c r="L272" s="567"/>
      <c r="M272" s="567"/>
      <c r="N272" s="463"/>
      <c r="O272" s="568" t="s">
        <v>652</v>
      </c>
    </row>
    <row r="273" spans="1:15" s="422" customFormat="1" ht="24.95" customHeight="1">
      <c r="A273" s="283"/>
      <c r="B273" s="289"/>
      <c r="C273" s="289"/>
      <c r="D273" s="283"/>
      <c r="E273" s="282"/>
      <c r="F273" s="282"/>
      <c r="G273" s="282"/>
      <c r="I273" s="463" t="s">
        <v>1088</v>
      </c>
      <c r="J273" s="164"/>
      <c r="K273" s="463" t="s">
        <v>1089</v>
      </c>
      <c r="L273" s="164"/>
      <c r="M273" s="571" t="s">
        <v>458</v>
      </c>
      <c r="N273" s="164"/>
      <c r="O273" s="569"/>
    </row>
    <row r="274" spans="1:15" s="422" customFormat="1" ht="24.95" customHeight="1">
      <c r="A274" s="283"/>
      <c r="B274" s="289"/>
      <c r="C274" s="289"/>
      <c r="D274" s="283"/>
      <c r="E274" s="282"/>
      <c r="F274" s="282"/>
      <c r="G274" s="282"/>
      <c r="I274" s="95" t="s">
        <v>1090</v>
      </c>
      <c r="J274" s="463"/>
      <c r="K274" s="464" t="s">
        <v>721</v>
      </c>
      <c r="L274" s="529"/>
      <c r="M274" s="572"/>
      <c r="N274" s="529"/>
      <c r="O274" s="570"/>
    </row>
    <row r="275" spans="1:15" s="422" customFormat="1" ht="24.95" customHeight="1">
      <c r="A275" s="283"/>
      <c r="B275" s="465" t="s">
        <v>1091</v>
      </c>
      <c r="C275" s="289"/>
      <c r="D275" s="283"/>
      <c r="E275" s="282"/>
      <c r="F275" s="282"/>
      <c r="G275" s="282"/>
      <c r="I275" s="441"/>
      <c r="J275" s="441"/>
      <c r="K275" s="434"/>
      <c r="L275" s="434"/>
      <c r="M275" s="434"/>
      <c r="N275" s="434"/>
      <c r="O275" s="434"/>
    </row>
    <row r="276" spans="1:15" s="422" customFormat="1" ht="24.95" customHeight="1">
      <c r="A276" s="283"/>
      <c r="B276" s="429" t="s">
        <v>1029</v>
      </c>
      <c r="C276" s="289"/>
      <c r="D276" s="283"/>
      <c r="E276" s="282"/>
      <c r="F276" s="282"/>
      <c r="G276" s="282"/>
      <c r="I276" s="128">
        <v>0</v>
      </c>
      <c r="J276" s="448"/>
      <c r="K276" s="448">
        <v>556046074.72000003</v>
      </c>
      <c r="L276" s="448"/>
      <c r="M276" s="448">
        <f>SUM(I276:L276)</f>
        <v>556046074.72000003</v>
      </c>
      <c r="N276" s="448"/>
      <c r="O276" s="448">
        <v>556046074.72000003</v>
      </c>
    </row>
    <row r="277" spans="1:15" s="422" customFormat="1" ht="24.95" customHeight="1">
      <c r="A277" s="283"/>
      <c r="B277" s="429" t="s">
        <v>117</v>
      </c>
      <c r="C277" s="289"/>
      <c r="D277" s="283"/>
      <c r="E277" s="282"/>
      <c r="F277" s="282"/>
      <c r="G277" s="282"/>
      <c r="I277" s="448">
        <v>503093421.5</v>
      </c>
      <c r="J277" s="448"/>
      <c r="K277" s="448">
        <v>40269548.689999998</v>
      </c>
      <c r="L277" s="448"/>
      <c r="M277" s="448">
        <f t="shared" ref="M277:M283" si="20">SUM(I277:L277)</f>
        <v>543362970.19000006</v>
      </c>
      <c r="N277" s="448"/>
      <c r="O277" s="448">
        <v>543362970.19000006</v>
      </c>
    </row>
    <row r="278" spans="1:15" s="422" customFormat="1" ht="24.95" customHeight="1">
      <c r="A278" s="283"/>
      <c r="B278" s="429" t="s">
        <v>1034</v>
      </c>
      <c r="C278" s="289"/>
      <c r="D278" s="283"/>
      <c r="E278" s="282"/>
      <c r="F278" s="282"/>
      <c r="G278" s="282"/>
      <c r="I278" s="128">
        <v>0</v>
      </c>
      <c r="J278" s="448"/>
      <c r="K278" s="448">
        <v>464674240.60000002</v>
      </c>
      <c r="L278" s="448"/>
      <c r="M278" s="448">
        <f t="shared" si="20"/>
        <v>464674240.60000002</v>
      </c>
      <c r="N278" s="448"/>
      <c r="O278" s="448">
        <v>464674240.60000002</v>
      </c>
    </row>
    <row r="279" spans="1:15" s="422" customFormat="1" ht="24.95" customHeight="1">
      <c r="A279" s="283"/>
      <c r="B279" s="429" t="s">
        <v>1036</v>
      </c>
      <c r="C279" s="289"/>
      <c r="D279" s="283"/>
      <c r="E279" s="282"/>
      <c r="F279" s="282"/>
      <c r="G279" s="282"/>
      <c r="I279" s="128">
        <v>0</v>
      </c>
      <c r="J279" s="448"/>
      <c r="K279" s="448">
        <v>1065000000</v>
      </c>
      <c r="L279" s="448"/>
      <c r="M279" s="448">
        <f t="shared" si="20"/>
        <v>1065000000</v>
      </c>
      <c r="N279" s="448"/>
      <c r="O279" s="448">
        <v>1065000000</v>
      </c>
    </row>
    <row r="280" spans="1:15" s="422" customFormat="1" ht="24.95" customHeight="1">
      <c r="A280" s="283"/>
      <c r="B280" s="429" t="s">
        <v>555</v>
      </c>
      <c r="C280" s="289"/>
      <c r="D280" s="283"/>
      <c r="E280" s="282"/>
      <c r="F280" s="282"/>
      <c r="G280" s="282"/>
      <c r="I280" s="128">
        <v>0</v>
      </c>
      <c r="J280" s="448"/>
      <c r="K280" s="448">
        <v>420663963.26999998</v>
      </c>
      <c r="L280" s="448"/>
      <c r="M280" s="448">
        <f t="shared" si="20"/>
        <v>420663963.26999998</v>
      </c>
      <c r="N280" s="448"/>
      <c r="O280" s="448">
        <v>420663963.26999998</v>
      </c>
    </row>
    <row r="281" spans="1:15" s="422" customFormat="1" ht="24.95" customHeight="1">
      <c r="A281" s="283"/>
      <c r="B281" s="236" t="s">
        <v>119</v>
      </c>
      <c r="C281" s="289"/>
      <c r="D281" s="283"/>
      <c r="E281" s="282"/>
      <c r="F281" s="282"/>
      <c r="G281" s="282"/>
      <c r="I281" s="448">
        <v>108835077.75</v>
      </c>
      <c r="J281" s="448"/>
      <c r="K281" s="128">
        <v>0</v>
      </c>
      <c r="L281" s="448"/>
      <c r="M281" s="448">
        <f t="shared" si="20"/>
        <v>108835077.75</v>
      </c>
      <c r="N281" s="448"/>
      <c r="O281" s="448">
        <v>108835077.75</v>
      </c>
    </row>
    <row r="282" spans="1:15" s="422" customFormat="1" ht="24.95" customHeight="1">
      <c r="A282" s="283"/>
      <c r="B282" s="236" t="s">
        <v>1038</v>
      </c>
      <c r="C282" s="289"/>
      <c r="D282" s="283"/>
      <c r="E282" s="282"/>
      <c r="F282" s="282"/>
      <c r="G282" s="282"/>
      <c r="I282" s="128">
        <v>0</v>
      </c>
      <c r="J282" s="448"/>
      <c r="K282" s="448">
        <v>84807699.459999993</v>
      </c>
      <c r="L282" s="448"/>
      <c r="M282" s="448">
        <f t="shared" si="20"/>
        <v>84807699.459999993</v>
      </c>
      <c r="N282" s="448"/>
      <c r="O282" s="448">
        <v>84807699.459999993</v>
      </c>
    </row>
    <row r="283" spans="1:15" s="422" customFormat="1" ht="24.95" customHeight="1">
      <c r="A283" s="283"/>
      <c r="B283" s="429" t="s">
        <v>1039</v>
      </c>
      <c r="C283" s="289"/>
      <c r="D283" s="283"/>
      <c r="E283" s="282"/>
      <c r="F283" s="282"/>
      <c r="G283" s="282"/>
      <c r="I283" s="128">
        <v>0</v>
      </c>
      <c r="J283" s="448"/>
      <c r="K283" s="448">
        <v>159777125</v>
      </c>
      <c r="L283" s="448"/>
      <c r="M283" s="448">
        <f t="shared" si="20"/>
        <v>159777125</v>
      </c>
      <c r="N283" s="448"/>
      <c r="O283" s="448">
        <v>159777125</v>
      </c>
    </row>
    <row r="284" spans="1:15" s="422" customFormat="1" ht="24.95" customHeight="1" thickBot="1">
      <c r="A284" s="283"/>
      <c r="B284" s="465" t="s">
        <v>1092</v>
      </c>
      <c r="C284" s="289"/>
      <c r="D284" s="283"/>
      <c r="E284" s="282"/>
      <c r="F284" s="282"/>
      <c r="G284" s="282"/>
      <c r="I284" s="129">
        <f>SUM(I276:I283)</f>
        <v>611928499.25</v>
      </c>
      <c r="J284" s="130"/>
      <c r="K284" s="129">
        <f>SUM(K276:K283)</f>
        <v>2791238651.7400002</v>
      </c>
      <c r="L284" s="130"/>
      <c r="M284" s="129">
        <f>SUM(M276:M283)</f>
        <v>3403167150.9900002</v>
      </c>
      <c r="N284" s="130"/>
      <c r="O284" s="129">
        <f>SUM(O276:O283)</f>
        <v>3403167150.9900002</v>
      </c>
    </row>
    <row r="285" spans="1:15" s="422" customFormat="1" ht="24.95" customHeight="1" thickTop="1">
      <c r="A285" s="283"/>
      <c r="B285" s="465" t="s">
        <v>1093</v>
      </c>
      <c r="C285" s="289"/>
      <c r="D285" s="283"/>
      <c r="E285" s="282"/>
      <c r="F285" s="282"/>
      <c r="G285" s="282"/>
      <c r="I285" s="128"/>
      <c r="J285" s="130"/>
      <c r="K285" s="128"/>
      <c r="L285" s="130"/>
      <c r="M285" s="128"/>
      <c r="N285" s="130"/>
      <c r="O285" s="128"/>
    </row>
    <row r="286" spans="1:15" s="422" customFormat="1" ht="24.95" customHeight="1">
      <c r="A286" s="283"/>
      <c r="B286" s="159" t="s">
        <v>1044</v>
      </c>
      <c r="C286" s="289"/>
      <c r="D286" s="283"/>
      <c r="E286" s="282"/>
      <c r="F286" s="282"/>
      <c r="G286" s="282"/>
      <c r="I286" s="128">
        <v>0</v>
      </c>
      <c r="J286" s="130"/>
      <c r="K286" s="128">
        <v>20000000</v>
      </c>
      <c r="L286" s="130"/>
      <c r="M286" s="448">
        <f>SUM(K286:L286)</f>
        <v>20000000</v>
      </c>
      <c r="N286" s="130"/>
      <c r="O286" s="448">
        <f t="shared" ref="O286:O290" si="21">SUM(M286:N286)</f>
        <v>20000000</v>
      </c>
    </row>
    <row r="287" spans="1:15" s="422" customFormat="1" ht="24.95" customHeight="1">
      <c r="A287" s="283"/>
      <c r="B287" s="159" t="s">
        <v>1047</v>
      </c>
      <c r="C287" s="289"/>
      <c r="D287" s="283"/>
      <c r="E287" s="282"/>
      <c r="F287" s="282"/>
      <c r="G287" s="282"/>
      <c r="I287" s="128">
        <v>0</v>
      </c>
      <c r="J287" s="130"/>
      <c r="K287" s="128">
        <v>676922026.23000002</v>
      </c>
      <c r="L287" s="130"/>
      <c r="M287" s="448">
        <f>SUM(K287:L287)</f>
        <v>676922026.23000002</v>
      </c>
      <c r="N287" s="130"/>
      <c r="O287" s="448">
        <f t="shared" si="21"/>
        <v>676922026.23000002</v>
      </c>
    </row>
    <row r="288" spans="1:15" s="422" customFormat="1" ht="24.95" customHeight="1">
      <c r="A288" s="283"/>
      <c r="B288" s="206" t="s">
        <v>1049</v>
      </c>
      <c r="C288" s="289"/>
      <c r="D288" s="283"/>
      <c r="E288" s="282"/>
      <c r="F288" s="282"/>
      <c r="G288" s="282"/>
      <c r="I288" s="128">
        <v>0</v>
      </c>
      <c r="J288" s="130"/>
      <c r="K288" s="128">
        <v>263076009.56999999</v>
      </c>
      <c r="L288" s="130"/>
      <c r="M288" s="448">
        <f>SUM(K288:L288)</f>
        <v>263076009.56999999</v>
      </c>
      <c r="N288" s="130"/>
      <c r="O288" s="448">
        <f t="shared" si="21"/>
        <v>263076009.56999999</v>
      </c>
    </row>
    <row r="289" spans="1:15" s="422" customFormat="1" ht="24.95" customHeight="1">
      <c r="A289" s="283"/>
      <c r="B289" s="159" t="s">
        <v>1050</v>
      </c>
      <c r="C289" s="289"/>
      <c r="D289" s="283"/>
      <c r="E289" s="282"/>
      <c r="F289" s="282"/>
      <c r="G289" s="282"/>
      <c r="I289" s="128">
        <v>0</v>
      </c>
      <c r="J289" s="130"/>
      <c r="K289" s="128">
        <v>500000000</v>
      </c>
      <c r="L289" s="130"/>
      <c r="M289" s="448">
        <f>SUM(K289:L289)</f>
        <v>500000000</v>
      </c>
      <c r="N289" s="130"/>
      <c r="O289" s="448">
        <f t="shared" si="21"/>
        <v>500000000</v>
      </c>
    </row>
    <row r="290" spans="1:15" s="422" customFormat="1" ht="24.95" customHeight="1">
      <c r="A290" s="283"/>
      <c r="B290" s="159" t="s">
        <v>737</v>
      </c>
      <c r="C290" s="289"/>
      <c r="D290" s="283"/>
      <c r="E290" s="282"/>
      <c r="F290" s="282"/>
      <c r="G290" s="282"/>
      <c r="I290" s="128">
        <v>0</v>
      </c>
      <c r="J290" s="130"/>
      <c r="K290" s="128">
        <f>44956052.48+14274564.82</f>
        <v>59230617.299999997</v>
      </c>
      <c r="L290" s="130"/>
      <c r="M290" s="448">
        <f>SUM(K290:L290)</f>
        <v>59230617.299999997</v>
      </c>
      <c r="N290" s="130"/>
      <c r="O290" s="448">
        <f t="shared" si="21"/>
        <v>59230617.299999997</v>
      </c>
    </row>
    <row r="291" spans="1:15" s="422" customFormat="1" ht="24.95" customHeight="1" thickBot="1">
      <c r="A291" s="283"/>
      <c r="B291" s="465" t="s">
        <v>1094</v>
      </c>
      <c r="C291" s="289"/>
      <c r="D291" s="283"/>
      <c r="E291" s="282"/>
      <c r="F291" s="282"/>
      <c r="G291" s="282"/>
      <c r="I291" s="129">
        <f>SUM(I286:I290)</f>
        <v>0</v>
      </c>
      <c r="J291" s="130"/>
      <c r="K291" s="129">
        <f>SUM(K286:K290)</f>
        <v>1519228653.0999999</v>
      </c>
      <c r="L291" s="130"/>
      <c r="M291" s="129">
        <f>SUM(M286:M290)</f>
        <v>1519228653.0999999</v>
      </c>
      <c r="N291" s="130"/>
      <c r="O291" s="129">
        <f>SUM(O286:O290)</f>
        <v>1519228653.0999999</v>
      </c>
    </row>
    <row r="292" spans="1:15" s="422" customFormat="1" ht="24.95" customHeight="1" thickTop="1">
      <c r="A292" s="283"/>
      <c r="B292" s="465"/>
      <c r="C292" s="289"/>
      <c r="D292" s="283"/>
      <c r="E292" s="282"/>
      <c r="F292" s="282"/>
      <c r="G292" s="282"/>
      <c r="I292" s="128"/>
      <c r="J292" s="130"/>
      <c r="K292" s="128"/>
      <c r="L292" s="130"/>
      <c r="M292" s="128"/>
      <c r="N292" s="130"/>
      <c r="O292" s="128"/>
    </row>
    <row r="293" spans="1:15" s="422" customFormat="1" ht="24.95" customHeight="1">
      <c r="A293" s="283" t="s">
        <v>1098</v>
      </c>
      <c r="B293" s="289"/>
      <c r="C293" s="289"/>
      <c r="D293" s="283"/>
      <c r="E293" s="282"/>
      <c r="F293" s="282"/>
      <c r="G293" s="282"/>
      <c r="I293" s="448"/>
      <c r="J293" s="448"/>
      <c r="K293" s="459"/>
      <c r="L293" s="459"/>
      <c r="M293" s="448"/>
      <c r="N293" s="448"/>
      <c r="O293" s="448"/>
    </row>
    <row r="294" spans="1:15" s="422" customFormat="1" ht="24.95" customHeight="1">
      <c r="A294" s="283" t="s">
        <v>1099</v>
      </c>
      <c r="B294" s="289"/>
      <c r="C294" s="289"/>
      <c r="D294" s="283"/>
      <c r="E294" s="282"/>
      <c r="F294" s="282"/>
      <c r="G294" s="282"/>
      <c r="I294" s="434"/>
      <c r="J294" s="434"/>
      <c r="K294" s="441"/>
      <c r="L294" s="441"/>
      <c r="M294" s="434"/>
      <c r="N294" s="434"/>
      <c r="O294" s="434"/>
    </row>
    <row r="295" spans="1:15" s="422" customFormat="1" ht="24.95" customHeight="1">
      <c r="A295" s="283" t="s">
        <v>1100</v>
      </c>
      <c r="B295" s="289"/>
      <c r="C295" s="289"/>
      <c r="D295" s="283"/>
      <c r="E295" s="282"/>
      <c r="F295" s="282"/>
      <c r="G295" s="282"/>
      <c r="I295" s="434"/>
      <c r="J295" s="434"/>
      <c r="K295" s="441"/>
      <c r="L295" s="441"/>
      <c r="M295" s="434"/>
      <c r="N295" s="434"/>
      <c r="O295" s="434"/>
    </row>
    <row r="296" spans="1:15" s="422" customFormat="1" ht="24.95" customHeight="1">
      <c r="A296" s="283" t="s">
        <v>1101</v>
      </c>
      <c r="B296" s="289"/>
      <c r="C296" s="289"/>
      <c r="D296" s="283"/>
      <c r="E296" s="282"/>
      <c r="F296" s="282"/>
      <c r="G296" s="282"/>
      <c r="I296" s="434"/>
      <c r="J296" s="434"/>
      <c r="K296" s="441"/>
      <c r="L296" s="441"/>
      <c r="M296" s="434"/>
      <c r="N296" s="434"/>
      <c r="O296" s="434"/>
    </row>
    <row r="297" spans="1:15" s="422" customFormat="1" ht="24.95" customHeight="1">
      <c r="A297" s="283" t="s">
        <v>1102</v>
      </c>
      <c r="B297" s="289"/>
      <c r="C297" s="289"/>
      <c r="D297" s="283"/>
      <c r="E297" s="282"/>
      <c r="F297" s="282"/>
      <c r="G297" s="282"/>
      <c r="I297" s="434"/>
      <c r="J297" s="434"/>
      <c r="K297" s="441"/>
      <c r="L297" s="441"/>
      <c r="M297" s="434"/>
      <c r="N297" s="434"/>
      <c r="O297" s="434"/>
    </row>
    <row r="298" spans="1:15" s="422" customFormat="1" ht="24.95" customHeight="1">
      <c r="A298" s="283"/>
      <c r="B298" s="289"/>
      <c r="C298" s="289"/>
      <c r="D298" s="283"/>
      <c r="E298" s="282"/>
      <c r="F298" s="282"/>
      <c r="G298" s="282"/>
      <c r="I298" s="434"/>
      <c r="J298" s="434"/>
      <c r="K298" s="441"/>
      <c r="L298" s="441"/>
      <c r="M298" s="434"/>
      <c r="N298" s="434"/>
      <c r="O298" s="434"/>
    </row>
    <row r="299" spans="1:15" s="422" customFormat="1" ht="24.95" customHeight="1">
      <c r="A299" s="283"/>
      <c r="B299" s="289"/>
      <c r="C299" s="289"/>
      <c r="D299" s="283"/>
      <c r="E299" s="282"/>
      <c r="F299" s="282"/>
      <c r="G299" s="282"/>
      <c r="I299" s="434"/>
      <c r="J299" s="434"/>
      <c r="K299" s="441"/>
      <c r="L299" s="441"/>
      <c r="M299" s="434"/>
      <c r="N299" s="434"/>
      <c r="O299" s="434"/>
    </row>
    <row r="300" spans="1:15" s="422" customFormat="1" ht="24.95" customHeight="1">
      <c r="A300" s="283"/>
      <c r="B300" s="289"/>
      <c r="C300" s="289"/>
      <c r="D300" s="283"/>
      <c r="E300" s="282"/>
      <c r="F300" s="282"/>
      <c r="G300" s="282"/>
      <c r="I300" s="434"/>
      <c r="J300" s="434"/>
      <c r="K300" s="441"/>
      <c r="L300" s="441"/>
      <c r="M300" s="434"/>
      <c r="N300" s="434"/>
      <c r="O300" s="434"/>
    </row>
    <row r="301" spans="1:15" s="422" customFormat="1" ht="24.95" customHeight="1">
      <c r="A301" s="283"/>
      <c r="B301" s="289"/>
      <c r="C301" s="289"/>
      <c r="D301" s="283"/>
      <c r="E301" s="282"/>
      <c r="F301" s="282"/>
      <c r="G301" s="282"/>
      <c r="I301" s="434"/>
      <c r="J301" s="434"/>
      <c r="K301" s="441"/>
      <c r="L301" s="441"/>
      <c r="M301" s="434"/>
      <c r="N301" s="434"/>
      <c r="O301" s="434"/>
    </row>
    <row r="302" spans="1:15" s="422" customFormat="1" ht="24.95" customHeight="1">
      <c r="A302" s="283"/>
      <c r="B302" s="289"/>
      <c r="C302" s="289"/>
      <c r="D302" s="283"/>
      <c r="E302" s="282"/>
      <c r="F302" s="282"/>
      <c r="G302" s="282"/>
      <c r="I302" s="434"/>
      <c r="J302" s="434"/>
      <c r="K302" s="441"/>
      <c r="L302" s="441"/>
      <c r="M302" s="434"/>
      <c r="N302" s="434"/>
      <c r="O302" s="434"/>
    </row>
    <row r="303" spans="1:15" s="422" customFormat="1" ht="24.95" customHeight="1">
      <c r="A303" s="283"/>
      <c r="B303" s="289"/>
      <c r="C303" s="289"/>
      <c r="D303" s="283"/>
      <c r="E303" s="282"/>
      <c r="F303" s="282"/>
      <c r="G303" s="282"/>
      <c r="I303" s="434"/>
      <c r="J303" s="434"/>
      <c r="K303" s="441"/>
      <c r="L303" s="441"/>
      <c r="M303" s="434"/>
      <c r="N303" s="434"/>
      <c r="O303" s="434"/>
    </row>
    <row r="304" spans="1:15" s="422" customFormat="1" ht="24.95" customHeight="1">
      <c r="A304" s="283"/>
      <c r="B304" s="289"/>
      <c r="C304" s="289"/>
      <c r="D304" s="283"/>
      <c r="E304" s="282"/>
      <c r="F304" s="282"/>
      <c r="G304" s="282"/>
      <c r="I304" s="434"/>
      <c r="J304" s="434"/>
      <c r="K304" s="441"/>
      <c r="L304" s="441"/>
      <c r="M304" s="434"/>
      <c r="N304" s="434"/>
      <c r="O304" s="434"/>
    </row>
    <row r="305" spans="1:15" s="422" customFormat="1" ht="24.95" customHeight="1">
      <c r="A305" s="283"/>
      <c r="B305" s="289"/>
      <c r="C305" s="289"/>
      <c r="D305" s="283"/>
      <c r="E305" s="282"/>
      <c r="F305" s="282"/>
      <c r="G305" s="282"/>
      <c r="I305" s="434"/>
      <c r="J305" s="434"/>
      <c r="K305" s="441"/>
      <c r="L305" s="441"/>
      <c r="M305" s="434"/>
      <c r="N305" s="434"/>
      <c r="O305" s="434"/>
    </row>
    <row r="306" spans="1:15" s="422" customFormat="1" ht="24.95" customHeight="1">
      <c r="A306" s="283"/>
      <c r="B306" s="289"/>
      <c r="C306" s="289"/>
      <c r="D306" s="283"/>
      <c r="E306" s="282"/>
      <c r="F306" s="282"/>
      <c r="G306" s="282"/>
      <c r="I306" s="434"/>
      <c r="J306" s="434"/>
      <c r="K306" s="441"/>
      <c r="L306" s="441"/>
      <c r="M306" s="434"/>
      <c r="N306" s="434"/>
      <c r="O306" s="434"/>
    </row>
    <row r="307" spans="1:15" s="422" customFormat="1" ht="24.95" customHeight="1">
      <c r="A307" s="283"/>
      <c r="B307" s="289"/>
      <c r="C307" s="289"/>
      <c r="D307" s="283"/>
      <c r="E307" s="282"/>
      <c r="F307" s="282"/>
      <c r="G307" s="282"/>
      <c r="I307" s="434"/>
      <c r="J307" s="434"/>
      <c r="K307" s="441"/>
      <c r="L307" s="441"/>
      <c r="M307" s="434"/>
      <c r="N307" s="434"/>
      <c r="O307" s="434"/>
    </row>
    <row r="308" spans="1:15" s="422" customFormat="1" ht="24.95" customHeight="1">
      <c r="A308" s="283"/>
      <c r="B308" s="289"/>
      <c r="C308" s="289"/>
      <c r="D308" s="283"/>
      <c r="E308" s="282"/>
      <c r="F308" s="282"/>
      <c r="G308" s="282"/>
      <c r="I308" s="434"/>
      <c r="J308" s="434"/>
      <c r="K308" s="441"/>
      <c r="L308" s="441"/>
      <c r="M308" s="434"/>
      <c r="N308" s="434"/>
      <c r="O308" s="434"/>
    </row>
    <row r="309" spans="1:15" s="46" customFormat="1" ht="24" customHeight="1">
      <c r="A309" s="164"/>
      <c r="C309" s="56" t="s">
        <v>1057</v>
      </c>
      <c r="D309" s="62"/>
      <c r="E309" s="62"/>
      <c r="F309" s="57"/>
      <c r="G309" s="61"/>
    </row>
    <row r="310" spans="1:15" s="46" customFormat="1" ht="24" customHeight="1">
      <c r="A310" s="164"/>
      <c r="C310" s="93" t="s">
        <v>1058</v>
      </c>
      <c r="D310" s="62"/>
      <c r="E310" s="62"/>
      <c r="F310" s="57"/>
      <c r="G310" s="61"/>
    </row>
    <row r="311" spans="1:15" s="426" customFormat="1" ht="26.25" customHeight="1">
      <c r="A311" s="524"/>
      <c r="B311" s="524"/>
      <c r="C311" s="524"/>
      <c r="D311" s="524"/>
      <c r="E311" s="524"/>
      <c r="F311" s="524"/>
      <c r="G311" s="524"/>
      <c r="H311" s="524"/>
      <c r="I311" s="524"/>
      <c r="J311" s="524"/>
      <c r="K311" s="524"/>
      <c r="L311" s="524"/>
      <c r="M311" s="524"/>
      <c r="N311" s="524"/>
      <c r="O311" s="524"/>
    </row>
    <row r="312" spans="1:15" s="434" customFormat="1" ht="26.25" customHeight="1">
      <c r="A312" s="151"/>
      <c r="B312" s="151"/>
      <c r="C312" s="151"/>
      <c r="E312" s="200"/>
      <c r="F312" s="200"/>
      <c r="G312" s="200"/>
      <c r="H312" s="151"/>
      <c r="J312" s="203"/>
      <c r="L312" s="203"/>
      <c r="N312" s="203"/>
    </row>
    <row r="313" spans="1:15" s="434" customFormat="1" ht="26.25" customHeight="1">
      <c r="A313" s="151"/>
      <c r="B313" s="151"/>
      <c r="C313" s="151"/>
      <c r="E313" s="200"/>
      <c r="F313" s="200"/>
      <c r="G313" s="200"/>
      <c r="H313" s="151"/>
      <c r="J313" s="203"/>
      <c r="L313" s="203"/>
      <c r="N313" s="203"/>
    </row>
    <row r="314" spans="1:15" s="434" customFormat="1" ht="26.25" customHeight="1">
      <c r="A314" s="151"/>
      <c r="B314" s="151"/>
      <c r="C314" s="151"/>
      <c r="E314" s="200"/>
      <c r="F314" s="200"/>
      <c r="G314" s="200"/>
      <c r="H314" s="151"/>
      <c r="J314" s="203"/>
      <c r="L314" s="203"/>
      <c r="N314" s="203"/>
    </row>
    <row r="315" spans="1:15" s="434" customFormat="1" ht="26.25" customHeight="1">
      <c r="A315" s="151"/>
      <c r="B315" s="151"/>
      <c r="C315" s="151"/>
      <c r="E315" s="200"/>
      <c r="F315" s="200"/>
      <c r="G315" s="200"/>
      <c r="H315" s="151"/>
      <c r="J315" s="203"/>
      <c r="L315" s="203"/>
      <c r="N315" s="203"/>
    </row>
    <row r="316" spans="1:15" s="434" customFormat="1" ht="26.25" customHeight="1">
      <c r="A316" s="151"/>
      <c r="B316" s="151"/>
      <c r="C316" s="151"/>
      <c r="E316" s="200"/>
      <c r="F316" s="200"/>
      <c r="G316" s="200"/>
      <c r="H316" s="151"/>
      <c r="J316" s="203"/>
      <c r="L316" s="203"/>
      <c r="N316" s="203"/>
    </row>
    <row r="317" spans="1:15" s="434" customFormat="1" ht="26.25" customHeight="1">
      <c r="A317" s="151"/>
      <c r="B317" s="151"/>
      <c r="C317" s="151"/>
      <c r="E317" s="200"/>
      <c r="F317" s="200"/>
      <c r="G317" s="200"/>
      <c r="H317" s="151"/>
      <c r="J317" s="203"/>
      <c r="L317" s="203"/>
      <c r="N317" s="203"/>
    </row>
    <row r="318" spans="1:15" ht="26.25" customHeight="1">
      <c r="A318" s="471"/>
      <c r="B318" s="471"/>
      <c r="C318" s="471"/>
      <c r="D318" s="471"/>
      <c r="E318" s="41"/>
      <c r="F318" s="41"/>
      <c r="G318" s="41"/>
      <c r="H318" s="472"/>
      <c r="I318" s="284"/>
      <c r="J318" s="284"/>
      <c r="K318" s="284"/>
      <c r="L318" s="444"/>
      <c r="M318" s="284"/>
      <c r="N318" s="444"/>
      <c r="O318" s="284"/>
    </row>
    <row r="319" spans="1:15" ht="25.5" customHeight="1">
      <c r="A319" s="471"/>
      <c r="B319" s="471"/>
      <c r="C319" s="471"/>
      <c r="D319" s="471"/>
      <c r="E319" s="42"/>
      <c r="F319" s="42"/>
      <c r="G319" s="42"/>
      <c r="H319" s="472"/>
      <c r="I319" s="284"/>
      <c r="J319" s="284"/>
      <c r="K319" s="284"/>
      <c r="L319" s="444"/>
      <c r="M319" s="284"/>
      <c r="N319" s="444"/>
      <c r="O319" s="284"/>
    </row>
    <row r="320" spans="1:15" ht="25.5" customHeight="1">
      <c r="A320" s="471"/>
      <c r="B320" s="471"/>
      <c r="C320" s="471"/>
      <c r="D320" s="471"/>
      <c r="E320" s="42"/>
      <c r="F320" s="42"/>
      <c r="G320" s="42"/>
      <c r="H320" s="472"/>
      <c r="I320" s="284"/>
      <c r="J320" s="284"/>
      <c r="K320" s="284"/>
      <c r="L320" s="444"/>
      <c r="M320" s="284"/>
      <c r="N320" s="444"/>
      <c r="O320" s="284"/>
    </row>
  </sheetData>
  <mergeCells count="33">
    <mergeCell ref="I182:O182"/>
    <mergeCell ref="A1:O1"/>
    <mergeCell ref="A7:C7"/>
    <mergeCell ref="A29:C29"/>
    <mergeCell ref="A51:O51"/>
    <mergeCell ref="A57:C57"/>
    <mergeCell ref="A77:C77"/>
    <mergeCell ref="A97:O97"/>
    <mergeCell ref="A137:O137"/>
    <mergeCell ref="I141:O141"/>
    <mergeCell ref="I152:O152"/>
    <mergeCell ref="A177:O177"/>
    <mergeCell ref="I183:M183"/>
    <mergeCell ref="O183:O185"/>
    <mergeCell ref="M184:M185"/>
    <mergeCell ref="I207:O207"/>
    <mergeCell ref="I208:M208"/>
    <mergeCell ref="O208:O210"/>
    <mergeCell ref="M209:M210"/>
    <mergeCell ref="I272:M272"/>
    <mergeCell ref="O272:O274"/>
    <mergeCell ref="M273:M274"/>
    <mergeCell ref="A222:O222"/>
    <mergeCell ref="I226:O226"/>
    <mergeCell ref="I227:M227"/>
    <mergeCell ref="O227:O229"/>
    <mergeCell ref="M228:M229"/>
    <mergeCell ref="I243:O243"/>
    <mergeCell ref="I244:M244"/>
    <mergeCell ref="O244:O246"/>
    <mergeCell ref="M245:M246"/>
    <mergeCell ref="A267:O267"/>
    <mergeCell ref="I271:O271"/>
  </mergeCells>
  <pageMargins left="0.59055118110236227" right="0.32" top="0.59055118110236227" bottom="0.39370078740157483" header="0.31496062992125984" footer="0.17"/>
  <pageSetup paperSize="9" scale="74" fitToHeight="0" orientation="portrait" r:id="rId1"/>
  <rowBreaks count="3" manualBreakCount="3">
    <brk id="136" max="16383" man="1"/>
    <brk id="176" max="16383" man="1"/>
    <brk id="26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topLeftCell="A31" zoomScaleNormal="100" zoomScaleSheetLayoutView="100" workbookViewId="0">
      <selection activeCell="C40" sqref="C40"/>
    </sheetView>
  </sheetViews>
  <sheetFormatPr defaultColWidth="9.140625" defaultRowHeight="24.95" customHeight="1"/>
  <cols>
    <col min="1" max="3" width="9.140625" style="69" customWidth="1"/>
    <col min="4" max="4" width="10.5703125" style="69" customWidth="1"/>
    <col min="5" max="5" width="3.7109375" style="69" customWidth="1"/>
    <col min="6" max="6" width="16.140625" style="69" customWidth="1"/>
    <col min="7" max="7" width="0.85546875" style="69" customWidth="1"/>
    <col min="8" max="8" width="16.140625" style="69" customWidth="1"/>
    <col min="9" max="9" width="0.85546875" style="69" customWidth="1"/>
    <col min="10" max="10" width="16.140625" style="69" customWidth="1"/>
    <col min="11" max="11" width="0.85546875" style="69" customWidth="1"/>
    <col min="12" max="12" width="16.140625" style="69" customWidth="1"/>
    <col min="13" max="13" width="1.140625" style="69" customWidth="1"/>
    <col min="14" max="16384" width="9.140625" style="69"/>
  </cols>
  <sheetData>
    <row r="1" spans="1:13" s="246" customFormat="1" ht="24.95" customHeight="1">
      <c r="A1" s="566" t="s">
        <v>1103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</row>
    <row r="2" spans="1:13" s="246" customFormat="1" ht="24.95" customHeight="1">
      <c r="A2" s="528"/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</row>
    <row r="3" spans="1:13" s="46" customFormat="1" ht="24.95" customHeight="1">
      <c r="A3" s="46" t="s">
        <v>1104</v>
      </c>
      <c r="H3" s="45"/>
      <c r="J3" s="52"/>
      <c r="L3" s="52"/>
      <c r="M3" s="52"/>
    </row>
    <row r="4" spans="1:13" s="46" customFormat="1" ht="24.95" customHeight="1">
      <c r="A4" s="246" t="s">
        <v>1105</v>
      </c>
      <c r="H4" s="45"/>
      <c r="J4" s="52"/>
      <c r="L4" s="52"/>
      <c r="M4" s="52"/>
    </row>
    <row r="5" spans="1:13" s="46" customFormat="1" ht="24.95" customHeight="1">
      <c r="A5" s="246" t="s">
        <v>1106</v>
      </c>
      <c r="H5" s="45"/>
      <c r="J5" s="52"/>
      <c r="L5" s="52"/>
      <c r="M5" s="52"/>
    </row>
    <row r="6" spans="1:13" s="46" customFormat="1" ht="24.95" customHeight="1">
      <c r="A6" s="246" t="s">
        <v>1107</v>
      </c>
      <c r="H6" s="45"/>
      <c r="J6" s="52"/>
      <c r="L6" s="52"/>
      <c r="M6" s="52"/>
    </row>
    <row r="7" spans="1:13" s="246" customFormat="1" ht="24.95" customHeight="1">
      <c r="L7" s="247" t="s">
        <v>511</v>
      </c>
    </row>
    <row r="8" spans="1:13" s="246" customFormat="1" ht="24.95" customHeight="1">
      <c r="F8" s="248"/>
      <c r="G8" s="244" t="s">
        <v>447</v>
      </c>
      <c r="H8" s="244"/>
      <c r="I8" s="151"/>
      <c r="J8" s="248"/>
      <c r="K8" s="244" t="s">
        <v>448</v>
      </c>
      <c r="L8" s="248"/>
    </row>
    <row r="9" spans="1:13" s="246" customFormat="1" ht="24.95" customHeight="1">
      <c r="F9" s="512">
        <v>2564</v>
      </c>
      <c r="G9" s="512"/>
      <c r="H9" s="512">
        <v>2563</v>
      </c>
      <c r="I9" s="256"/>
      <c r="J9" s="512">
        <f>+F9</f>
        <v>2564</v>
      </c>
      <c r="K9" s="512"/>
      <c r="L9" s="512">
        <f>+H9</f>
        <v>2563</v>
      </c>
    </row>
    <row r="10" spans="1:13" s="46" customFormat="1" ht="24.95" customHeight="1" thickBot="1">
      <c r="B10" s="246" t="s">
        <v>1108</v>
      </c>
      <c r="C10" s="38"/>
      <c r="D10" s="38"/>
      <c r="E10" s="38"/>
      <c r="F10" s="473">
        <v>1.68</v>
      </c>
      <c r="G10" s="326"/>
      <c r="H10" s="473">
        <v>1.71</v>
      </c>
      <c r="I10" s="326"/>
      <c r="J10" s="473">
        <v>1.2</v>
      </c>
      <c r="K10" s="326"/>
      <c r="L10" s="473">
        <v>1.26</v>
      </c>
    </row>
    <row r="11" spans="1:13" s="46" customFormat="1" ht="24.95" customHeight="1" thickTop="1">
      <c r="A11" s="69" t="s">
        <v>1109</v>
      </c>
      <c r="B11" s="246"/>
      <c r="C11" s="38"/>
      <c r="D11" s="38"/>
      <c r="E11" s="38"/>
      <c r="F11" s="326"/>
      <c r="G11" s="326"/>
      <c r="H11" s="326"/>
      <c r="I11" s="326"/>
      <c r="J11" s="326"/>
      <c r="K11" s="326"/>
      <c r="L11" s="326"/>
    </row>
    <row r="12" spans="1:13" s="46" customFormat="1" ht="24.95" customHeight="1">
      <c r="A12" s="69" t="s">
        <v>1110</v>
      </c>
      <c r="B12" s="246"/>
      <c r="C12" s="38"/>
      <c r="D12" s="38"/>
      <c r="E12" s="38"/>
      <c r="F12" s="326"/>
      <c r="G12" s="326"/>
      <c r="H12" s="326"/>
      <c r="I12" s="326"/>
      <c r="J12" s="326"/>
      <c r="K12" s="326"/>
      <c r="L12" s="326"/>
    </row>
    <row r="13" spans="1:13" s="46" customFormat="1" ht="24.95" customHeight="1">
      <c r="A13" s="46" t="s">
        <v>1111</v>
      </c>
      <c r="B13" s="246"/>
      <c r="C13" s="38"/>
      <c r="D13" s="38"/>
      <c r="E13" s="38"/>
      <c r="F13" s="326"/>
      <c r="G13" s="326"/>
      <c r="H13" s="326"/>
      <c r="I13" s="326"/>
      <c r="J13" s="326"/>
      <c r="K13" s="326"/>
      <c r="L13" s="326"/>
    </row>
    <row r="14" spans="1:13" s="46" customFormat="1" ht="24.95" customHeight="1">
      <c r="A14" s="46" t="s">
        <v>1112</v>
      </c>
      <c r="B14" s="246"/>
      <c r="C14" s="38"/>
      <c r="D14" s="38"/>
      <c r="E14" s="38"/>
      <c r="F14" s="326"/>
      <c r="G14" s="326"/>
      <c r="H14" s="326"/>
      <c r="I14" s="326"/>
      <c r="J14" s="326"/>
      <c r="K14" s="326"/>
      <c r="L14" s="326"/>
    </row>
    <row r="15" spans="1:13" s="46" customFormat="1" ht="24.95" customHeight="1">
      <c r="A15" s="227" t="s">
        <v>1113</v>
      </c>
      <c r="B15" s="474"/>
      <c r="C15" s="474"/>
      <c r="D15" s="474"/>
      <c r="E15" s="474"/>
      <c r="F15" s="474"/>
      <c r="G15" s="475"/>
      <c r="H15" s="474"/>
      <c r="I15" s="474"/>
      <c r="J15" s="474"/>
      <c r="K15" s="161"/>
      <c r="L15" s="161"/>
      <c r="M15" s="52"/>
    </row>
    <row r="16" spans="1:13" s="46" customFormat="1" ht="24.95" customHeight="1">
      <c r="A16" s="476" t="s">
        <v>1114</v>
      </c>
      <c r="B16" s="93"/>
      <c r="C16" s="93"/>
      <c r="D16" s="93"/>
      <c r="E16" s="93"/>
      <c r="F16" s="93"/>
      <c r="G16" s="489"/>
      <c r="H16" s="93"/>
      <c r="I16" s="93"/>
      <c r="J16" s="93"/>
      <c r="K16" s="161"/>
      <c r="L16" s="161"/>
      <c r="M16" s="52"/>
    </row>
    <row r="17" spans="1:13" s="46" customFormat="1" ht="24.95" customHeight="1">
      <c r="A17" s="476" t="s">
        <v>1115</v>
      </c>
      <c r="B17" s="93"/>
      <c r="C17" s="93"/>
      <c r="D17" s="93"/>
      <c r="E17" s="93"/>
      <c r="F17" s="93"/>
      <c r="G17" s="489"/>
      <c r="H17" s="93"/>
      <c r="I17" s="93"/>
      <c r="J17" s="93"/>
      <c r="K17" s="161"/>
      <c r="L17" s="161"/>
      <c r="M17" s="52"/>
    </row>
    <row r="18" spans="1:13" s="46" customFormat="1" ht="24.95" customHeight="1">
      <c r="A18" s="476"/>
      <c r="B18" s="93"/>
      <c r="C18" s="93"/>
      <c r="D18" s="489"/>
      <c r="E18" s="489"/>
      <c r="F18" s="93"/>
      <c r="G18" s="93"/>
      <c r="H18" s="93"/>
      <c r="I18" s="93"/>
      <c r="J18" s="69"/>
      <c r="K18" s="161"/>
      <c r="L18" s="477" t="s">
        <v>1116</v>
      </c>
    </row>
    <row r="19" spans="1:13" s="46" customFormat="1" ht="24.95" customHeight="1">
      <c r="A19" s="476"/>
      <c r="B19" s="93"/>
      <c r="C19" s="69"/>
      <c r="D19" s="69"/>
      <c r="E19" s="69"/>
      <c r="F19" s="488" t="s">
        <v>1117</v>
      </c>
      <c r="G19" s="489"/>
      <c r="H19" s="488" t="s">
        <v>1118</v>
      </c>
      <c r="I19" s="489"/>
      <c r="J19" s="488" t="s">
        <v>1119</v>
      </c>
      <c r="K19" s="489"/>
      <c r="L19" s="488" t="s">
        <v>458</v>
      </c>
    </row>
    <row r="20" spans="1:13" s="46" customFormat="1" ht="24.95" customHeight="1">
      <c r="A20" s="476" t="s">
        <v>1120</v>
      </c>
      <c r="B20" s="93"/>
      <c r="C20" s="69"/>
      <c r="D20" s="69"/>
      <c r="E20" s="69"/>
      <c r="F20" s="489"/>
      <c r="G20" s="489"/>
      <c r="H20" s="489"/>
      <c r="I20" s="489"/>
      <c r="J20" s="489"/>
      <c r="K20" s="489"/>
      <c r="L20" s="489"/>
    </row>
    <row r="21" spans="1:13" s="46" customFormat="1" ht="24.95" customHeight="1">
      <c r="B21" s="476" t="s">
        <v>117</v>
      </c>
      <c r="C21" s="69"/>
      <c r="D21" s="69"/>
      <c r="E21" s="69"/>
      <c r="F21" s="43">
        <v>0</v>
      </c>
      <c r="G21" s="44"/>
      <c r="H21" s="478">
        <f>+'[4]P15-21'!F213</f>
        <v>262011911.06999999</v>
      </c>
      <c r="I21" s="43"/>
      <c r="J21" s="43">
        <v>0</v>
      </c>
      <c r="K21" s="43"/>
      <c r="L21" s="43">
        <f>+F21+H21+J21</f>
        <v>262011911.06999999</v>
      </c>
    </row>
    <row r="22" spans="1:13" s="46" customFormat="1" ht="24.95" customHeight="1">
      <c r="A22" s="479"/>
      <c r="B22" s="93" t="s">
        <v>119</v>
      </c>
      <c r="C22" s="69"/>
      <c r="D22" s="69"/>
      <c r="E22" s="69"/>
      <c r="F22" s="76">
        <v>0</v>
      </c>
      <c r="G22" s="44"/>
      <c r="H22" s="480">
        <v>0</v>
      </c>
      <c r="I22" s="43"/>
      <c r="J22" s="76">
        <v>198835077.75</v>
      </c>
      <c r="K22" s="43"/>
      <c r="L22" s="76">
        <f>+F22+H22+J22</f>
        <v>198835077.75</v>
      </c>
    </row>
    <row r="23" spans="1:13" s="46" customFormat="1" ht="24.95" customHeight="1" thickBot="1">
      <c r="A23" s="479"/>
      <c r="B23" s="93"/>
      <c r="C23" s="69" t="s">
        <v>458</v>
      </c>
      <c r="D23" s="69"/>
      <c r="E23" s="69"/>
      <c r="F23" s="143">
        <f>SUM(F21:F22)</f>
        <v>0</v>
      </c>
      <c r="G23" s="44"/>
      <c r="H23" s="143">
        <f>SUM(H21:H22)</f>
        <v>262011911.06999999</v>
      </c>
      <c r="I23" s="43"/>
      <c r="J23" s="143">
        <f>SUM(J21:J22)</f>
        <v>198835077.75</v>
      </c>
      <c r="K23" s="43"/>
      <c r="L23" s="143">
        <f>SUM(L21:L22)</f>
        <v>460846988.81999999</v>
      </c>
    </row>
    <row r="24" spans="1:13" s="46" customFormat="1" ht="24" customHeight="1" thickTop="1">
      <c r="A24" s="476"/>
      <c r="B24" s="93"/>
      <c r="C24" s="93"/>
      <c r="D24" s="489"/>
      <c r="E24" s="489"/>
      <c r="F24" s="93"/>
      <c r="G24" s="93"/>
      <c r="H24" s="93"/>
      <c r="I24" s="93"/>
      <c r="J24" s="69"/>
      <c r="K24" s="161"/>
      <c r="L24" s="477" t="s">
        <v>1116</v>
      </c>
    </row>
    <row r="25" spans="1:13" s="46" customFormat="1" ht="24" customHeight="1">
      <c r="A25" s="476"/>
      <c r="B25" s="93"/>
      <c r="C25" s="69"/>
      <c r="D25" s="69"/>
      <c r="E25" s="69"/>
      <c r="F25" s="488" t="s">
        <v>1117</v>
      </c>
      <c r="G25" s="489"/>
      <c r="H25" s="488" t="s">
        <v>1118</v>
      </c>
      <c r="I25" s="489"/>
      <c r="J25" s="488" t="s">
        <v>1119</v>
      </c>
      <c r="K25" s="489"/>
      <c r="L25" s="488" t="s">
        <v>458</v>
      </c>
    </row>
    <row r="26" spans="1:13" s="46" customFormat="1" ht="24" customHeight="1">
      <c r="A26" s="476" t="s">
        <v>1121</v>
      </c>
      <c r="B26" s="93"/>
      <c r="C26" s="69"/>
      <c r="D26" s="69"/>
      <c r="E26" s="69"/>
      <c r="F26" s="43"/>
      <c r="G26" s="44"/>
      <c r="H26" s="43"/>
      <c r="I26" s="43"/>
      <c r="J26" s="43"/>
      <c r="K26" s="43"/>
      <c r="L26" s="43"/>
    </row>
    <row r="27" spans="1:13" s="46" customFormat="1" ht="24" customHeight="1">
      <c r="A27" s="476"/>
      <c r="B27" s="476" t="s">
        <v>117</v>
      </c>
      <c r="C27" s="93"/>
      <c r="D27" s="69"/>
      <c r="E27" s="69"/>
      <c r="F27" s="43">
        <v>0</v>
      </c>
      <c r="G27" s="44"/>
      <c r="H27" s="478">
        <f>+'[4]P15-21'!J213</f>
        <v>255608761.22999999</v>
      </c>
      <c r="I27" s="43"/>
      <c r="J27" s="43">
        <v>0</v>
      </c>
      <c r="K27" s="43"/>
      <c r="L27" s="43">
        <f>+F27+H27+J27</f>
        <v>255608761.22999999</v>
      </c>
    </row>
    <row r="28" spans="1:13" s="46" customFormat="1" ht="24" customHeight="1">
      <c r="A28" s="161"/>
      <c r="B28" s="93" t="s">
        <v>119</v>
      </c>
      <c r="C28" s="93"/>
      <c r="D28" s="69"/>
      <c r="E28" s="69"/>
      <c r="F28" s="480">
        <v>0</v>
      </c>
      <c r="G28" s="478"/>
      <c r="H28" s="76">
        <v>0</v>
      </c>
      <c r="I28" s="481"/>
      <c r="J28" s="76">
        <f>+'[4]P25-26'!I57</f>
        <v>108835077.75</v>
      </c>
      <c r="K28" s="478"/>
      <c r="L28" s="76">
        <f>+F28+H28+J28</f>
        <v>108835077.75</v>
      </c>
    </row>
    <row r="29" spans="1:13" s="46" customFormat="1" ht="24" customHeight="1" thickBot="1">
      <c r="A29" s="161"/>
      <c r="B29" s="93"/>
      <c r="C29" s="93" t="s">
        <v>458</v>
      </c>
      <c r="D29" s="69"/>
      <c r="E29" s="69"/>
      <c r="F29" s="482">
        <f>SUM(F27:F28)</f>
        <v>0</v>
      </c>
      <c r="G29" s="478"/>
      <c r="H29" s="482">
        <f>SUM(H27:H28)</f>
        <v>255608761.22999999</v>
      </c>
      <c r="I29" s="481"/>
      <c r="J29" s="482">
        <f>SUM(J27:J28)</f>
        <v>108835077.75</v>
      </c>
      <c r="K29" s="478"/>
      <c r="L29" s="482">
        <f>SUM(L27:L28)</f>
        <v>364443838.98000002</v>
      </c>
    </row>
    <row r="30" spans="1:13" s="46" customFormat="1" ht="24" customHeight="1" thickTop="1">
      <c r="A30" s="93" t="s">
        <v>1158</v>
      </c>
      <c r="B30" s="93"/>
      <c r="C30" s="93"/>
      <c r="D30" s="93"/>
      <c r="E30" s="93"/>
      <c r="F30" s="93"/>
      <c r="G30" s="489"/>
      <c r="H30" s="93"/>
      <c r="I30" s="93"/>
      <c r="J30" s="93"/>
      <c r="K30" s="161"/>
      <c r="L30" s="161"/>
    </row>
    <row r="31" spans="1:13" ht="24" customHeight="1">
      <c r="A31" s="46" t="s">
        <v>1122</v>
      </c>
      <c r="B31" s="46"/>
      <c r="C31" s="483"/>
      <c r="D31" s="483"/>
      <c r="E31" s="483"/>
      <c r="F31" s="46"/>
      <c r="G31" s="489"/>
      <c r="H31" s="93"/>
      <c r="I31" s="93"/>
      <c r="J31" s="485"/>
      <c r="K31" s="484"/>
      <c r="L31" s="485"/>
      <c r="M31" s="483"/>
    </row>
    <row r="32" spans="1:13" ht="24" customHeight="1">
      <c r="A32" s="46" t="s">
        <v>1123</v>
      </c>
      <c r="B32" s="46"/>
      <c r="C32" s="46"/>
      <c r="D32" s="46"/>
      <c r="E32" s="46"/>
      <c r="F32" s="46"/>
      <c r="G32" s="46"/>
      <c r="H32" s="45"/>
      <c r="I32" s="46"/>
      <c r="J32" s="52"/>
      <c r="K32" s="46"/>
      <c r="L32" s="52"/>
      <c r="M32" s="483"/>
    </row>
    <row r="33" spans="1:12" s="46" customFormat="1" ht="24.95" customHeight="1">
      <c r="A33" s="93"/>
      <c r="B33" s="93"/>
      <c r="C33" s="93"/>
      <c r="D33" s="93"/>
      <c r="E33" s="93"/>
      <c r="F33" s="93"/>
      <c r="G33" s="489"/>
      <c r="H33" s="93"/>
      <c r="I33" s="93"/>
      <c r="J33" s="93"/>
      <c r="K33" s="161"/>
      <c r="L33" s="161"/>
    </row>
    <row r="34" spans="1:12" s="46" customFormat="1" ht="24.95" customHeight="1">
      <c r="A34" s="406"/>
      <c r="B34" s="93"/>
      <c r="C34" s="93"/>
      <c r="D34" s="93"/>
      <c r="E34" s="93"/>
      <c r="F34" s="93"/>
      <c r="G34" s="489"/>
      <c r="H34" s="93"/>
      <c r="I34" s="93"/>
      <c r="J34" s="93"/>
      <c r="K34" s="161"/>
      <c r="L34" s="161"/>
    </row>
    <row r="35" spans="1:12" s="46" customFormat="1" ht="24.95" customHeight="1">
      <c r="A35" s="164"/>
      <c r="C35" s="56" t="s">
        <v>27</v>
      </c>
      <c r="D35" s="62"/>
      <c r="E35" s="62"/>
      <c r="F35" s="57"/>
      <c r="G35" s="61"/>
    </row>
    <row r="36" spans="1:12" s="46" customFormat="1" ht="24.95" customHeight="1">
      <c r="A36" s="164"/>
      <c r="C36" s="93" t="s">
        <v>678</v>
      </c>
      <c r="D36" s="62"/>
      <c r="E36" s="62"/>
      <c r="F36" s="57"/>
      <c r="G36" s="61"/>
    </row>
  </sheetData>
  <mergeCells count="1">
    <mergeCell ref="A1:L1"/>
  </mergeCells>
  <pageMargins left="0.78740157480314965" right="0.33" top="0.78740157480314965" bottom="0.39370078740157483" header="0.31496062992125984" footer="0.39370078740157483"/>
  <pageSetup paperSize="9" scale="87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5" customWidth="1"/>
    <col min="2" max="2" width="12.85546875" style="5" customWidth="1"/>
    <col min="3" max="3" width="9.140625" style="5" customWidth="1"/>
    <col min="4" max="4" width="8.5703125" style="5" customWidth="1"/>
    <col min="5" max="5" width="14.7109375" style="8" customWidth="1"/>
    <col min="6" max="6" width="0.5703125" style="5" customWidth="1"/>
    <col min="7" max="7" width="15.7109375" style="8" customWidth="1"/>
    <col min="8" max="8" width="0.5703125" style="5" customWidth="1"/>
    <col min="9" max="9" width="14.7109375" style="8" customWidth="1"/>
    <col min="10" max="10" width="0.5703125" style="5" customWidth="1"/>
    <col min="11" max="11" width="14.7109375" style="8" customWidth="1"/>
    <col min="12" max="12" width="0.5703125" style="5" customWidth="1"/>
    <col min="13" max="13" width="14.7109375" style="8" customWidth="1"/>
    <col min="14" max="14" width="0.5703125" style="5" customWidth="1"/>
    <col min="15" max="15" width="14.7109375" style="8" customWidth="1"/>
    <col min="16" max="16" width="0.7109375" style="5" customWidth="1"/>
    <col min="17" max="17" width="14.7109375" style="8" customWidth="1"/>
    <col min="18" max="18" width="0.7109375" style="5" customWidth="1"/>
    <col min="19" max="19" width="14.7109375" style="8" customWidth="1"/>
    <col min="20" max="20" width="0.7109375" style="5" customWidth="1"/>
    <col min="21" max="21" width="14.7109375" style="8" customWidth="1"/>
    <col min="22" max="22" width="0.5703125" style="8" customWidth="1"/>
    <col min="23" max="23" width="14.7109375" style="8" customWidth="1"/>
    <col min="24" max="24" width="0.5703125" style="8" customWidth="1"/>
    <col min="25" max="25" width="14.7109375" style="8" customWidth="1"/>
    <col min="26" max="26" width="0.5703125" style="5" customWidth="1"/>
    <col min="27" max="27" width="15.85546875" style="8" customWidth="1"/>
    <col min="28" max="28" width="1.42578125" style="5" customWidth="1"/>
    <col min="29" max="16384" width="9.140625" style="5"/>
  </cols>
  <sheetData>
    <row r="1" spans="1:27" ht="26.1" customHeight="1">
      <c r="A1" s="583" t="s">
        <v>1124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4"/>
      <c r="T1" s="584"/>
      <c r="U1" s="584"/>
      <c r="V1" s="584"/>
      <c r="W1" s="584"/>
      <c r="X1" s="584"/>
      <c r="Y1" s="584"/>
      <c r="Z1" s="584"/>
      <c r="AA1" s="584"/>
    </row>
    <row r="2" spans="1:27" ht="26.1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1:27" ht="26.1" customHeight="1">
      <c r="A3" s="36" t="s">
        <v>1125</v>
      </c>
      <c r="B3" s="5" t="s">
        <v>1126</v>
      </c>
      <c r="C3" s="14"/>
      <c r="D3" s="14"/>
      <c r="E3" s="9"/>
      <c r="F3" s="14"/>
      <c r="G3" s="9"/>
      <c r="H3" s="14"/>
      <c r="I3" s="9"/>
      <c r="J3" s="14"/>
      <c r="K3" s="9"/>
      <c r="L3" s="14"/>
      <c r="M3" s="9"/>
      <c r="N3" s="14"/>
      <c r="O3" s="9"/>
      <c r="P3" s="14"/>
      <c r="Q3" s="9"/>
      <c r="R3" s="14"/>
      <c r="S3" s="9"/>
      <c r="T3" s="14"/>
      <c r="U3" s="9"/>
      <c r="V3" s="9"/>
      <c r="W3" s="9"/>
      <c r="X3" s="9"/>
      <c r="Y3" s="9"/>
      <c r="Z3" s="14"/>
      <c r="AA3" s="37" t="s">
        <v>930</v>
      </c>
    </row>
    <row r="4" spans="1:27" ht="26.1" customHeight="1">
      <c r="E4" s="10" t="s">
        <v>1127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6.1" customHeight="1">
      <c r="E5" s="144" t="s">
        <v>1128</v>
      </c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</row>
    <row r="6" spans="1:27" ht="26.1" customHeight="1">
      <c r="E6" s="585" t="s">
        <v>931</v>
      </c>
      <c r="F6" s="585"/>
      <c r="G6" s="585"/>
      <c r="I6" s="585" t="s">
        <v>932</v>
      </c>
      <c r="J6" s="585"/>
      <c r="K6" s="585"/>
      <c r="M6" s="585" t="s">
        <v>933</v>
      </c>
      <c r="N6" s="585"/>
      <c r="O6" s="585"/>
      <c r="P6" s="25"/>
      <c r="Q6" s="585" t="s">
        <v>1129</v>
      </c>
      <c r="R6" s="585"/>
      <c r="S6" s="585"/>
      <c r="T6" s="25"/>
      <c r="U6" s="586" t="s">
        <v>935</v>
      </c>
      <c r="V6" s="586"/>
      <c r="W6" s="586"/>
      <c r="Y6" s="585" t="s">
        <v>458</v>
      </c>
      <c r="Z6" s="585"/>
      <c r="AA6" s="585"/>
    </row>
    <row r="7" spans="1:27" s="6" customFormat="1" ht="26.1" customHeight="1">
      <c r="E7" s="11">
        <v>2557</v>
      </c>
      <c r="F7" s="12"/>
      <c r="G7" s="11">
        <v>2556</v>
      </c>
      <c r="H7" s="5"/>
      <c r="I7" s="11">
        <f>+E7</f>
        <v>2557</v>
      </c>
      <c r="J7" s="12"/>
      <c r="K7" s="11">
        <f>+G7</f>
        <v>2556</v>
      </c>
      <c r="L7" s="26"/>
      <c r="M7" s="11">
        <f>+E7</f>
        <v>2557</v>
      </c>
      <c r="N7" s="12"/>
      <c r="O7" s="11">
        <f>+G7</f>
        <v>2556</v>
      </c>
      <c r="P7" s="27"/>
      <c r="Q7" s="11">
        <f>+E7</f>
        <v>2557</v>
      </c>
      <c r="R7" s="12"/>
      <c r="S7" s="11">
        <f>+G7</f>
        <v>2556</v>
      </c>
      <c r="T7" s="27"/>
      <c r="U7" s="11">
        <f>+E7</f>
        <v>2557</v>
      </c>
      <c r="V7" s="12"/>
      <c r="W7" s="11">
        <f>+G7</f>
        <v>2556</v>
      </c>
      <c r="X7" s="29"/>
      <c r="Y7" s="11">
        <f>+E7</f>
        <v>2557</v>
      </c>
      <c r="Z7" s="12"/>
      <c r="AA7" s="11">
        <f>+G7</f>
        <v>2556</v>
      </c>
    </row>
    <row r="8" spans="1:27" ht="26.1" customHeight="1">
      <c r="A8" s="5" t="s">
        <v>1130</v>
      </c>
      <c r="E8" s="13"/>
      <c r="F8" s="14"/>
      <c r="G8" s="13"/>
      <c r="I8" s="13"/>
      <c r="J8" s="14"/>
      <c r="K8" s="13"/>
      <c r="M8" s="13"/>
      <c r="N8" s="14"/>
      <c r="O8" s="13"/>
      <c r="P8" s="25"/>
      <c r="Q8" s="13"/>
      <c r="R8" s="25"/>
      <c r="S8" s="13"/>
      <c r="T8" s="25"/>
      <c r="U8" s="13"/>
      <c r="V8" s="9"/>
      <c r="W8" s="13"/>
      <c r="Y8" s="13"/>
      <c r="Z8" s="14"/>
      <c r="AA8" s="13"/>
    </row>
    <row r="9" spans="1:27" ht="26.1" customHeight="1">
      <c r="A9" s="5" t="s">
        <v>1131</v>
      </c>
      <c r="E9" s="8">
        <v>4399999573.5299997</v>
      </c>
      <c r="F9" s="15"/>
      <c r="G9" s="8">
        <v>3708106857.4200001</v>
      </c>
      <c r="H9" s="15"/>
      <c r="I9" s="8">
        <v>425440542.05000001</v>
      </c>
      <c r="J9" s="15"/>
      <c r="K9" s="8">
        <v>529966231.16000003</v>
      </c>
      <c r="L9" s="15"/>
      <c r="M9" s="8">
        <f>154953740.54+3108795.28</f>
        <v>158062535.81999999</v>
      </c>
      <c r="N9" s="15"/>
      <c r="O9" s="8">
        <v>540489474.63</v>
      </c>
      <c r="P9" s="15"/>
      <c r="Q9" s="8">
        <v>3850000</v>
      </c>
      <c r="R9" s="15"/>
      <c r="S9" s="8">
        <v>3309785.68</v>
      </c>
      <c r="T9" s="15"/>
      <c r="U9" s="17">
        <v>-187204656.28999999</v>
      </c>
      <c r="W9" s="17">
        <v>-206701576.13</v>
      </c>
      <c r="X9" s="17"/>
      <c r="Y9" s="17">
        <f>+E9+I9+M9+U9+Q9</f>
        <v>4800147995.1099997</v>
      </c>
      <c r="Z9" s="18"/>
      <c r="AA9" s="17">
        <f>+G9+K9+O9+W9+S9</f>
        <v>4575170772.7600002</v>
      </c>
    </row>
    <row r="10" spans="1:27" ht="26.1" customHeight="1">
      <c r="A10" s="5" t="s">
        <v>1132</v>
      </c>
      <c r="D10" s="16"/>
      <c r="E10" s="17">
        <v>-4036907471.0700002</v>
      </c>
      <c r="F10" s="18"/>
      <c r="G10" s="17">
        <v>-3450796194.6399999</v>
      </c>
      <c r="H10" s="18"/>
      <c r="I10" s="17">
        <v>-364382930.57999998</v>
      </c>
      <c r="J10" s="18"/>
      <c r="K10" s="17">
        <v>-462877718.19</v>
      </c>
      <c r="L10" s="15"/>
      <c r="M10" s="17">
        <v>-107587595.69</v>
      </c>
      <c r="N10" s="18"/>
      <c r="O10" s="17">
        <v>-326957983.01999998</v>
      </c>
      <c r="P10" s="18"/>
      <c r="Q10" s="17">
        <v>-2814625</v>
      </c>
      <c r="R10" s="18"/>
      <c r="S10" s="17">
        <v>-1913020</v>
      </c>
      <c r="T10" s="18"/>
      <c r="U10" s="17">
        <v>194057776.13</v>
      </c>
      <c r="W10" s="17">
        <v>221185809.36000001</v>
      </c>
      <c r="X10" s="17"/>
      <c r="Y10" s="17">
        <f>+E10+I10+M10+U10+Q10</f>
        <v>-4317634846.21</v>
      </c>
      <c r="Z10" s="18"/>
      <c r="AA10" s="17">
        <f>+G10+K10+O10+W10+S10</f>
        <v>-4021359106.4899998</v>
      </c>
    </row>
    <row r="11" spans="1:27" ht="26.1" customHeight="1">
      <c r="A11" s="5" t="s">
        <v>1133</v>
      </c>
      <c r="E11" s="19">
        <f t="shared" ref="E11:I11" si="0">SUM(E9:E10)</f>
        <v>363092102.45999956</v>
      </c>
      <c r="F11" s="15"/>
      <c r="G11" s="19">
        <f t="shared" si="0"/>
        <v>257310662.78000021</v>
      </c>
      <c r="H11" s="15"/>
      <c r="I11" s="19">
        <f t="shared" si="0"/>
        <v>61057611.470000029</v>
      </c>
      <c r="J11" s="15"/>
      <c r="K11" s="19">
        <f t="shared" ref="K11:O11" si="1">SUM(K9:K10)</f>
        <v>67088512.970000029</v>
      </c>
      <c r="L11" s="15"/>
      <c r="M11" s="19">
        <f t="shared" si="1"/>
        <v>50474940.129999995</v>
      </c>
      <c r="N11" s="15"/>
      <c r="O11" s="19">
        <f t="shared" si="1"/>
        <v>213531491.61000001</v>
      </c>
      <c r="P11" s="15"/>
      <c r="Q11" s="19">
        <f>SUM(Q9:Q10)</f>
        <v>1035375</v>
      </c>
      <c r="R11" s="15"/>
      <c r="S11" s="19">
        <f>SUM(S9:S10)</f>
        <v>1396765.6800000002</v>
      </c>
      <c r="T11" s="15"/>
      <c r="Y11" s="19">
        <f>SUM(Y9:Y10)</f>
        <v>482513148.89999962</v>
      </c>
      <c r="Z11" s="15"/>
      <c r="AA11" s="19">
        <f>SUM(AA9:AA10)</f>
        <v>553811666.27000046</v>
      </c>
    </row>
    <row r="12" spans="1:27" ht="26.1" customHeight="1">
      <c r="A12" s="5" t="s">
        <v>1134</v>
      </c>
      <c r="E12" s="8">
        <v>26453014.09</v>
      </c>
      <c r="F12" s="15"/>
      <c r="G12" s="8">
        <v>20425896.170000002</v>
      </c>
      <c r="H12" s="15"/>
      <c r="I12" s="8">
        <v>1128618.45</v>
      </c>
      <c r="J12" s="15"/>
      <c r="K12" s="8">
        <v>2274395.39</v>
      </c>
      <c r="L12" s="15"/>
      <c r="M12" s="8">
        <v>6019751.8899999997</v>
      </c>
      <c r="N12" s="15"/>
      <c r="O12" s="8">
        <v>5431832.0300000003</v>
      </c>
      <c r="P12" s="15"/>
      <c r="Q12" s="8">
        <f>2668.71+148743.46</f>
        <v>151412.16999999998</v>
      </c>
      <c r="R12" s="15"/>
      <c r="S12" s="8">
        <v>129881.94</v>
      </c>
      <c r="T12" s="15"/>
      <c r="U12" s="8">
        <v>-3322602.73</v>
      </c>
      <c r="W12" s="8">
        <v>-2207251.5099999998</v>
      </c>
      <c r="Y12" s="17">
        <f t="shared" ref="Y12:Y17" si="2">+E12+I12+M12+U12+Q12</f>
        <v>30430193.870000001</v>
      </c>
      <c r="Z12" s="15"/>
      <c r="AA12" s="17">
        <f t="shared" ref="AA12:AA17" si="3">+G12+K12+O12+W12+S12</f>
        <v>26054754.020000007</v>
      </c>
    </row>
    <row r="13" spans="1:27" ht="26.1" customHeight="1">
      <c r="A13" s="5" t="s">
        <v>1135</v>
      </c>
      <c r="D13" s="16"/>
      <c r="E13" s="17">
        <v>0</v>
      </c>
      <c r="F13" s="18"/>
      <c r="G13" s="17">
        <v>0</v>
      </c>
      <c r="H13" s="18"/>
      <c r="I13" s="17">
        <v>-5699376.29</v>
      </c>
      <c r="J13" s="18"/>
      <c r="K13" s="17">
        <v>-7262554.6299999999</v>
      </c>
      <c r="L13" s="15"/>
      <c r="M13" s="17">
        <v>-24657987.359999999</v>
      </c>
      <c r="N13" s="18"/>
      <c r="O13" s="17">
        <v>-17636248.34</v>
      </c>
      <c r="P13" s="18"/>
      <c r="Q13" s="17">
        <v>0</v>
      </c>
      <c r="R13" s="18"/>
      <c r="S13" s="17">
        <v>0</v>
      </c>
      <c r="T13" s="18"/>
      <c r="V13" s="17"/>
      <c r="X13" s="17"/>
      <c r="Y13" s="17">
        <f t="shared" si="2"/>
        <v>-30357363.649999999</v>
      </c>
      <c r="Z13" s="18"/>
      <c r="AA13" s="17">
        <f t="shared" si="3"/>
        <v>-24898802.969999999</v>
      </c>
    </row>
    <row r="14" spans="1:27" ht="26.1" customHeight="1">
      <c r="A14" s="5" t="s">
        <v>1136</v>
      </c>
      <c r="D14" s="16"/>
      <c r="E14" s="17">
        <f>-135407488.65-3836198.25</f>
        <v>-139243686.90000001</v>
      </c>
      <c r="F14" s="18"/>
      <c r="G14" s="17">
        <v>-111966280.89</v>
      </c>
      <c r="H14" s="18"/>
      <c r="I14" s="17">
        <f>-34294488.63-1323245.25</f>
        <v>-35617733.880000003</v>
      </c>
      <c r="J14" s="18"/>
      <c r="K14" s="17">
        <v>-43791405.07</v>
      </c>
      <c r="L14" s="15"/>
      <c r="M14" s="17">
        <f>-20139406.48-216654</f>
        <v>-20356060.48</v>
      </c>
      <c r="N14" s="18"/>
      <c r="O14" s="17">
        <v>-80295125.469999999</v>
      </c>
      <c r="P14" s="18"/>
      <c r="Q14" s="17">
        <f>-351412.26-11148.75</f>
        <v>-362561.01</v>
      </c>
      <c r="R14" s="18"/>
      <c r="S14" s="17">
        <v>-335910.09</v>
      </c>
      <c r="T14" s="18"/>
      <c r="U14" s="17">
        <v>1157399.06</v>
      </c>
      <c r="V14" s="17"/>
      <c r="W14" s="17">
        <v>1101496.95</v>
      </c>
      <c r="X14" s="17"/>
      <c r="Y14" s="17">
        <f t="shared" si="2"/>
        <v>-194422643.20999998</v>
      </c>
      <c r="Z14" s="18"/>
      <c r="AA14" s="17">
        <f t="shared" si="3"/>
        <v>-235287224.57000002</v>
      </c>
    </row>
    <row r="15" spans="1:27" ht="26.1" customHeight="1">
      <c r="A15" s="5" t="s">
        <v>1137</v>
      </c>
      <c r="D15" s="16"/>
      <c r="E15" s="17">
        <v>-2569600</v>
      </c>
      <c r="F15" s="18"/>
      <c r="G15" s="17">
        <v>-2385000</v>
      </c>
      <c r="H15" s="18"/>
      <c r="I15" s="17">
        <v>0</v>
      </c>
      <c r="J15" s="18"/>
      <c r="K15" s="17">
        <v>0</v>
      </c>
      <c r="L15" s="15"/>
      <c r="M15" s="17">
        <v>0</v>
      </c>
      <c r="N15" s="18"/>
      <c r="O15" s="17">
        <v>0</v>
      </c>
      <c r="P15" s="18"/>
      <c r="Q15" s="17">
        <v>0</v>
      </c>
      <c r="R15" s="18"/>
      <c r="S15" s="17">
        <v>0</v>
      </c>
      <c r="T15" s="18"/>
      <c r="U15" s="17"/>
      <c r="V15" s="17"/>
      <c r="W15" s="17"/>
      <c r="X15" s="17"/>
      <c r="Y15" s="17">
        <f t="shared" si="2"/>
        <v>-2569600</v>
      </c>
      <c r="Z15" s="18"/>
      <c r="AA15" s="17">
        <f t="shared" si="3"/>
        <v>-2385000</v>
      </c>
    </row>
    <row r="16" spans="1:27" ht="26.1" customHeight="1">
      <c r="A16" s="5" t="s">
        <v>1138</v>
      </c>
      <c r="D16" s="16"/>
      <c r="E16" s="17">
        <v>0</v>
      </c>
      <c r="F16" s="18"/>
      <c r="G16" s="17">
        <v>0</v>
      </c>
      <c r="H16" s="18"/>
      <c r="I16" s="17">
        <v>280200</v>
      </c>
      <c r="J16" s="18"/>
      <c r="K16" s="17">
        <v>-929632.43</v>
      </c>
      <c r="L16" s="15"/>
      <c r="M16" s="17">
        <v>0</v>
      </c>
      <c r="N16" s="18"/>
      <c r="O16" s="17">
        <v>0</v>
      </c>
      <c r="P16" s="18"/>
      <c r="Q16" s="17">
        <v>0</v>
      </c>
      <c r="R16" s="18"/>
      <c r="S16" s="17">
        <v>0</v>
      </c>
      <c r="T16" s="18"/>
      <c r="U16" s="17"/>
      <c r="V16" s="17"/>
      <c r="W16" s="17"/>
      <c r="X16" s="17"/>
      <c r="Y16" s="17">
        <f t="shared" si="2"/>
        <v>280200</v>
      </c>
      <c r="Z16" s="18"/>
      <c r="AA16" s="17">
        <f t="shared" si="3"/>
        <v>-929632.43</v>
      </c>
    </row>
    <row r="17" spans="1:27" ht="26.1" customHeight="1">
      <c r="A17" s="5" t="s">
        <v>1139</v>
      </c>
      <c r="D17" s="16"/>
      <c r="E17" s="17">
        <v>-1121501.81</v>
      </c>
      <c r="F17" s="18"/>
      <c r="G17" s="17">
        <v>-695834.4</v>
      </c>
      <c r="H17" s="18"/>
      <c r="I17" s="17">
        <v>-156558.71</v>
      </c>
      <c r="J17" s="18"/>
      <c r="K17" s="17">
        <v>-1503205.79</v>
      </c>
      <c r="L17" s="15"/>
      <c r="M17" s="17">
        <v>-190643.65</v>
      </c>
      <c r="N17" s="18"/>
      <c r="O17" s="17">
        <v>-381772.99</v>
      </c>
      <c r="P17" s="18"/>
      <c r="Q17" s="17">
        <v>0</v>
      </c>
      <c r="R17" s="18"/>
      <c r="S17" s="17">
        <v>0</v>
      </c>
      <c r="T17" s="18"/>
      <c r="U17" s="17">
        <v>190643.65</v>
      </c>
      <c r="V17" s="17"/>
      <c r="W17" s="17">
        <v>1461173.67</v>
      </c>
      <c r="X17" s="17"/>
      <c r="Y17" s="17">
        <f t="shared" si="2"/>
        <v>-1278060.52</v>
      </c>
      <c r="Z17" s="18"/>
      <c r="AA17" s="17">
        <f t="shared" si="3"/>
        <v>-1119639.5099999998</v>
      </c>
    </row>
    <row r="18" spans="1:27" ht="26.1" customHeight="1">
      <c r="B18" s="5" t="s">
        <v>1140</v>
      </c>
      <c r="D18" s="16"/>
      <c r="E18" s="145">
        <f t="shared" ref="E18:I18" si="4">SUM(E13:E17)</f>
        <v>-142934788.71000001</v>
      </c>
      <c r="F18" s="18"/>
      <c r="G18" s="145">
        <f t="shared" si="4"/>
        <v>-115047115.29000001</v>
      </c>
      <c r="H18" s="18"/>
      <c r="I18" s="145">
        <f t="shared" si="4"/>
        <v>-41193468.880000003</v>
      </c>
      <c r="J18" s="18"/>
      <c r="K18" s="145">
        <f t="shared" ref="K18:O18" si="5">SUM(K13:K17)</f>
        <v>-53486797.920000002</v>
      </c>
      <c r="L18" s="15"/>
      <c r="M18" s="145">
        <f t="shared" si="5"/>
        <v>-45204691.490000002</v>
      </c>
      <c r="N18" s="18"/>
      <c r="O18" s="145">
        <f t="shared" si="5"/>
        <v>-98313146.799999997</v>
      </c>
      <c r="P18" s="18"/>
      <c r="Q18" s="145">
        <f>SUM(Q13:Q17)</f>
        <v>-362561.01</v>
      </c>
      <c r="R18" s="18"/>
      <c r="S18" s="145">
        <f>SUM(S13:S17)</f>
        <v>-335910.09</v>
      </c>
      <c r="T18" s="18"/>
      <c r="U18" s="5"/>
      <c r="V18" s="17"/>
      <c r="W18" s="17"/>
      <c r="X18" s="17"/>
      <c r="Y18" s="145">
        <f>SUM(Y13:Y17)</f>
        <v>-228347467.38</v>
      </c>
      <c r="Z18" s="18"/>
      <c r="AA18" s="145">
        <f>SUM(AA13:AA17)</f>
        <v>-264620299.48000002</v>
      </c>
    </row>
    <row r="19" spans="1:27" ht="26.1" customHeight="1">
      <c r="A19" s="5" t="s">
        <v>1141</v>
      </c>
      <c r="E19" s="17">
        <f t="shared" ref="E19:I19" si="6">+E11+E12+E18</f>
        <v>246610327.83999953</v>
      </c>
      <c r="F19" s="18"/>
      <c r="G19" s="17">
        <f t="shared" si="6"/>
        <v>162689443.66000021</v>
      </c>
      <c r="H19" s="18"/>
      <c r="I19" s="17">
        <f t="shared" si="6"/>
        <v>20992761.040000029</v>
      </c>
      <c r="J19" s="18"/>
      <c r="K19" s="17">
        <f t="shared" ref="K19:O19" si="7">+K11+K12+K18</f>
        <v>15876110.440000027</v>
      </c>
      <c r="L19" s="15"/>
      <c r="M19" s="17">
        <f t="shared" si="7"/>
        <v>11290000.529999994</v>
      </c>
      <c r="N19" s="18"/>
      <c r="O19" s="17">
        <f t="shared" si="7"/>
        <v>120650176.84000002</v>
      </c>
      <c r="P19" s="18"/>
      <c r="Q19" s="17">
        <f>+Q11+Q12+Q18</f>
        <v>824226.15999999992</v>
      </c>
      <c r="R19" s="18"/>
      <c r="S19" s="17">
        <f>+S11+S12+S18</f>
        <v>1190737.53</v>
      </c>
      <c r="T19" s="18"/>
      <c r="U19" s="17"/>
      <c r="V19" s="17"/>
      <c r="W19" s="17"/>
      <c r="X19" s="17"/>
      <c r="Y19" s="17">
        <f>+Y11+Y12+Y18</f>
        <v>284595875.38999963</v>
      </c>
      <c r="Z19" s="18"/>
      <c r="AA19" s="17">
        <f>+AA11+AA12+AA18</f>
        <v>315246120.81000042</v>
      </c>
    </row>
    <row r="20" spans="1:27" ht="26.1" customHeight="1">
      <c r="A20" s="5" t="s">
        <v>1142</v>
      </c>
      <c r="E20" s="20">
        <v>-50731341.579999998</v>
      </c>
      <c r="F20" s="15"/>
      <c r="G20" s="20">
        <v>-35578689.579999998</v>
      </c>
      <c r="H20" s="15"/>
      <c r="I20" s="20">
        <v>-4362200.2</v>
      </c>
      <c r="J20" s="15"/>
      <c r="K20" s="20">
        <v>-4348949.22</v>
      </c>
      <c r="L20" s="15"/>
      <c r="M20" s="20">
        <v>-2430745.27</v>
      </c>
      <c r="N20" s="15"/>
      <c r="O20" s="20">
        <v>-24977257.949999999</v>
      </c>
      <c r="P20" s="15"/>
      <c r="Q20" s="20">
        <v>-78695.12</v>
      </c>
      <c r="R20" s="15"/>
      <c r="S20" s="20">
        <v>-130087.62</v>
      </c>
      <c r="T20" s="15"/>
      <c r="U20" s="30"/>
      <c r="Y20" s="31">
        <f>+E20+I20+M20+U20+Q20</f>
        <v>-57602982.170000002</v>
      </c>
      <c r="Z20" s="15"/>
      <c r="AA20" s="31">
        <f>+G20+K20+O20+W20+S20</f>
        <v>-65034984.369999997</v>
      </c>
    </row>
    <row r="21" spans="1:27" ht="26.1" customHeight="1">
      <c r="A21" s="5" t="s">
        <v>1143</v>
      </c>
      <c r="E21" s="8">
        <f t="shared" ref="E21:I21" si="8">SUM(E19:E20)</f>
        <v>195878986.25999951</v>
      </c>
      <c r="F21" s="15"/>
      <c r="G21" s="8">
        <f t="shared" si="8"/>
        <v>127110754.08000021</v>
      </c>
      <c r="H21" s="15"/>
      <c r="I21" s="8">
        <f t="shared" si="8"/>
        <v>16630560.84000003</v>
      </c>
      <c r="J21" s="15"/>
      <c r="K21" s="8">
        <f t="shared" ref="K21:O21" si="9">SUM(K19:K20)</f>
        <v>11527161.220000029</v>
      </c>
      <c r="L21" s="15"/>
      <c r="M21" s="8">
        <f t="shared" si="9"/>
        <v>8859255.2599999942</v>
      </c>
      <c r="N21" s="15"/>
      <c r="O21" s="8">
        <f t="shared" si="9"/>
        <v>95672918.890000015</v>
      </c>
      <c r="P21" s="15"/>
      <c r="Q21" s="8">
        <f>SUM(Q19:Q20)</f>
        <v>745531.03999999992</v>
      </c>
      <c r="R21" s="15"/>
      <c r="S21" s="8">
        <f>SUM(S19:S20)</f>
        <v>1060649.9100000001</v>
      </c>
      <c r="T21" s="15"/>
      <c r="U21" s="30"/>
      <c r="Y21" s="8">
        <f>SUM(Y19:Y20)</f>
        <v>226992893.21999961</v>
      </c>
      <c r="Z21" s="15"/>
      <c r="AA21" s="8">
        <f>SUM(AA19:AA20)</f>
        <v>250211136.44000041</v>
      </c>
    </row>
    <row r="22" spans="1:27" ht="26.1" customHeight="1">
      <c r="A22" s="5" t="s">
        <v>1144</v>
      </c>
      <c r="E22" s="20">
        <v>0</v>
      </c>
      <c r="F22" s="15"/>
      <c r="G22" s="20">
        <v>-1742472.8</v>
      </c>
      <c r="H22" s="15"/>
      <c r="I22" s="20">
        <v>0</v>
      </c>
      <c r="J22" s="15"/>
      <c r="K22" s="20">
        <v>1253114.3999999999</v>
      </c>
      <c r="L22" s="15"/>
      <c r="M22" s="20">
        <v>0</v>
      </c>
      <c r="N22" s="15"/>
      <c r="O22" s="20">
        <v>-156013.6</v>
      </c>
      <c r="P22" s="15"/>
      <c r="Q22" s="20">
        <v>0</v>
      </c>
      <c r="R22" s="15"/>
      <c r="S22" s="20">
        <v>-4572.8</v>
      </c>
      <c r="T22" s="15"/>
      <c r="U22" s="30"/>
      <c r="Y22" s="31">
        <f>+E22+I22+M22+U22+Q22</f>
        <v>0</v>
      </c>
      <c r="Z22" s="15"/>
      <c r="AA22" s="31">
        <f>+G22+K22+O22+W22+S22</f>
        <v>-649944.80000000016</v>
      </c>
    </row>
    <row r="23" spans="1:27" ht="26.1" customHeight="1">
      <c r="A23" s="5" t="s">
        <v>1145</v>
      </c>
      <c r="F23" s="15"/>
      <c r="H23" s="15"/>
      <c r="J23" s="15"/>
      <c r="L23" s="15"/>
      <c r="N23" s="15"/>
      <c r="P23" s="15"/>
      <c r="R23" s="15"/>
      <c r="T23" s="15"/>
      <c r="U23" s="30"/>
      <c r="Y23" s="17"/>
      <c r="Z23" s="15"/>
      <c r="AA23" s="17"/>
    </row>
    <row r="24" spans="1:27" ht="26.1" customHeight="1">
      <c r="A24" s="5" t="s">
        <v>1146</v>
      </c>
      <c r="E24" s="146">
        <f t="shared" ref="E24:I24" si="10">SUM(E21:E22)</f>
        <v>195878986.25999951</v>
      </c>
      <c r="F24" s="15"/>
      <c r="G24" s="146">
        <f t="shared" si="10"/>
        <v>125368281.28000021</v>
      </c>
      <c r="H24" s="15"/>
      <c r="I24" s="146">
        <f t="shared" si="10"/>
        <v>16630560.84000003</v>
      </c>
      <c r="J24" s="15"/>
      <c r="K24" s="146">
        <f t="shared" ref="K24:O24" si="11">SUM(K21:K22)</f>
        <v>12780275.620000029</v>
      </c>
      <c r="L24" s="15"/>
      <c r="M24" s="146">
        <f t="shared" si="11"/>
        <v>8859255.2599999942</v>
      </c>
      <c r="N24" s="15"/>
      <c r="O24" s="146">
        <f t="shared" si="11"/>
        <v>95516905.290000021</v>
      </c>
      <c r="P24" s="15"/>
      <c r="Q24" s="146">
        <f>SUM(Q21:Q22)</f>
        <v>745531.03999999992</v>
      </c>
      <c r="R24" s="15"/>
      <c r="S24" s="146">
        <f>SUM(S21:S22)</f>
        <v>1056077.1100000001</v>
      </c>
      <c r="T24" s="15"/>
      <c r="Y24" s="146">
        <f>SUM(Y21:Y22)</f>
        <v>226992893.21999961</v>
      </c>
      <c r="Z24" s="15"/>
      <c r="AA24" s="146">
        <f>SUM(AA21:AA22)</f>
        <v>249561191.6400004</v>
      </c>
    </row>
    <row r="25" spans="1:27" ht="26.1" customHeight="1">
      <c r="B25" s="21" t="s">
        <v>1147</v>
      </c>
      <c r="F25" s="15"/>
      <c r="H25" s="15"/>
      <c r="J25" s="15"/>
      <c r="L25" s="15"/>
      <c r="N25" s="15"/>
      <c r="P25" s="15"/>
      <c r="R25" s="15"/>
      <c r="T25" s="15"/>
      <c r="Y25" s="17"/>
      <c r="Z25" s="15"/>
      <c r="AA25" s="17"/>
    </row>
    <row r="26" spans="1:27" ht="26.1" customHeight="1">
      <c r="B26" s="22" t="s">
        <v>1148</v>
      </c>
      <c r="F26" s="15"/>
      <c r="H26" s="15"/>
      <c r="J26" s="15"/>
      <c r="L26" s="15"/>
      <c r="N26" s="15"/>
      <c r="P26" s="15"/>
      <c r="R26" s="15"/>
      <c r="T26" s="15"/>
      <c r="Y26" s="17"/>
      <c r="Z26" s="15"/>
      <c r="AA26" s="17"/>
    </row>
    <row r="27" spans="1:27" s="7" customFormat="1" ht="26.1" customHeight="1">
      <c r="B27" s="23" t="s">
        <v>1149</v>
      </c>
      <c r="Y27" s="32"/>
      <c r="AA27" s="32"/>
    </row>
    <row r="28" spans="1:27" ht="26.1" customHeight="1">
      <c r="B28" s="24" t="s">
        <v>1150</v>
      </c>
      <c r="Y28" s="17"/>
      <c r="AA28" s="17"/>
    </row>
    <row r="29" spans="1:27" ht="26.1" customHeight="1">
      <c r="B29" s="24"/>
      <c r="Y29" s="17"/>
      <c r="AA29" s="17"/>
    </row>
    <row r="30" spans="1:27" ht="26.1" customHeight="1">
      <c r="B30" s="24"/>
      <c r="Y30" s="17"/>
      <c r="AA30" s="17"/>
    </row>
    <row r="31" spans="1:27" ht="26.1" customHeight="1">
      <c r="I31" s="5"/>
      <c r="K31" s="28" t="s">
        <v>1151</v>
      </c>
    </row>
    <row r="32" spans="1:27" ht="26.1" customHeight="1">
      <c r="I32" s="5"/>
      <c r="K32" s="28" t="s">
        <v>1152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F62A6815028C43AC163BB74900CCEA" ma:contentTypeVersion="4" ma:contentTypeDescription="Create a new document." ma:contentTypeScope="" ma:versionID="71d82b435a80c52c62533526e643ee83">
  <xsd:schema xmlns:xsd="http://www.w3.org/2001/XMLSchema" xmlns:xs="http://www.w3.org/2001/XMLSchema" xmlns:p="http://schemas.microsoft.com/office/2006/metadata/properties" xmlns:ns2="d0e72a49-263d-471b-8e2d-5cee88973edd" xmlns:ns3="01033411-74c4-4dc5-a2b1-cf3eedd5054c" targetNamespace="http://schemas.microsoft.com/office/2006/metadata/properties" ma:root="true" ma:fieldsID="edf732a03eeb4f1eac4ffd351d1cb9c2" ns2:_="" ns3:_="">
    <xsd:import namespace="d0e72a49-263d-471b-8e2d-5cee88973edd"/>
    <xsd:import namespace="01033411-74c4-4dc5-a2b1-cf3eedd505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72a49-263d-471b-8e2d-5cee88973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33411-74c4-4dc5-a2b1-cf3eedd505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95D068-51DC-434D-BC2D-A4D6BC412D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72a49-263d-471b-8e2d-5cee88973edd"/>
    <ds:schemaRef ds:uri="01033411-74c4-4dc5-a2b1-cf3eedd505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304BD9-610F-432E-84DC-17E7DD4BB227}">
  <ds:schemaRefs>
    <ds:schemaRef ds:uri="d0e72a49-263d-471b-8e2d-5cee88973edd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01033411-74c4-4dc5-a2b1-cf3eedd5054c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8</vt:i4>
      </vt:variant>
    </vt:vector>
  </HeadingPairs>
  <TitlesOfParts>
    <vt:vector size="25" baseType="lpstr">
      <vt:lpstr>P1-5</vt:lpstr>
      <vt:lpstr>P6-14</vt:lpstr>
      <vt:lpstr>P15-21</vt:lpstr>
      <vt:lpstr>P22-23</vt:lpstr>
      <vt:lpstr>P24</vt:lpstr>
      <vt:lpstr>P25-26</vt:lpstr>
      <vt:lpstr>P27</vt:lpstr>
      <vt:lpstr>P28</vt:lpstr>
      <vt:lpstr>P29</vt:lpstr>
      <vt:lpstr>P30</vt:lpstr>
      <vt:lpstr>P31-35</vt:lpstr>
      <vt:lpstr>P36-39</vt:lpstr>
      <vt:lpstr>P40</vt:lpstr>
      <vt:lpstr>P41-43</vt:lpstr>
      <vt:lpstr>P44-50</vt:lpstr>
      <vt:lpstr>P51</vt:lpstr>
      <vt:lpstr>QP30</vt:lpstr>
      <vt:lpstr>'P15-21'!Print_Area</vt:lpstr>
      <vt:lpstr>'P22-23'!Print_Area</vt:lpstr>
      <vt:lpstr>'P24'!Print_Area</vt:lpstr>
      <vt:lpstr>'P25-26'!Print_Area</vt:lpstr>
      <vt:lpstr>'P28'!Print_Area</vt:lpstr>
      <vt:lpstr>'P31-35'!Print_Area</vt:lpstr>
      <vt:lpstr>'P36-39'!Print_Area</vt:lpstr>
      <vt:lpstr>'P40'!Print_Area</vt:lpstr>
    </vt:vector>
  </TitlesOfParts>
  <Manager/>
  <Company>DIA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PREBUILT</cp:lastModifiedBy>
  <cp:revision/>
  <cp:lastPrinted>2022-02-24T10:02:17Z</cp:lastPrinted>
  <dcterms:created xsi:type="dcterms:W3CDTF">1998-10-03T06:02:00Z</dcterms:created>
  <dcterms:modified xsi:type="dcterms:W3CDTF">2022-02-24T10:02:32Z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0x010100C3F62A6815028C43AC163BB74900CCEA</vt:lpwstr>
  </property>
</Properties>
</file>