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32760" yWindow="32760" windowWidth="20730" windowHeight="8400" tabRatio="736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BS!$A$1:$N$81</definedName>
    <definedName name="_xlnm.Print_Area" localSheetId="4">CF!$A$1:$L$70</definedName>
    <definedName name="_xlnm.Print_Area" localSheetId="2">CH_Con!$A$1:$Y$29</definedName>
    <definedName name="_xlnm.Print_Area" localSheetId="3">'CHANGE (SE)'!$A$1:$R$27</definedName>
    <definedName name="_xlnm.Print_Area" localSheetId="1">PL!$A$1:$N$65</definedName>
    <definedName name="_xlnm.Print_Titles" localSheetId="4">CF!$1:$6</definedName>
    <definedName name="_xlnm.Print_Titles" localSheetId="2">CH_Con!$1:$12</definedName>
    <definedName name="_xlnm.Print_Titles" localSheetId="3">'CHANGE (SE)'!$1:$10</definedName>
  </definedNames>
  <calcPr calcId="125725"/>
</workbook>
</file>

<file path=xl/calcChain.xml><?xml version="1.0" encoding="utf-8"?>
<calcChain xmlns="http://schemas.openxmlformats.org/spreadsheetml/2006/main">
  <c r="N62" i="9"/>
  <c r="L62"/>
  <c r="J62"/>
  <c r="H62"/>
  <c r="N57"/>
  <c r="L57"/>
  <c r="J57"/>
  <c r="H57"/>
  <c r="J30" i="3"/>
  <c r="H10" i="9"/>
  <c r="F59" i="3"/>
  <c r="F50"/>
  <c r="F26" l="1"/>
  <c r="F38" s="1"/>
  <c r="F40" s="1"/>
  <c r="F61" s="1"/>
  <c r="F65" s="1"/>
  <c r="F67" s="1"/>
  <c r="J59"/>
  <c r="J50"/>
  <c r="H50"/>
  <c r="L50"/>
  <c r="J26"/>
  <c r="J38" s="1"/>
  <c r="J40" s="1"/>
  <c r="H50" i="9"/>
  <c r="L50"/>
  <c r="H42"/>
  <c r="L42"/>
  <c r="L51" s="1"/>
  <c r="H19"/>
  <c r="L19"/>
  <c r="H11"/>
  <c r="L11"/>
  <c r="L20" s="1"/>
  <c r="L25" s="1"/>
  <c r="L27" s="1"/>
  <c r="L77" i="1"/>
  <c r="L79" s="1"/>
  <c r="H57"/>
  <c r="L57"/>
  <c r="H49"/>
  <c r="H58" s="1"/>
  <c r="L49"/>
  <c r="H29"/>
  <c r="L29"/>
  <c r="H18"/>
  <c r="L18"/>
  <c r="P25" i="6"/>
  <c r="R25" s="1"/>
  <c r="P24"/>
  <c r="R24" s="1"/>
  <c r="S27" i="8"/>
  <c r="U27" s="1"/>
  <c r="S26"/>
  <c r="U26" s="1"/>
  <c r="Y26" s="1"/>
  <c r="S17"/>
  <c r="U17" s="1"/>
  <c r="Y17" s="1"/>
  <c r="L26" i="3"/>
  <c r="L38" s="1"/>
  <c r="L40" s="1"/>
  <c r="H26"/>
  <c r="H38" s="1"/>
  <c r="H40" s="1"/>
  <c r="N26" i="6"/>
  <c r="N27" s="1"/>
  <c r="L26"/>
  <c r="J26"/>
  <c r="J27" s="1"/>
  <c r="H26"/>
  <c r="H27" s="1"/>
  <c r="F26"/>
  <c r="F27"/>
  <c r="D26"/>
  <c r="D27" s="1"/>
  <c r="W28" i="8"/>
  <c r="Q28"/>
  <c r="Q29" s="1"/>
  <c r="O28"/>
  <c r="O29" s="1"/>
  <c r="M28"/>
  <c r="M29" s="1"/>
  <c r="K28"/>
  <c r="K29" s="1"/>
  <c r="H75" i="1" s="1"/>
  <c r="I28" i="8"/>
  <c r="G28"/>
  <c r="G29" s="1"/>
  <c r="E28"/>
  <c r="C28"/>
  <c r="C29" s="1"/>
  <c r="I29"/>
  <c r="E29"/>
  <c r="L59" i="3"/>
  <c r="L61" s="1"/>
  <c r="H59"/>
  <c r="X20" i="8"/>
  <c r="T20"/>
  <c r="R20"/>
  <c r="P20"/>
  <c r="N50" i="9"/>
  <c r="N42"/>
  <c r="J50"/>
  <c r="J42"/>
  <c r="N19"/>
  <c r="N11"/>
  <c r="N20" s="1"/>
  <c r="N25" s="1"/>
  <c r="J19"/>
  <c r="J11"/>
  <c r="N77" i="1"/>
  <c r="N79" s="1"/>
  <c r="J77"/>
  <c r="J79" s="1"/>
  <c r="N57"/>
  <c r="N49"/>
  <c r="J57"/>
  <c r="J49"/>
  <c r="N29"/>
  <c r="N18"/>
  <c r="J29"/>
  <c r="J18"/>
  <c r="N18" i="6"/>
  <c r="D17"/>
  <c r="D18" s="1"/>
  <c r="P15"/>
  <c r="R15" s="1"/>
  <c r="P16"/>
  <c r="R16" s="1"/>
  <c r="P12"/>
  <c r="R12" s="1"/>
  <c r="V20" i="8"/>
  <c r="Q19"/>
  <c r="Q20" s="1"/>
  <c r="S18"/>
  <c r="U18" s="1"/>
  <c r="Y18" s="1"/>
  <c r="S14"/>
  <c r="U14" s="1"/>
  <c r="Y14" s="1"/>
  <c r="L17" i="6"/>
  <c r="L18" s="1"/>
  <c r="O19" i="8"/>
  <c r="O20" s="1"/>
  <c r="M19"/>
  <c r="M20" s="1"/>
  <c r="F17" i="6"/>
  <c r="F18" s="1"/>
  <c r="I19" i="8"/>
  <c r="I20" s="1"/>
  <c r="G19"/>
  <c r="G20" s="1"/>
  <c r="H17" i="6"/>
  <c r="H18" s="1"/>
  <c r="K19" i="8"/>
  <c r="K20" s="1"/>
  <c r="E19"/>
  <c r="E20" s="1"/>
  <c r="C19"/>
  <c r="C20" s="1"/>
  <c r="J17" i="6"/>
  <c r="J18" s="1"/>
  <c r="W19" i="8"/>
  <c r="W20" s="1"/>
  <c r="L65" i="3" l="1"/>
  <c r="L67" s="1"/>
  <c r="J31" i="1"/>
  <c r="L58"/>
  <c r="J61" i="3"/>
  <c r="J65" s="1"/>
  <c r="J67" s="1"/>
  <c r="J51" i="9"/>
  <c r="J20"/>
  <c r="J25" s="1"/>
  <c r="J27" s="1"/>
  <c r="H20"/>
  <c r="H25" s="1"/>
  <c r="H27" s="1"/>
  <c r="P26" i="6"/>
  <c r="P27" s="1"/>
  <c r="L52" i="9"/>
  <c r="H51"/>
  <c r="L81" i="1"/>
  <c r="H61" i="3"/>
  <c r="H65" s="1"/>
  <c r="H67" s="1"/>
  <c r="Y27" i="8"/>
  <c r="Y28" s="1"/>
  <c r="Y29" s="1"/>
  <c r="H31" i="1"/>
  <c r="J58"/>
  <c r="J81" s="1"/>
  <c r="N58"/>
  <c r="N81" s="1"/>
  <c r="L31"/>
  <c r="N31"/>
  <c r="L27" i="6"/>
  <c r="R26"/>
  <c r="R27" s="1"/>
  <c r="U28" i="8"/>
  <c r="U29" s="1"/>
  <c r="S28"/>
  <c r="S29" s="1"/>
  <c r="W29"/>
  <c r="P17" i="6"/>
  <c r="P18" s="1"/>
  <c r="S19" i="8"/>
  <c r="N51" i="9"/>
  <c r="N27"/>
  <c r="H77" i="1" l="1"/>
  <c r="H79" s="1"/>
  <c r="H81" s="1"/>
  <c r="J52" i="9"/>
  <c r="H52"/>
  <c r="N52"/>
  <c r="R17" i="6"/>
  <c r="R18" s="1"/>
  <c r="U19" i="8"/>
  <c r="U20" s="1"/>
  <c r="S20"/>
  <c r="Y19" l="1"/>
  <c r="Y20" s="1"/>
</calcChain>
</file>

<file path=xl/sharedStrings.xml><?xml version="1.0" encoding="utf-8"?>
<sst xmlns="http://schemas.openxmlformats.org/spreadsheetml/2006/main" count="322" uniqueCount="224">
  <si>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</si>
  <si>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</si>
  <si>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</si>
  <si>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</si>
  <si>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</si>
  <si>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</si>
  <si>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</si>
  <si>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</si>
  <si>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</si>
  <si>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</si>
  <si>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</si>
  <si>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</si>
  <si>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</si>
  <si>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</si>
  <si>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</si>
  <si>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</si>
  <si>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</si>
  <si>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</si>
  <si>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</si>
  <si>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</si>
  <si>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</si>
  <si>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</si>
  <si>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</si>
  <si>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</si>
  <si>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</si>
  <si>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</si>
  <si>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</si>
  <si>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</si>
  <si>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</si>
  <si>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</si>
  <si>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</si>
  <si>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งบการเงินรวม </t>
  </si>
  <si>
    <t xml:space="preserve">งบการเงินเฉพาะกิจการ </t>
  </si>
  <si>
    <t xml:space="preserve">รายได้ </t>
  </si>
  <si>
    <t>รายได้อื่น</t>
  </si>
  <si>
    <t>รวมรายได้</t>
  </si>
  <si>
    <t>ค่าใช้จ่าย</t>
  </si>
  <si>
    <t>ค่าใช่จ่ายในการบริหาร</t>
  </si>
  <si>
    <t>ต้นทุนทางการเงิน</t>
  </si>
  <si>
    <t>รวมค่าใช้จ่าย</t>
  </si>
  <si>
    <t>การแบ่งปันกำไร(ขาดทุน) :-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</si>
  <si>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</si>
  <si>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</si>
  <si>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</si>
  <si>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ขั้นพื้นฐาน</t>
  </si>
  <si>
    <t>ทุนที่ออก</t>
  </si>
  <si>
    <t>ของผู้ถือหุ้น</t>
  </si>
  <si>
    <t>ที่ไม่มีอำนาจ</t>
  </si>
  <si>
    <t>และชำระแล้ว</t>
  </si>
  <si>
    <t>มูลค่าหุ้นสามัญ</t>
  </si>
  <si>
    <t>ควบคุม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</si>
  <si>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</si>
  <si>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</si>
  <si>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</si>
  <si>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</si>
  <si>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</si>
  <si>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</si>
  <si>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</si>
  <si>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สินทรัพย์ไม่มีตัวตนอื่น</t>
  </si>
  <si>
    <t>รวมส่วน</t>
  </si>
  <si>
    <t>รายได้จากการขาย</t>
  </si>
  <si>
    <t>รายได้จากการให้บริการ</t>
  </si>
  <si>
    <t>ต้นทุนในการจัดจำหน่าย</t>
  </si>
  <si>
    <t>ลูกหนี้หมุนเวียนอื่น</t>
  </si>
  <si>
    <t>เจ้าหนี้หมุนเวียนอื่น</t>
  </si>
  <si>
    <t>ผลประโยชน์พนักงาน</t>
  </si>
  <si>
    <t>ประมาณการหนี้สินไม่หมุนเวียนสำหรับ</t>
  </si>
  <si>
    <t>ค่าเสื่อมราคา</t>
  </si>
  <si>
    <t>บริษัท เอเชีย ไบโอแมส จำกัด (มหาชน) และบริษัทย่อย</t>
  </si>
  <si>
    <t>เงินจ่ายล่วงหน้าค่าสินค้า</t>
  </si>
  <si>
    <t>สินทรัพย์หมุนเวียนอื่น</t>
  </si>
  <si>
    <t>สินทรัพย์ภาษีเงินได้รอการตัดบัญชี</t>
  </si>
  <si>
    <t>เงินกู้ยืมระยะสั้นจากสถาบันการเงิน</t>
  </si>
  <si>
    <t>ภาษีเงินได้นิติบุคคลค้างจ่าย</t>
  </si>
  <si>
    <t>ที่ถึงกำหนดชำระภายหนึ่งปี</t>
  </si>
  <si>
    <t>เงินกู้ยืมระยะยาว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</si>
  <si>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</si>
  <si>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</si>
  <si>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</si>
  <si>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</si>
  <si>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องค์ประกอบอื่นของส่วนของผู้ถือหุ้น</t>
  </si>
  <si>
    <t>ต้นทุนขาย</t>
  </si>
  <si>
    <t>ต้นทุนการให้บริการ</t>
  </si>
  <si>
    <t>ส่วนเกิน</t>
  </si>
  <si>
    <t>ทุนสำรอง</t>
  </si>
  <si>
    <t>ตามกฏหมาย</t>
  </si>
  <si>
    <t>การแปลงค่า</t>
  </si>
  <si>
    <t>งบการเงิน</t>
  </si>
  <si>
    <t xml:space="preserve">   ขาดทุนเบ็ดเสร็จอื่น</t>
  </si>
  <si>
    <t>หนี้สินหมุนเวียนอื่น</t>
  </si>
  <si>
    <t>จ่ายภาษีเงินได้</t>
  </si>
  <si>
    <t>จ่ายดอกเบี้ย</t>
  </si>
  <si>
    <t>ผลกระทบจากการแปลงค่างบการเงิน</t>
  </si>
  <si>
    <t>รายการที่ไม่ใช่เงินสด</t>
  </si>
  <si>
    <t>ส่วนเกินมูลค่า</t>
  </si>
  <si>
    <t>หุ้นสามัญ</t>
  </si>
  <si>
    <t>ยังไม่ได้</t>
  </si>
  <si>
    <t>จัดสรร</t>
  </si>
  <si>
    <t>ส่วนได้เสีย</t>
  </si>
  <si>
    <t>รวมส่วนของ</t>
  </si>
  <si>
    <t>บริษัทใหญ่</t>
  </si>
  <si>
    <t>แลกเปลี่ยนจาก</t>
  </si>
  <si>
    <t>ความเสี่ยง</t>
  </si>
  <si>
    <t>รวม</t>
  </si>
  <si>
    <t>กระแสเงินสด</t>
  </si>
  <si>
    <t>รายการที่อาจถูกจัดประเภทใหม่ไว้ใน</t>
  </si>
  <si>
    <t>กำไรหรือขาดทุนในภายหลัง :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</si>
  <si>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</si>
  <si>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</si>
  <si>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</si>
  <si>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เงินให้กู้ยืมระยะสั้น</t>
  </si>
  <si>
    <t>ส่วนของหนี้สินตามสัญญาเช่า</t>
  </si>
  <si>
    <t>ส่วนของหนี้สินระยะยาว</t>
  </si>
  <si>
    <t>หนี้สินตามสัญญาเช่า</t>
  </si>
  <si>
    <t>ส่วนเกินทุนอื่น</t>
  </si>
  <si>
    <t>รายได้ทางการเงิน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</si>
  <si>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</si>
  <si>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</si>
  <si>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</t>
  </si>
  <si>
    <t>ผลต่างของอัตราแลกเปลี่ยนจากการแปลงค่างบการเงิน</t>
  </si>
  <si>
    <t>เงินสดรับจากการขายอุปกรณ์</t>
  </si>
  <si>
    <t xml:space="preserve">สินทรัพย์ไม่หมุนเวียนที่จะจำหน่าย </t>
  </si>
  <si>
    <t>ที่จัดประเภทเป็นสินทรัพย์ที่ถือไว้เพื่อขาย</t>
  </si>
  <si>
    <t>6, 8</t>
  </si>
  <si>
    <t>6, 9</t>
  </si>
  <si>
    <t>กำไร(ขาดทุน)เบ็ดเสร็จอื่น</t>
  </si>
  <si>
    <t>เงินฝากธนาคารที่ติดภาระค้ำประกัน</t>
  </si>
  <si>
    <t>เงินจ่ายล่วงหน้าค่าสินค้าไม่หมุนเวียน</t>
  </si>
  <si>
    <t>หนี้สินตราสารอนุพันธ์</t>
  </si>
  <si>
    <t>ขาดทุนจากการด้อยค่าเงินลงทุนในบริษัทย่อย</t>
  </si>
  <si>
    <t>สินทรัพย์สิทธิการใช้</t>
  </si>
  <si>
    <t>จ่ายชำระประมาณการหนี้สินสำหรับผลประโยชน์พนักงาน</t>
  </si>
  <si>
    <t>เงินสดรับจากเงินกู้ยืมระยะสั้นจากสถาบันการเงิน</t>
  </si>
  <si>
    <t>เงินสดจ่ายเพื่อเงินกู้ยืมระยะสั้นจากสถาบันการเงิน</t>
  </si>
  <si>
    <t>ค่าใช้จ่ายสำหรับผลประโยชน์พนักงาน</t>
  </si>
  <si>
    <t>เงินสดจ่ายเพื่อเงินกู้ยืมระยะยาว</t>
  </si>
  <si>
    <t>จ่ายชำระหนี้สินตามสัญญาเช่า</t>
  </si>
  <si>
    <t>(กำไร)ขาดทุนจากอัตราแลกเปลี่ยนที่ยังไม่เกิดขึ้น</t>
  </si>
  <si>
    <t>ซื้อสินทรัพย์สิทธิการใช้ภายใต้หนี้สินตามสัญญาเช่า</t>
  </si>
  <si>
    <t>กำไร(ขาดทุน)</t>
  </si>
  <si>
    <t>กำไรจากการจำหน่ายและตัดบัญชีอุปกรณ์</t>
  </si>
  <si>
    <t>เงินสดจ่ายเพื่อซื้อสินทรัพย์ไม่มีตัวตนอื่น</t>
  </si>
  <si>
    <t>(บาท)</t>
  </si>
  <si>
    <t xml:space="preserve">งบกำไรขาดทุนเบ็ดเสร็จ </t>
  </si>
  <si>
    <t>รายการที่จะไม่ถูกจัดประเภทใหม่ไว้ใน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</si>
  <si>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</si>
  <si>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</si>
  <si>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งบแสดงการเปลี่ยนแปลงส่วนของผู้ถือหุ้น</t>
  </si>
  <si>
    <t>กำไรขาดทุนเบ็ดเสร็จรวมสำหรับปี</t>
  </si>
  <si>
    <t>สำหรับปีสิ้นสุด วันที่ 31 ธันวาคม 2563</t>
  </si>
  <si>
    <t>ยอดคงเหลือ ณ วันที่ 31 ธันวาคม 2563</t>
  </si>
  <si>
    <t>การเปลี่ยนแปลงในส่วนของผู้ถือหุ้น :-</t>
  </si>
  <si>
    <t>ผลขาดทุนจากการ</t>
  </si>
  <si>
    <t>ป้องกันความเสี่ยง</t>
  </si>
  <si>
    <t>งบกระแสเงินสด</t>
  </si>
  <si>
    <t>เงินสดและรายการเทียบเท่าเงินสด ณ วันที่ 31 ธันวาคม</t>
  </si>
  <si>
    <t>เงินสดจ่ายเพื่อซื้อที่ดิน อาคารและอุปกรณ์</t>
  </si>
  <si>
    <t>เงินสดรับจากเงินกู้ยืมระยะยาว</t>
  </si>
  <si>
    <t>กระแสเงินสดสุทธิได้มาจาก(ใช้ไปใน)กิจกรรมดำเนินงาน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</si>
  <si>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</si>
  <si>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กำไร(ขาดทุน)สะสมยังไม่ได้จัดสรร</t>
  </si>
  <si>
    <t>6, 10</t>
  </si>
  <si>
    <t>6, 20</t>
  </si>
  <si>
    <t>6, 28</t>
  </si>
  <si>
    <t>6, 29</t>
  </si>
  <si>
    <t>เงินสดจ่ายเพื่อซื้อสินทรัพย์สิทธิการใช้</t>
  </si>
  <si>
    <t>จากการ</t>
  </si>
  <si>
    <t>ผลขาดทุน</t>
  </si>
  <si>
    <t>ส่วนเกินทุน</t>
  </si>
  <si>
    <t>อื่น</t>
  </si>
  <si>
    <t>ผลต่าง</t>
  </si>
  <si>
    <t>ของอัตรา</t>
  </si>
  <si>
    <t>ป้องกัน</t>
  </si>
  <si>
    <t>กระแสเงินสดสุทธิได้มาจาก(ใช้ไปใน)การดำเนินงาน</t>
  </si>
  <si>
    <t>ผล(กำไร)ขาดทุนอื่น</t>
  </si>
  <si>
    <t>ค่าเสื่อมราคาของสินทรัพย์สิทธิการใช้</t>
  </si>
  <si>
    <t>ค่าเผื่อผลขาดทุนจากการด้อยค่าของเงินลงทุนในบริษัทย่อย</t>
  </si>
  <si>
    <t>(ขาดทุนสะสม)</t>
  </si>
  <si>
    <t>ยังไม่ได้จัดสรร</t>
  </si>
  <si>
    <t>รวมกำไร(ขาดทุน)เบ็ดเสร็จรวมสำหรับปี</t>
  </si>
  <si>
    <t>4, 14, 19, 23, 36</t>
  </si>
  <si>
    <t>19, 23</t>
  </si>
  <si>
    <t>6, 21</t>
  </si>
  <si>
    <t>6, 30</t>
  </si>
  <si>
    <t>ค่าตัดจำหน่ายของสินทรัพย์ไม่มีตัวตน</t>
  </si>
  <si>
    <t>ขาดทุนจากการตัดบัญชีสินค้าที่เสียหายจากไฟไหม้</t>
  </si>
  <si>
    <t>ปรับปรุงสินค้าขาด(เกิน)จากบัญชีสินค้า</t>
  </si>
  <si>
    <t>ขาดทุนด้านเครดิตที่คาดว่าจะเกิดขึ้นของลูกหนี้(โอนกลับ)</t>
  </si>
  <si>
    <t>ณ วันที่ 31 ธันวาคม 2564</t>
  </si>
  <si>
    <t>สำหรับปีสิ้นสุดวันที่ 31 ธันวาคม 2564</t>
  </si>
  <si>
    <t>กำไรขาดทุนเบ็ดเสร็จอื่น</t>
  </si>
  <si>
    <t>ผลกำไรจากการตีราคาที่ดินใหม่</t>
  </si>
  <si>
    <t>ตีราคาที่ดิน</t>
  </si>
  <si>
    <t>ยอดคงเหลือ ณ วันที่ 1 มกราคม 2563</t>
  </si>
  <si>
    <t>สำหรับปีสิ้นสุด วันที่ 31 ธันวาคม 2564</t>
  </si>
  <si>
    <t>ยอดคงเหลือ ณ วันที่ 31 ธันวาคม 2564</t>
  </si>
  <si>
    <t>ยอดคงเหลือ ณ วันที่ 1 มกราคม 2564</t>
  </si>
  <si>
    <t>จากการตีราคาที่ดิน</t>
  </si>
  <si>
    <t>ขาดทุนจากการปรับมูลค่าสินค้า</t>
  </si>
  <si>
    <t>ค่าใช้จ่ายภาษีเงินได้</t>
  </si>
  <si>
    <t>กำไร</t>
  </si>
  <si>
    <t xml:space="preserve">   กำไรเบ็ดเสร็จอื่น</t>
  </si>
  <si>
    <t>ปรับปรุงสินทรัพย์สิทธิการใช้จากการทำสัญญาเช่าที่ดินใหม่</t>
  </si>
  <si>
    <t>หนี้สินภาษีเงินได้รอการตัดบัญชี</t>
  </si>
  <si>
    <t>กำไรจากกิจกรรมดำเนินงาน</t>
  </si>
  <si>
    <t>กำไรสำหรับปี</t>
  </si>
  <si>
    <t>กำไรหรือขาดทุนในภายหลัง-สุทธิจากภาษี</t>
  </si>
  <si>
    <t>กำไร(ขาดทุน)เบ็ดเสร็จอื่นสำหรับปี-สุทธิภาษี</t>
  </si>
  <si>
    <t>กำไรเบ็ดเสร็จรวมสำหรับปี</t>
  </si>
  <si>
    <t>เงินสดรับจากเงินให้กู้ยืมระยะสั้นแก่บริษัทย่อย</t>
  </si>
  <si>
    <t>เงินฝากธนาคารที่ติดภาระค้ำประกันเพิ่มขึ้น</t>
  </si>
  <si>
    <t>กระแสเงินสดสุทธิได้มาจาก(ใช้ไปใน)กิจกรรมลงทุน</t>
  </si>
  <si>
    <t>กระแสเงินสดสุทธิได้มาจากกิจกรรมจัดหาเงิน</t>
  </si>
  <si>
    <t>6, 11</t>
  </si>
  <si>
    <t>8, 10, 38</t>
  </si>
  <si>
    <t>กำไรก่อนภาษีเงินได้</t>
  </si>
  <si>
    <t>ผลกำไร(ขาดทุน)จากการป้องกันความเสี่ยงกระแสเงินสด</t>
  </si>
  <si>
    <t>17, 22</t>
  </si>
  <si>
    <t>4, 17</t>
  </si>
  <si>
    <t>4, 14</t>
  </si>
  <si>
    <t>รวมกำไรเบ็ดเสร็จรวมสำหรับปี</t>
  </si>
  <si>
    <t>ปรับรายการที่กระทบกำไรเป็นเงินสดรับ(จ่าย)</t>
  </si>
  <si>
    <t>ขาดทุนด้านเครดิตที่คาดว่าจะเกิดขึ้น (กลับรายการ)</t>
  </si>
  <si>
    <t>กำไรต่อหุ้น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</si>
</sst>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\ ;\(#,##0\)"/>
    <numFmt numFmtId="191" formatCode="_(* #,##0_);_(* \(#,##0\);_(* &quot;-&quot;??_);_(@_)"/>
    <numFmt numFmtId="192" formatCode="#,##0\ ;\(#,##0\);&quot;    -    &quot;"/>
    <numFmt numFmtId="193" formatCode="#,##0;\(#,##0\);&quot;-     &quot;"/>
    <numFmt numFmtId="194" formatCode="#,##0\ ;\(#,##0\);&quot;-     &quot;"/>
    <numFmt numFmtId="195" formatCode="_-* #,##0_-;\-* #,##0_-;_-* &quot;-&quot;??_-;_-@_-"/>
  </numFmts>
  <fonts count="31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i/>
      <sz val="15"/>
      <color indexed="8"/>
      <name val="Angsana New"/>
      <family val="1"/>
    </font>
    <font>
      <sz val="14"/>
      <name val="Angsana New"/>
      <family val="1"/>
    </font>
    <font>
      <sz val="15"/>
      <color indexed="8"/>
      <name val="Cordia New"/>
      <family val="2"/>
    </font>
    <font>
      <b/>
      <i/>
      <sz val="15"/>
      <color indexed="8"/>
      <name val="Angsana New"/>
      <family val="1"/>
    </font>
    <font>
      <sz val="14"/>
      <name val="CordiaUPC"/>
      <family val="2"/>
      <charset val="222"/>
    </font>
    <font>
      <sz val="15"/>
      <color indexed="8"/>
      <name val="Angsana New"/>
      <family val="1"/>
    </font>
    <font>
      <b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theme="1"/>
      <name val="Cordia New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0"/>
    <xf numFmtId="0" fontId="15" fillId="0" borderId="0"/>
    <xf numFmtId="0" fontId="15" fillId="0" borderId="0"/>
  </cellStyleXfs>
  <cellXfs count="212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4" fillId="0" borderId="0" xfId="0" applyFont="1" applyFill="1" applyAlignment="1"/>
    <xf numFmtId="0" fontId="7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/>
    <xf numFmtId="0" fontId="7" fillId="0" borderId="0" xfId="0" applyFont="1" applyFill="1" applyBorder="1"/>
    <xf numFmtId="0" fontId="12" fillId="0" borderId="0" xfId="0" applyFont="1" applyFill="1" applyAlignment="1">
      <alignment horizontal="left"/>
    </xf>
    <xf numFmtId="0" fontId="12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ont="1" applyFill="1"/>
    <xf numFmtId="190" fontId="0" fillId="0" borderId="0" xfId="0" applyNumberFormat="1" applyFont="1" applyFill="1"/>
    <xf numFmtId="192" fontId="14" fillId="0" borderId="1" xfId="1" applyNumberFormat="1" applyFont="1" applyFill="1" applyBorder="1"/>
    <xf numFmtId="0" fontId="5" fillId="0" borderId="0" xfId="0" applyFont="1" applyFill="1" applyAlignment="1"/>
    <xf numFmtId="192" fontId="5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Continuous"/>
    </xf>
    <xf numFmtId="0" fontId="0" fillId="0" borderId="0" xfId="7" applyFont="1" applyFill="1" applyBorder="1" applyAlignment="1">
      <alignment vertical="center"/>
    </xf>
    <xf numFmtId="190" fontId="0" fillId="0" borderId="0" xfId="0" applyNumberFormat="1" applyFont="1" applyFill="1" applyBorder="1"/>
    <xf numFmtId="0" fontId="5" fillId="0" borderId="0" xfId="7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ont="1" applyFill="1" applyBorder="1"/>
    <xf numFmtId="190" fontId="0" fillId="0" borderId="0" xfId="0" applyNumberFormat="1" applyFont="1" applyFill="1" applyAlignment="1"/>
    <xf numFmtId="192" fontId="0" fillId="0" borderId="0" xfId="1" applyNumberFormat="1" applyFont="1" applyFill="1" applyAlignment="1"/>
    <xf numFmtId="0" fontId="0" fillId="0" borderId="0" xfId="0" applyFont="1" applyFill="1" applyAlignment="1">
      <alignment horizontal="center" vertical="top" wrapText="1"/>
    </xf>
    <xf numFmtId="0" fontId="7" fillId="0" borderId="0" xfId="0" applyFont="1" applyFill="1" applyAlignment="1"/>
    <xf numFmtId="0" fontId="0" fillId="0" borderId="0" xfId="0" applyFont="1" applyFill="1" applyAlignment="1"/>
    <xf numFmtId="192" fontId="0" fillId="0" borderId="0" xfId="0" applyNumberFormat="1" applyFont="1" applyFill="1"/>
    <xf numFmtId="0" fontId="12" fillId="0" borderId="0" xfId="7" applyFont="1" applyFill="1" applyBorder="1" applyAlignment="1">
      <alignment vertical="center"/>
    </xf>
    <xf numFmtId="0" fontId="2" fillId="0" borderId="0" xfId="0" applyFont="1" applyFill="1" applyBorder="1"/>
    <xf numFmtId="0" fontId="3" fillId="0" borderId="0" xfId="0" applyFont="1" applyFill="1" applyBorder="1"/>
    <xf numFmtId="0" fontId="8" fillId="0" borderId="0" xfId="5" applyFont="1" applyFill="1" applyAlignment="1"/>
    <xf numFmtId="0" fontId="29" fillId="0" borderId="0" xfId="5" applyFill="1" applyAlignment="1">
      <alignment horizontal="center"/>
    </xf>
    <xf numFmtId="0" fontId="13" fillId="0" borderId="0" xfId="5" applyFont="1" applyFill="1" applyAlignment="1"/>
    <xf numFmtId="0" fontId="13" fillId="0" borderId="0" xfId="5" applyFont="1" applyFill="1" applyAlignment="1">
      <alignment horizontal="left"/>
    </xf>
    <xf numFmtId="191" fontId="5" fillId="0" borderId="0" xfId="2" applyNumberFormat="1" applyFont="1" applyFill="1" applyBorder="1" applyAlignment="1">
      <alignment horizontal="right"/>
    </xf>
    <xf numFmtId="191" fontId="5" fillId="0" borderId="2" xfId="2" applyNumberFormat="1" applyFont="1" applyFill="1" applyBorder="1" applyAlignment="1">
      <alignment horizontal="right"/>
    </xf>
    <xf numFmtId="192" fontId="2" fillId="0" borderId="0" xfId="1" applyNumberFormat="1" applyFont="1" applyFill="1" applyAlignment="1"/>
    <xf numFmtId="0" fontId="2" fillId="0" borderId="0" xfId="0" applyFont="1" applyFill="1" applyAlignment="1"/>
    <xf numFmtId="0" fontId="12" fillId="0" borderId="0" xfId="0" applyFont="1" applyFill="1" applyAlignment="1"/>
    <xf numFmtId="0" fontId="0" fillId="0" borderId="0" xfId="0" applyFill="1" applyBorder="1" applyAlignment="1">
      <alignment horizontal="center"/>
    </xf>
    <xf numFmtId="192" fontId="13" fillId="0" borderId="0" xfId="1" applyNumberFormat="1" applyFont="1" applyFill="1" applyBorder="1"/>
    <xf numFmtId="192" fontId="5" fillId="0" borderId="0" xfId="1" applyNumberFormat="1" applyFont="1" applyFill="1" applyBorder="1"/>
    <xf numFmtId="192" fontId="0" fillId="0" borderId="0" xfId="1" applyNumberFormat="1" applyFont="1" applyFill="1" applyBorder="1"/>
    <xf numFmtId="192" fontId="0" fillId="0" borderId="0" xfId="0" applyNumberFormat="1" applyFont="1" applyFill="1" applyBorder="1"/>
    <xf numFmtId="192" fontId="5" fillId="0" borderId="0" xfId="0" applyNumberFormat="1" applyFont="1" applyFill="1"/>
    <xf numFmtId="192" fontId="5" fillId="0" borderId="3" xfId="0" applyNumberFormat="1" applyFont="1" applyFill="1" applyBorder="1"/>
    <xf numFmtId="192" fontId="0" fillId="0" borderId="0" xfId="0" applyNumberFormat="1" applyFont="1" applyFill="1" applyAlignment="1"/>
    <xf numFmtId="192" fontId="5" fillId="0" borderId="1" xfId="0" applyNumberFormat="1" applyFont="1" applyFill="1" applyBorder="1" applyAlignment="1">
      <alignment horizontal="right"/>
    </xf>
    <xf numFmtId="192" fontId="5" fillId="0" borderId="0" xfId="0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>
      <alignment horizontal="right"/>
    </xf>
    <xf numFmtId="192" fontId="0" fillId="0" borderId="3" xfId="0" applyNumberFormat="1" applyFont="1" applyFill="1" applyBorder="1"/>
    <xf numFmtId="192" fontId="5" fillId="0" borderId="4" xfId="0" applyNumberFormat="1" applyFont="1" applyFill="1" applyBorder="1" applyAlignment="1">
      <alignment horizontal="right"/>
    </xf>
    <xf numFmtId="192" fontId="5" fillId="0" borderId="1" xfId="0" applyNumberFormat="1" applyFont="1" applyFill="1" applyBorder="1"/>
    <xf numFmtId="192" fontId="0" fillId="0" borderId="0" xfId="7" applyNumberFormat="1" applyFont="1" applyFill="1" applyBorder="1" applyAlignment="1">
      <alignment horizontal="right" vertical="center"/>
    </xf>
    <xf numFmtId="192" fontId="2" fillId="0" borderId="0" xfId="7" applyNumberFormat="1" applyFont="1" applyFill="1" applyBorder="1" applyAlignment="1">
      <alignment horizontal="right" vertical="center"/>
    </xf>
    <xf numFmtId="192" fontId="5" fillId="0" borderId="1" xfId="7" applyNumberFormat="1" applyFont="1" applyFill="1" applyBorder="1" applyAlignment="1">
      <alignment horizontal="right" vertical="center"/>
    </xf>
    <xf numFmtId="192" fontId="5" fillId="0" borderId="0" xfId="7" applyNumberFormat="1" applyFont="1" applyFill="1" applyBorder="1" applyAlignment="1">
      <alignment horizontal="right" vertical="center"/>
    </xf>
    <xf numFmtId="192" fontId="2" fillId="0" borderId="5" xfId="7" applyNumberFormat="1" applyFont="1" applyFill="1" applyBorder="1" applyAlignment="1">
      <alignment horizontal="right" vertical="center"/>
    </xf>
    <xf numFmtId="192" fontId="5" fillId="0" borderId="2" xfId="7" applyNumberFormat="1" applyFont="1" applyFill="1" applyBorder="1" applyAlignment="1">
      <alignment horizontal="right" vertical="center"/>
    </xf>
    <xf numFmtId="192" fontId="0" fillId="0" borderId="0" xfId="0" applyNumberFormat="1" applyFont="1" applyFill="1" applyAlignment="1">
      <alignment horizontal="left"/>
    </xf>
    <xf numFmtId="192" fontId="5" fillId="0" borderId="0" xfId="0" applyNumberFormat="1" applyFont="1" applyFill="1" applyAlignment="1">
      <alignment horizontal="left"/>
    </xf>
    <xf numFmtId="192" fontId="0" fillId="0" borderId="0" xfId="1" applyNumberFormat="1" applyFont="1" applyFill="1" applyBorder="1" applyAlignment="1"/>
    <xf numFmtId="0" fontId="0" fillId="0" borderId="0" xfId="0" applyFont="1" applyFill="1" applyAlignment="1">
      <alignment horizontal="left" vertical="top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ill="1" applyAlignment="1"/>
    <xf numFmtId="0" fontId="18" fillId="0" borderId="0" xfId="0" applyFont="1" applyFill="1" applyAlignment="1">
      <alignment horizontal="center"/>
    </xf>
    <xf numFmtId="191" fontId="5" fillId="0" borderId="0" xfId="0" applyNumberFormat="1" applyFont="1" applyFill="1" applyAlignment="1">
      <alignment horizontal="right"/>
    </xf>
    <xf numFmtId="191" fontId="5" fillId="0" borderId="0" xfId="0" applyNumberFormat="1" applyFont="1" applyFill="1" applyBorder="1" applyAlignment="1"/>
    <xf numFmtId="191" fontId="5" fillId="0" borderId="0" xfId="0" applyNumberFormat="1" applyFont="1" applyFill="1" applyBorder="1" applyAlignment="1">
      <alignment horizontal="right"/>
    </xf>
    <xf numFmtId="191" fontId="5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3" fontId="5" fillId="0" borderId="0" xfId="0" applyNumberFormat="1" applyFont="1" applyFill="1" applyBorder="1" applyAlignment="1">
      <alignment horizontal="right"/>
    </xf>
    <xf numFmtId="194" fontId="5" fillId="0" borderId="0" xfId="1" applyNumberFormat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right"/>
    </xf>
    <xf numFmtId="194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93" fontId="5" fillId="0" borderId="0" xfId="1" applyNumberFormat="1" applyFont="1" applyFill="1" applyAlignment="1">
      <alignment horizontal="right"/>
    </xf>
    <xf numFmtId="194" fontId="2" fillId="0" borderId="0" xfId="1" applyNumberFormat="1" applyFont="1" applyFill="1" applyBorder="1" applyAlignment="1">
      <alignment horizontal="right"/>
    </xf>
    <xf numFmtId="193" fontId="2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192" fontId="2" fillId="0" borderId="0" xfId="0" applyNumberFormat="1" applyFont="1" applyFill="1"/>
    <xf numFmtId="192" fontId="14" fillId="0" borderId="0" xfId="1" applyNumberFormat="1" applyFont="1" applyFill="1" applyBorder="1"/>
    <xf numFmtId="188" fontId="0" fillId="0" borderId="0" xfId="1" applyFont="1" applyFill="1" applyAlignment="1"/>
    <xf numFmtId="43" fontId="0" fillId="0" borderId="0" xfId="0" applyNumberFormat="1" applyFill="1" applyAlignment="1"/>
    <xf numFmtId="191" fontId="0" fillId="0" borderId="0" xfId="0" applyNumberFormat="1" applyFill="1" applyAlignment="1"/>
    <xf numFmtId="0" fontId="23" fillId="0" borderId="0" xfId="0" applyFont="1" applyFill="1" applyAlignment="1"/>
    <xf numFmtId="0" fontId="25" fillId="0" borderId="0" xfId="0" applyFont="1" applyFill="1" applyAlignment="1">
      <alignment horizontal="right"/>
    </xf>
    <xf numFmtId="0" fontId="23" fillId="0" borderId="0" xfId="0" applyFont="1" applyFill="1" applyAlignment="1">
      <alignment horizontal="left"/>
    </xf>
    <xf numFmtId="0" fontId="22" fillId="0" borderId="0" xfId="0" applyFont="1" applyFill="1"/>
    <xf numFmtId="0" fontId="26" fillId="0" borderId="0" xfId="0" applyFont="1" applyFill="1" applyBorder="1" applyAlignment="1">
      <alignment horizontal="center"/>
    </xf>
    <xf numFmtId="0" fontId="27" fillId="0" borderId="0" xfId="0" applyFont="1" applyFill="1"/>
    <xf numFmtId="0" fontId="26" fillId="0" borderId="0" xfId="0" applyFont="1" applyFill="1"/>
    <xf numFmtId="190" fontId="22" fillId="0" borderId="0" xfId="0" applyNumberFormat="1" applyFont="1" applyFill="1"/>
    <xf numFmtId="191" fontId="22" fillId="0" borderId="0" xfId="1" applyNumberFormat="1" applyFont="1" applyFill="1"/>
    <xf numFmtId="188" fontId="22" fillId="0" borderId="0" xfId="1" applyFont="1" applyFill="1"/>
    <xf numFmtId="0" fontId="22" fillId="0" borderId="0" xfId="0" applyFont="1" applyFill="1" applyBorder="1"/>
    <xf numFmtId="0" fontId="22" fillId="0" borderId="0" xfId="7" applyFont="1" applyFill="1" applyBorder="1" applyAlignment="1">
      <alignment vertical="center"/>
    </xf>
    <xf numFmtId="191" fontId="22" fillId="0" borderId="0" xfId="0" applyNumberFormat="1" applyFont="1" applyFill="1"/>
    <xf numFmtId="191" fontId="22" fillId="0" borderId="0" xfId="1" applyNumberFormat="1" applyFont="1" applyFill="1" applyBorder="1"/>
    <xf numFmtId="191" fontId="22" fillId="0" borderId="4" xfId="1" applyNumberFormat="1" applyFont="1" applyFill="1" applyBorder="1"/>
    <xf numFmtId="0" fontId="26" fillId="0" borderId="0" xfId="7" applyFont="1" applyFill="1" applyBorder="1" applyAlignment="1">
      <alignment vertical="center"/>
    </xf>
    <xf numFmtId="0" fontId="28" fillId="0" borderId="0" xfId="0" applyFont="1" applyFill="1"/>
    <xf numFmtId="0" fontId="22" fillId="0" borderId="0" xfId="7" applyFont="1" applyFill="1" applyAlignment="1">
      <alignment vertical="center"/>
    </xf>
    <xf numFmtId="187" fontId="28" fillId="0" borderId="1" xfId="0" applyNumberFormat="1" applyFont="1" applyFill="1" applyBorder="1"/>
    <xf numFmtId="191" fontId="28" fillId="0" borderId="1" xfId="1" applyNumberFormat="1" applyFont="1" applyFill="1" applyBorder="1"/>
    <xf numFmtId="191" fontId="28" fillId="0" borderId="0" xfId="1" applyNumberFormat="1" applyFont="1" applyFill="1" applyBorder="1"/>
    <xf numFmtId="187" fontId="28" fillId="0" borderId="0" xfId="0" applyNumberFormat="1" applyFont="1" applyFill="1" applyBorder="1"/>
    <xf numFmtId="0" fontId="27" fillId="0" borderId="0" xfId="7" applyFont="1" applyFill="1" applyAlignment="1">
      <alignment vertical="center"/>
    </xf>
    <xf numFmtId="188" fontId="26" fillId="0" borderId="0" xfId="1" applyFont="1" applyFill="1" applyBorder="1" applyAlignment="1">
      <alignment horizontal="center"/>
    </xf>
    <xf numFmtId="188" fontId="22" fillId="0" borderId="0" xfId="1" applyFont="1" applyFill="1" applyBorder="1" applyAlignment="1">
      <alignment horizontal="center"/>
    </xf>
    <xf numFmtId="190" fontId="28" fillId="0" borderId="0" xfId="0" applyNumberFormat="1" applyFont="1" applyFill="1" applyBorder="1"/>
    <xf numFmtId="194" fontId="28" fillId="0" borderId="0" xfId="0" applyNumberFormat="1" applyFont="1" applyFill="1" applyBorder="1"/>
    <xf numFmtId="194" fontId="28" fillId="0" borderId="0" xfId="1" applyNumberFormat="1" applyFont="1" applyFill="1" applyBorder="1"/>
    <xf numFmtId="191" fontId="28" fillId="0" borderId="0" xfId="1" applyNumberFormat="1" applyFont="1" applyFill="1"/>
    <xf numFmtId="191" fontId="22" fillId="0" borderId="0" xfId="0" applyNumberFormat="1" applyFont="1" applyFill="1" applyAlignment="1">
      <alignment horizontal="center"/>
    </xf>
    <xf numFmtId="191" fontId="28" fillId="0" borderId="2" xfId="0" applyNumberFormat="1" applyFont="1" applyFill="1" applyBorder="1"/>
    <xf numFmtId="191" fontId="28" fillId="0" borderId="0" xfId="0" applyNumberFormat="1" applyFont="1" applyFill="1" applyBorder="1"/>
    <xf numFmtId="191" fontId="28" fillId="0" borderId="0" xfId="0" applyNumberFormat="1" applyFont="1" applyFill="1"/>
    <xf numFmtId="191" fontId="5" fillId="0" borderId="2" xfId="1" applyNumberFormat="1" applyFont="1" applyFill="1" applyBorder="1" applyAlignment="1">
      <alignment horizontal="right"/>
    </xf>
    <xf numFmtId="191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0" fillId="0" borderId="0" xfId="0" applyFill="1" applyAlignment="1">
      <alignment horizontal="left" indent="1"/>
    </xf>
    <xf numFmtId="187" fontId="22" fillId="0" borderId="0" xfId="0" applyNumberFormat="1" applyFont="1" applyFill="1"/>
    <xf numFmtId="0" fontId="26" fillId="0" borderId="0" xfId="0" applyFont="1" applyFill="1" applyAlignment="1">
      <alignment horizontal="center"/>
    </xf>
    <xf numFmtId="0" fontId="2" fillId="0" borderId="0" xfId="7" applyFont="1" applyFill="1" applyBorder="1" applyAlignment="1">
      <alignment vertical="center"/>
    </xf>
    <xf numFmtId="0" fontId="17" fillId="0" borderId="0" xfId="0" applyFont="1" applyFill="1"/>
    <xf numFmtId="0" fontId="13" fillId="0" borderId="0" xfId="7" applyFont="1" applyFill="1" applyBorder="1" applyAlignment="1">
      <alignment vertical="center"/>
    </xf>
    <xf numFmtId="0" fontId="14" fillId="0" borderId="0" xfId="7" applyFont="1" applyFill="1" applyBorder="1" applyAlignment="1">
      <alignment vertical="center"/>
    </xf>
    <xf numFmtId="0" fontId="13" fillId="0" borderId="0" xfId="7" applyFont="1" applyFill="1" applyAlignment="1">
      <alignment vertical="center"/>
    </xf>
    <xf numFmtId="0" fontId="14" fillId="0" borderId="0" xfId="0" applyFont="1" applyFill="1"/>
    <xf numFmtId="191" fontId="0" fillId="0" borderId="0" xfId="1" applyNumberFormat="1" applyFont="1" applyFill="1"/>
    <xf numFmtId="188" fontId="13" fillId="0" borderId="0" xfId="1" applyFont="1" applyFill="1"/>
    <xf numFmtId="191" fontId="2" fillId="0" borderId="0" xfId="1" applyNumberFormat="1" applyFont="1" applyFill="1"/>
    <xf numFmtId="191" fontId="13" fillId="0" borderId="0" xfId="1" applyNumberFormat="1" applyFont="1" applyFill="1"/>
    <xf numFmtId="191" fontId="0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/>
    <xf numFmtId="191" fontId="0" fillId="0" borderId="0" xfId="1" applyNumberFormat="1" applyFont="1" applyFill="1" applyBorder="1"/>
    <xf numFmtId="191" fontId="13" fillId="0" borderId="0" xfId="1" applyNumberFormat="1" applyFont="1" applyFill="1" applyBorder="1"/>
    <xf numFmtId="191" fontId="0" fillId="0" borderId="0" xfId="0" applyNumberFormat="1" applyFont="1" applyFill="1"/>
    <xf numFmtId="191" fontId="13" fillId="0" borderId="0" xfId="0" applyNumberFormat="1" applyFont="1" applyFill="1"/>
    <xf numFmtId="0" fontId="13" fillId="0" borderId="0" xfId="0" applyFont="1" applyFill="1" applyBorder="1"/>
    <xf numFmtId="0" fontId="13" fillId="0" borderId="0" xfId="5" applyFont="1" applyFill="1" applyBorder="1"/>
    <xf numFmtId="0" fontId="13" fillId="0" borderId="0" xfId="0" applyFont="1" applyFill="1"/>
    <xf numFmtId="38" fontId="8" fillId="0" borderId="0" xfId="6" applyNumberFormat="1" applyFont="1" applyFill="1"/>
    <xf numFmtId="191" fontId="2" fillId="0" borderId="5" xfId="1" applyNumberFormat="1" applyFont="1" applyFill="1" applyBorder="1"/>
    <xf numFmtId="190" fontId="7" fillId="0" borderId="0" xfId="0" applyNumberFormat="1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20" fillId="0" borderId="0" xfId="0" applyFont="1" applyFill="1"/>
    <xf numFmtId="192" fontId="0" fillId="0" borderId="5" xfId="7" applyNumberFormat="1" applyFont="1" applyFill="1" applyBorder="1" applyAlignment="1">
      <alignment horizontal="right" vertical="center"/>
    </xf>
    <xf numFmtId="192" fontId="5" fillId="0" borderId="5" xfId="7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191" fontId="13" fillId="0" borderId="0" xfId="0" applyNumberFormat="1" applyFont="1" applyFill="1" applyAlignment="1">
      <alignment horizontal="center"/>
    </xf>
    <xf numFmtId="188" fontId="22" fillId="0" borderId="0" xfId="0" applyNumberFormat="1" applyFont="1" applyFill="1"/>
    <xf numFmtId="191" fontId="0" fillId="0" borderId="5" xfId="0" applyNumberFormat="1" applyFont="1" applyFill="1" applyBorder="1" applyAlignment="1">
      <alignment horizontal="right"/>
    </xf>
    <xf numFmtId="193" fontId="2" fillId="0" borderId="5" xfId="1" applyNumberFormat="1" applyFont="1" applyFill="1" applyBorder="1" applyAlignment="1">
      <alignment horizontal="right"/>
    </xf>
    <xf numFmtId="191" fontId="2" fillId="0" borderId="0" xfId="2" applyNumberFormat="1" applyFont="1" applyFill="1" applyBorder="1" applyAlignment="1">
      <alignment horizontal="right"/>
    </xf>
    <xf numFmtId="193" fontId="0" fillId="0" borderId="5" xfId="0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30" fillId="0" borderId="0" xfId="0" applyFont="1" applyFill="1"/>
    <xf numFmtId="0" fontId="14" fillId="0" borderId="0" xfId="0" applyFont="1" applyFill="1" applyAlignment="1">
      <alignment horizontal="left"/>
    </xf>
    <xf numFmtId="191" fontId="2" fillId="0" borderId="0" xfId="1" applyNumberFormat="1" applyFont="1" applyFill="1" applyBorder="1" applyAlignment="1">
      <alignment horizontal="center"/>
    </xf>
    <xf numFmtId="195" fontId="2" fillId="0" borderId="0" xfId="3" applyNumberFormat="1" applyFont="1" applyFill="1" applyBorder="1"/>
    <xf numFmtId="191" fontId="3" fillId="0" borderId="0" xfId="0" applyNumberFormat="1" applyFont="1" applyFill="1" applyBorder="1"/>
    <xf numFmtId="191" fontId="13" fillId="0" borderId="0" xfId="1" applyNumberFormat="1" applyFont="1" applyFill="1" applyAlignment="1"/>
    <xf numFmtId="0" fontId="24" fillId="0" borderId="0" xfId="0" applyFont="1" applyFill="1" applyAlignment="1"/>
    <xf numFmtId="192" fontId="0" fillId="0" borderId="5" xfId="0" applyNumberFormat="1" applyFont="1" applyFill="1" applyBorder="1"/>
    <xf numFmtId="189" fontId="5" fillId="0" borderId="3" xfId="7" applyNumberFormat="1" applyFont="1" applyFill="1" applyBorder="1" applyAlignment="1">
      <alignment horizontal="right" vertical="center"/>
    </xf>
    <xf numFmtId="189" fontId="5" fillId="0" borderId="0" xfId="0" applyNumberFormat="1" applyFont="1" applyFill="1"/>
    <xf numFmtId="0" fontId="0" fillId="0" borderId="0" xfId="0" applyFill="1" applyBorder="1" applyAlignment="1">
      <alignment horizontal="center"/>
    </xf>
    <xf numFmtId="194" fontId="0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192" fontId="9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</cellXfs>
  <cellStyles count="8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ปกติ 2" xfId="6"/>
    <cellStyle name="ปกติ_USCT2" xfId="7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O87"/>
  <sheetViews>
    <sheetView showGridLines="0" view="pageBreakPreview" topLeftCell="A58" zoomScale="110" zoomScaleSheetLayoutView="110" workbookViewId="0">
      <selection activeCell="H54" sqref="H54"/>
    </sheetView>
  </sheetViews>
  <sheetFormatPr defaultColWidth="10.85546875" defaultRowHeight="24" customHeight="1"/>
  <cols>
    <col min="1" max="3" width="1.85546875" style="1" customWidth="1"/>
    <col min="4" max="4" width="13.85546875" style="1" customWidth="1"/>
    <col min="5" max="5" width="15.7109375" style="1" customWidth="1"/>
    <col min="6" max="6" width="13.28515625" style="6" customWidth="1"/>
    <col min="7" max="7" width="1.5703125" style="9" customWidth="1"/>
    <col min="8" max="8" width="13.85546875" style="9" customWidth="1"/>
    <col min="9" max="9" width="1.5703125" style="1" customWidth="1"/>
    <col min="10" max="10" width="11.28515625" style="1" bestFit="1" customWidth="1"/>
    <col min="11" max="11" width="1.5703125" style="1" customWidth="1"/>
    <col min="12" max="12" width="11.28515625" style="1" bestFit="1" customWidth="1"/>
    <col min="13" max="13" width="1.5703125" style="1" customWidth="1"/>
    <col min="14" max="14" width="11.28515625" style="1" bestFit="1" customWidth="1"/>
    <col min="15" max="15" width="15" style="1" customWidth="1"/>
    <col min="16" max="16384" width="10.85546875" style="1"/>
  </cols>
  <sheetData>
    <row r="1" spans="1:15" s="2" customFormat="1" ht="24" customHeight="1">
      <c r="A1" s="5" t="s">
        <v>68</v>
      </c>
      <c r="B1" s="5"/>
      <c r="C1" s="5"/>
      <c r="D1" s="5"/>
      <c r="E1" s="5"/>
      <c r="F1" s="13"/>
      <c r="G1" s="7"/>
      <c r="H1" s="7"/>
      <c r="I1" s="5"/>
      <c r="J1" s="5"/>
      <c r="K1" s="5"/>
      <c r="L1" s="5"/>
      <c r="M1" s="5"/>
      <c r="N1" s="5"/>
      <c r="O1" s="5"/>
    </row>
    <row r="2" spans="1:15" s="2" customFormat="1" ht="24" customHeight="1">
      <c r="A2" s="5" t="s">
        <v>0</v>
      </c>
      <c r="B2" s="5"/>
      <c r="C2" s="5"/>
      <c r="D2" s="5"/>
      <c r="E2" s="5"/>
      <c r="F2" s="13"/>
      <c r="G2" s="7"/>
      <c r="H2" s="7"/>
      <c r="I2" s="5"/>
      <c r="J2" s="5"/>
      <c r="K2" s="5"/>
      <c r="L2" s="5"/>
      <c r="M2" s="5"/>
      <c r="N2" s="5"/>
      <c r="O2" s="5"/>
    </row>
    <row r="3" spans="1:15" s="2" customFormat="1" ht="24" customHeight="1">
      <c r="A3" s="5" t="s">
        <v>188</v>
      </c>
      <c r="B3" s="5"/>
      <c r="C3" s="5"/>
      <c r="D3" s="5"/>
      <c r="E3" s="5"/>
      <c r="F3" s="13"/>
      <c r="G3" s="7"/>
      <c r="H3" s="7"/>
      <c r="I3" s="5"/>
      <c r="J3" s="5"/>
      <c r="K3" s="5"/>
      <c r="L3" s="5"/>
      <c r="M3" s="5"/>
      <c r="N3" s="5"/>
      <c r="O3" s="5"/>
    </row>
    <row r="4" spans="1:15" s="26" customFormat="1" ht="17.25" customHeight="1">
      <c r="B4" s="24"/>
      <c r="C4" s="24"/>
      <c r="D4" s="24"/>
      <c r="E4" s="24"/>
      <c r="F4" s="39"/>
      <c r="G4" s="40"/>
      <c r="H4" s="40"/>
      <c r="I4" s="24"/>
      <c r="J4" s="24"/>
      <c r="K4" s="24"/>
      <c r="L4" s="24"/>
      <c r="M4" s="24"/>
      <c r="N4" s="24"/>
      <c r="O4" s="24"/>
    </row>
    <row r="5" spans="1:15" s="26" customFormat="1" ht="24" customHeight="1">
      <c r="F5" s="34"/>
      <c r="G5" s="32"/>
      <c r="H5" s="203" t="s">
        <v>1</v>
      </c>
      <c r="I5" s="203"/>
      <c r="J5" s="203"/>
      <c r="K5" s="143"/>
      <c r="L5" s="204" t="s">
        <v>2</v>
      </c>
      <c r="M5" s="204"/>
      <c r="N5" s="204"/>
      <c r="O5" s="28"/>
    </row>
    <row r="6" spans="1:15" s="21" customFormat="1" ht="24" customHeight="1">
      <c r="A6" s="24" t="s">
        <v>3</v>
      </c>
      <c r="F6" s="12" t="s">
        <v>4</v>
      </c>
      <c r="G6" s="27"/>
      <c r="H6" s="147">
        <v>2564</v>
      </c>
      <c r="I6" s="147"/>
      <c r="J6" s="147">
        <v>2563</v>
      </c>
      <c r="K6" s="147"/>
      <c r="L6" s="147">
        <v>2564</v>
      </c>
      <c r="M6" s="147"/>
      <c r="N6" s="147">
        <v>2563</v>
      </c>
      <c r="O6" s="100"/>
    </row>
    <row r="7" spans="1:15" s="21" customFormat="1" ht="24" customHeight="1">
      <c r="F7" s="12"/>
      <c r="G7" s="27"/>
      <c r="H7" s="205" t="s">
        <v>142</v>
      </c>
      <c r="I7" s="205"/>
      <c r="J7" s="205"/>
      <c r="K7" s="205"/>
      <c r="L7" s="205"/>
      <c r="M7" s="205"/>
      <c r="N7" s="205"/>
      <c r="O7" s="144"/>
    </row>
    <row r="8" spans="1:15" s="21" customFormat="1" ht="24" customHeight="1">
      <c r="A8" s="18" t="s">
        <v>5</v>
      </c>
      <c r="F8" s="6"/>
    </row>
    <row r="9" spans="1:15" s="21" customFormat="1" ht="24" customHeight="1">
      <c r="A9" s="21" t="s">
        <v>6</v>
      </c>
      <c r="F9" s="144">
        <v>7</v>
      </c>
      <c r="H9" s="37">
        <v>25428623</v>
      </c>
      <c r="I9" s="37"/>
      <c r="J9" s="37">
        <v>51229805</v>
      </c>
      <c r="K9" s="37"/>
      <c r="L9" s="37">
        <v>13485121</v>
      </c>
      <c r="M9" s="37"/>
      <c r="N9" s="37">
        <v>25463001</v>
      </c>
      <c r="O9" s="37"/>
    </row>
    <row r="10" spans="1:15" s="21" customFormat="1" ht="24" customHeight="1">
      <c r="A10" s="20" t="s">
        <v>7</v>
      </c>
      <c r="F10" s="144" t="s">
        <v>123</v>
      </c>
      <c r="H10" s="51">
        <v>215118902</v>
      </c>
      <c r="I10" s="37"/>
      <c r="J10" s="51">
        <v>201711495</v>
      </c>
      <c r="K10" s="37"/>
      <c r="L10" s="37">
        <v>189309301</v>
      </c>
      <c r="M10" s="37"/>
      <c r="N10" s="37">
        <v>141475074</v>
      </c>
      <c r="O10" s="37"/>
    </row>
    <row r="11" spans="1:15" s="21" customFormat="1" ht="24" customHeight="1">
      <c r="A11" s="20" t="s">
        <v>63</v>
      </c>
      <c r="F11" s="144" t="s">
        <v>124</v>
      </c>
      <c r="H11" s="37">
        <v>10081258</v>
      </c>
      <c r="I11" s="37"/>
      <c r="J11" s="37">
        <v>6886569</v>
      </c>
      <c r="K11" s="37"/>
      <c r="L11" s="37">
        <v>17140314</v>
      </c>
      <c r="M11" s="37"/>
      <c r="N11" s="37">
        <v>13324726</v>
      </c>
      <c r="O11" s="37"/>
    </row>
    <row r="12" spans="1:15" s="21" customFormat="1" ht="24" customHeight="1">
      <c r="A12" s="20" t="s">
        <v>69</v>
      </c>
      <c r="B12" s="20"/>
      <c r="C12" s="20"/>
      <c r="D12" s="20"/>
      <c r="F12" s="144" t="s">
        <v>161</v>
      </c>
      <c r="H12" s="51">
        <v>17826916</v>
      </c>
      <c r="I12" s="37"/>
      <c r="J12" s="51">
        <v>4340773</v>
      </c>
      <c r="K12" s="37"/>
      <c r="L12" s="51">
        <v>21539386</v>
      </c>
      <c r="M12" s="37"/>
      <c r="N12" s="51">
        <v>34075950</v>
      </c>
      <c r="O12" s="37"/>
    </row>
    <row r="13" spans="1:15" s="21" customFormat="1" ht="24" customHeight="1">
      <c r="A13" s="20" t="s">
        <v>110</v>
      </c>
      <c r="F13" s="144">
        <v>6</v>
      </c>
      <c r="H13" s="76">
        <v>0</v>
      </c>
      <c r="I13" s="37"/>
      <c r="J13" s="76">
        <v>0</v>
      </c>
      <c r="K13" s="37"/>
      <c r="L13" s="37">
        <v>4600000</v>
      </c>
      <c r="M13" s="37"/>
      <c r="N13" s="37">
        <v>14600000</v>
      </c>
      <c r="O13" s="37"/>
    </row>
    <row r="14" spans="1:15" s="21" customFormat="1" ht="24" customHeight="1">
      <c r="A14" s="20" t="s">
        <v>8</v>
      </c>
      <c r="F14" s="144">
        <v>11</v>
      </c>
      <c r="H14" s="76">
        <v>238625036</v>
      </c>
      <c r="I14" s="37"/>
      <c r="J14" s="76">
        <v>202017172</v>
      </c>
      <c r="K14" s="37"/>
      <c r="L14" s="37">
        <v>29947301</v>
      </c>
      <c r="M14" s="37"/>
      <c r="N14" s="37">
        <v>25033453</v>
      </c>
      <c r="O14" s="37"/>
    </row>
    <row r="15" spans="1:15" s="21" customFormat="1" ht="24" customHeight="1">
      <c r="A15" s="20" t="s">
        <v>70</v>
      </c>
      <c r="F15" s="144"/>
      <c r="H15" s="37">
        <v>4233162</v>
      </c>
      <c r="I15" s="37"/>
      <c r="J15" s="37">
        <v>4265594</v>
      </c>
      <c r="K15" s="37"/>
      <c r="L15" s="37">
        <v>70247</v>
      </c>
      <c r="M15" s="37"/>
      <c r="N15" s="37">
        <v>144500</v>
      </c>
      <c r="O15" s="37"/>
    </row>
    <row r="16" spans="1:15" s="21" customFormat="1" ht="24" customHeight="1">
      <c r="A16" s="20" t="s">
        <v>121</v>
      </c>
      <c r="F16" s="144"/>
      <c r="H16" s="76"/>
      <c r="I16" s="37"/>
      <c r="J16" s="76"/>
      <c r="K16" s="37"/>
      <c r="L16" s="37"/>
      <c r="M16" s="37"/>
      <c r="N16" s="37"/>
      <c r="O16" s="37"/>
    </row>
    <row r="17" spans="1:15" s="21" customFormat="1" ht="24" customHeight="1">
      <c r="B17" s="20" t="s">
        <v>122</v>
      </c>
      <c r="F17" s="144"/>
      <c r="H17" s="37">
        <v>100000</v>
      </c>
      <c r="I17" s="37"/>
      <c r="J17" s="37">
        <v>100000</v>
      </c>
      <c r="K17" s="37"/>
      <c r="L17" s="37">
        <v>0</v>
      </c>
      <c r="M17" s="37"/>
      <c r="N17" s="37">
        <v>0</v>
      </c>
      <c r="O17" s="37"/>
    </row>
    <row r="18" spans="1:15" s="21" customFormat="1" ht="24" customHeight="1">
      <c r="A18" s="3" t="s">
        <v>9</v>
      </c>
      <c r="F18" s="6"/>
      <c r="H18" s="23">
        <f>SUM(H9:H17)</f>
        <v>511413897</v>
      </c>
      <c r="I18" s="41"/>
      <c r="J18" s="23">
        <f>SUM(J9:J17)</f>
        <v>470551408</v>
      </c>
      <c r="K18" s="55"/>
      <c r="L18" s="23">
        <f>SUM(L9:L17)</f>
        <v>276091670</v>
      </c>
      <c r="M18" s="56"/>
      <c r="N18" s="23">
        <f>SUM(N9:N17)</f>
        <v>254116704</v>
      </c>
      <c r="O18" s="56"/>
    </row>
    <row r="19" spans="1:15" s="21" customFormat="1" ht="14.25" customHeight="1">
      <c r="A19" s="3"/>
      <c r="F19" s="6"/>
      <c r="H19" s="57"/>
      <c r="I19" s="41"/>
      <c r="J19" s="57"/>
      <c r="K19" s="41"/>
      <c r="L19" s="57"/>
      <c r="M19" s="57"/>
      <c r="N19" s="57"/>
      <c r="O19" s="57"/>
    </row>
    <row r="20" spans="1:15" s="21" customFormat="1" ht="24" customHeight="1">
      <c r="A20" s="18" t="s">
        <v>10</v>
      </c>
      <c r="F20" s="6"/>
      <c r="H20" s="58"/>
      <c r="I20" s="41"/>
      <c r="J20" s="58"/>
      <c r="K20" s="41"/>
      <c r="L20" s="58"/>
      <c r="M20" s="41"/>
      <c r="N20" s="58"/>
      <c r="O20" s="41"/>
    </row>
    <row r="21" spans="1:15" s="21" customFormat="1" ht="24" customHeight="1">
      <c r="A21" s="20" t="s">
        <v>11</v>
      </c>
      <c r="F21" s="144">
        <v>12</v>
      </c>
      <c r="H21" s="41">
        <v>0</v>
      </c>
      <c r="I21" s="41"/>
      <c r="J21" s="41">
        <v>0</v>
      </c>
      <c r="K21" s="41"/>
      <c r="L21" s="41">
        <v>5999570</v>
      </c>
      <c r="M21" s="41"/>
      <c r="N21" s="41">
        <v>5999570.0000000019</v>
      </c>
      <c r="O21" s="41"/>
    </row>
    <row r="22" spans="1:15" s="21" customFormat="1" ht="24" customHeight="1">
      <c r="A22" s="20" t="s">
        <v>127</v>
      </c>
      <c r="B22" s="20"/>
      <c r="C22" s="20"/>
      <c r="D22" s="20"/>
      <c r="F22" s="144">
        <v>10</v>
      </c>
      <c r="H22" s="51">
        <v>12116000</v>
      </c>
      <c r="I22" s="37"/>
      <c r="J22" s="51">
        <v>11389040</v>
      </c>
      <c r="K22" s="37"/>
      <c r="L22" s="51">
        <v>12116000</v>
      </c>
      <c r="M22" s="37"/>
      <c r="N22" s="51">
        <v>11389040</v>
      </c>
      <c r="O22" s="37"/>
    </row>
    <row r="23" spans="1:15" s="21" customFormat="1" ht="24" customHeight="1">
      <c r="A23" s="20" t="s">
        <v>12</v>
      </c>
      <c r="F23" s="144" t="s">
        <v>180</v>
      </c>
      <c r="H23" s="51">
        <v>438350121</v>
      </c>
      <c r="I23" s="41"/>
      <c r="J23" s="51">
        <v>316178890</v>
      </c>
      <c r="K23" s="41"/>
      <c r="L23" s="41">
        <v>414965829</v>
      </c>
      <c r="M23" s="41"/>
      <c r="N23" s="41">
        <v>289912529</v>
      </c>
      <c r="O23" s="41"/>
    </row>
    <row r="24" spans="1:15" s="21" customFormat="1" ht="24" customHeight="1">
      <c r="A24" s="20" t="s">
        <v>130</v>
      </c>
      <c r="F24" s="144">
        <v>15</v>
      </c>
      <c r="G24" s="102"/>
      <c r="H24" s="41">
        <v>29413317</v>
      </c>
      <c r="I24" s="41"/>
      <c r="J24" s="41">
        <v>29798110</v>
      </c>
      <c r="K24" s="41"/>
      <c r="L24" s="41">
        <v>8542296</v>
      </c>
      <c r="M24" s="41"/>
      <c r="N24" s="41">
        <v>4515801</v>
      </c>
      <c r="O24" s="41"/>
    </row>
    <row r="25" spans="1:15" s="21" customFormat="1" ht="24" customHeight="1">
      <c r="A25" s="20" t="s">
        <v>58</v>
      </c>
      <c r="F25" s="144">
        <v>16</v>
      </c>
      <c r="G25" s="102"/>
      <c r="H25" s="41">
        <v>213953</v>
      </c>
      <c r="I25" s="41"/>
      <c r="J25" s="41">
        <v>672863</v>
      </c>
      <c r="K25" s="41"/>
      <c r="L25" s="41">
        <v>203390</v>
      </c>
      <c r="M25" s="41"/>
      <c r="N25" s="41">
        <v>647828</v>
      </c>
      <c r="O25" s="41"/>
    </row>
    <row r="26" spans="1:15" s="21" customFormat="1" ht="24" customHeight="1">
      <c r="A26" s="20" t="s">
        <v>71</v>
      </c>
      <c r="F26" s="144">
        <v>17</v>
      </c>
      <c r="G26" s="102"/>
      <c r="H26" s="41">
        <v>0</v>
      </c>
      <c r="I26" s="41"/>
      <c r="J26" s="41">
        <v>23730390</v>
      </c>
      <c r="K26" s="41"/>
      <c r="L26" s="41">
        <v>410235</v>
      </c>
      <c r="M26" s="41"/>
      <c r="N26" s="41">
        <v>31293667</v>
      </c>
      <c r="O26" s="41"/>
    </row>
    <row r="27" spans="1:15" s="21" customFormat="1" ht="24" customHeight="1">
      <c r="A27" s="20" t="s">
        <v>126</v>
      </c>
      <c r="B27" s="20"/>
      <c r="F27" s="144" t="s">
        <v>181</v>
      </c>
      <c r="H27" s="58">
        <v>40100000</v>
      </c>
      <c r="I27" s="41"/>
      <c r="J27" s="58">
        <v>40000000</v>
      </c>
      <c r="K27" s="41"/>
      <c r="L27" s="41">
        <v>40100000</v>
      </c>
      <c r="M27" s="41"/>
      <c r="N27" s="41">
        <v>40000000</v>
      </c>
      <c r="O27" s="41"/>
    </row>
    <row r="28" spans="1:15" s="21" customFormat="1" ht="24" customHeight="1">
      <c r="A28" s="20" t="s">
        <v>13</v>
      </c>
      <c r="F28" s="144">
        <v>18</v>
      </c>
      <c r="G28" s="102"/>
      <c r="H28" s="41">
        <v>741346</v>
      </c>
      <c r="I28" s="41"/>
      <c r="J28" s="41">
        <v>672842</v>
      </c>
      <c r="K28" s="41"/>
      <c r="L28" s="41">
        <v>740000</v>
      </c>
      <c r="M28" s="41"/>
      <c r="N28" s="41">
        <v>671501</v>
      </c>
      <c r="O28" s="41"/>
    </row>
    <row r="29" spans="1:15" s="21" customFormat="1" ht="24" customHeight="1">
      <c r="A29" s="3" t="s">
        <v>14</v>
      </c>
      <c r="F29" s="6"/>
      <c r="H29" s="23">
        <f>SUM(H21:H28)</f>
        <v>520934737</v>
      </c>
      <c r="I29" s="104"/>
      <c r="J29" s="23">
        <f>SUM(J21:J28)</f>
        <v>422442135</v>
      </c>
      <c r="K29" s="104"/>
      <c r="L29" s="23">
        <f>SUM(L21:L28)</f>
        <v>483077320</v>
      </c>
      <c r="M29" s="104"/>
      <c r="N29" s="23">
        <f>SUM(N21:N28)</f>
        <v>384429936</v>
      </c>
      <c r="O29" s="104"/>
    </row>
    <row r="30" spans="1:15" s="21" customFormat="1" ht="13.5" customHeight="1">
      <c r="A30" s="3"/>
      <c r="F30" s="6"/>
      <c r="H30" s="25"/>
      <c r="I30" s="41"/>
      <c r="J30" s="25"/>
      <c r="K30" s="41"/>
      <c r="L30" s="25"/>
      <c r="M30" s="59"/>
      <c r="N30" s="25"/>
      <c r="O30" s="59"/>
    </row>
    <row r="31" spans="1:15" s="21" customFormat="1" ht="24.75" customHeight="1" thickBot="1">
      <c r="A31" s="3" t="s">
        <v>15</v>
      </c>
      <c r="F31" s="6"/>
      <c r="H31" s="60">
        <f>+H29+H18</f>
        <v>1032348634</v>
      </c>
      <c r="I31" s="41"/>
      <c r="J31" s="60">
        <f>+J29+J18</f>
        <v>892993543</v>
      </c>
      <c r="K31" s="41"/>
      <c r="L31" s="60">
        <f>+L29+L18</f>
        <v>759168990</v>
      </c>
      <c r="M31" s="25"/>
      <c r="N31" s="60">
        <f>+N29+N18</f>
        <v>638546640</v>
      </c>
      <c r="O31" s="25"/>
    </row>
    <row r="32" spans="1:15" s="2" customFormat="1" ht="24" customHeight="1" thickTop="1">
      <c r="A32" s="5" t="s">
        <v>68</v>
      </c>
      <c r="B32" s="5"/>
      <c r="C32" s="5"/>
      <c r="D32" s="5"/>
      <c r="E32" s="5"/>
      <c r="F32" s="13"/>
      <c r="G32" s="7"/>
      <c r="H32" s="7"/>
      <c r="I32" s="5"/>
      <c r="J32" s="5"/>
      <c r="K32" s="5"/>
      <c r="L32" s="5"/>
      <c r="M32" s="5"/>
      <c r="N32" s="5"/>
      <c r="O32" s="5"/>
    </row>
    <row r="33" spans="1:15" s="2" customFormat="1" ht="24" customHeight="1">
      <c r="A33" s="5" t="s">
        <v>0</v>
      </c>
      <c r="B33" s="5"/>
      <c r="C33" s="5"/>
      <c r="D33" s="5"/>
      <c r="E33" s="5"/>
      <c r="F33" s="15"/>
      <c r="G33" s="5"/>
      <c r="H33" s="5"/>
      <c r="I33" s="5"/>
      <c r="J33" s="5"/>
      <c r="K33" s="5"/>
      <c r="L33" s="5"/>
      <c r="M33" s="5"/>
      <c r="N33" s="5"/>
      <c r="O33" s="5"/>
    </row>
    <row r="34" spans="1:15" s="2" customFormat="1" ht="24" customHeight="1">
      <c r="A34" s="5" t="s">
        <v>188</v>
      </c>
      <c r="B34" s="5"/>
      <c r="C34" s="5"/>
      <c r="D34" s="5"/>
      <c r="E34" s="5"/>
      <c r="F34" s="15"/>
      <c r="G34" s="5"/>
      <c r="H34" s="5"/>
      <c r="I34" s="5"/>
      <c r="J34" s="5"/>
      <c r="K34" s="5"/>
      <c r="L34" s="5"/>
      <c r="M34" s="5"/>
      <c r="N34" s="5"/>
      <c r="O34" s="5"/>
    </row>
    <row r="35" spans="1:15" s="2" customFormat="1" ht="17.25" customHeight="1">
      <c r="F35" s="14"/>
      <c r="G35" s="8"/>
      <c r="H35" s="8"/>
    </row>
    <row r="36" spans="1:15" s="26" customFormat="1" ht="21.75">
      <c r="F36" s="34"/>
      <c r="G36" s="32"/>
      <c r="H36" s="203" t="s">
        <v>1</v>
      </c>
      <c r="I36" s="203"/>
      <c r="J36" s="203"/>
      <c r="K36" s="143"/>
      <c r="L36" s="204" t="s">
        <v>2</v>
      </c>
      <c r="M36" s="204"/>
      <c r="N36" s="204"/>
      <c r="O36" s="28"/>
    </row>
    <row r="37" spans="1:15" s="21" customFormat="1" ht="21.75">
      <c r="A37" s="24" t="s">
        <v>16</v>
      </c>
      <c r="F37" s="12" t="s">
        <v>4</v>
      </c>
      <c r="G37" s="27"/>
      <c r="H37" s="147">
        <v>2564</v>
      </c>
      <c r="I37" s="147"/>
      <c r="J37" s="147">
        <v>2563</v>
      </c>
      <c r="K37" s="147"/>
      <c r="L37" s="147">
        <v>2564</v>
      </c>
      <c r="M37" s="147"/>
      <c r="N37" s="147">
        <v>2563</v>
      </c>
      <c r="O37" s="100"/>
    </row>
    <row r="38" spans="1:15" s="21" customFormat="1" ht="21.75">
      <c r="A38" s="24"/>
      <c r="F38" s="12"/>
      <c r="G38" s="27"/>
      <c r="H38" s="205" t="s">
        <v>142</v>
      </c>
      <c r="I38" s="205"/>
      <c r="J38" s="205"/>
      <c r="K38" s="205"/>
      <c r="L38" s="205"/>
      <c r="M38" s="205"/>
      <c r="N38" s="205"/>
      <c r="O38" s="144"/>
    </row>
    <row r="39" spans="1:15" s="21" customFormat="1" ht="21.75">
      <c r="A39" s="18" t="s">
        <v>17</v>
      </c>
      <c r="F39" s="16"/>
      <c r="G39" s="35"/>
      <c r="H39" s="35"/>
      <c r="I39" s="35"/>
      <c r="J39" s="35"/>
      <c r="K39" s="35"/>
      <c r="L39" s="30"/>
      <c r="M39" s="30"/>
      <c r="N39" s="30"/>
      <c r="O39" s="30"/>
    </row>
    <row r="40" spans="1:15" s="21" customFormat="1" ht="21.75">
      <c r="A40" s="20" t="s">
        <v>72</v>
      </c>
      <c r="F40" s="12">
        <v>19</v>
      </c>
      <c r="G40" s="27"/>
      <c r="H40" s="37">
        <v>495153642</v>
      </c>
      <c r="I40" s="37"/>
      <c r="J40" s="37">
        <v>436348335</v>
      </c>
      <c r="K40" s="37"/>
      <c r="L40" s="37">
        <v>179443467</v>
      </c>
      <c r="M40" s="37"/>
      <c r="N40" s="37">
        <v>142757311</v>
      </c>
      <c r="O40" s="37"/>
    </row>
    <row r="41" spans="1:15" s="21" customFormat="1" ht="21.75">
      <c r="A41" s="20" t="s">
        <v>18</v>
      </c>
      <c r="F41" s="12" t="s">
        <v>162</v>
      </c>
      <c r="G41" s="27"/>
      <c r="H41" s="37">
        <v>31468273</v>
      </c>
      <c r="I41" s="37"/>
      <c r="J41" s="37">
        <v>67619738</v>
      </c>
      <c r="K41" s="37"/>
      <c r="L41" s="37">
        <v>144562038</v>
      </c>
      <c r="M41" s="37"/>
      <c r="N41" s="37">
        <v>167709700</v>
      </c>
      <c r="O41" s="37"/>
    </row>
    <row r="42" spans="1:15" s="21" customFormat="1" ht="21.75">
      <c r="A42" s="20" t="s">
        <v>64</v>
      </c>
      <c r="F42" s="12" t="s">
        <v>182</v>
      </c>
      <c r="G42" s="27"/>
      <c r="H42" s="51">
        <v>17470101</v>
      </c>
      <c r="I42" s="37"/>
      <c r="J42" s="51">
        <v>14432778</v>
      </c>
      <c r="K42" s="37"/>
      <c r="L42" s="37">
        <v>11897989</v>
      </c>
      <c r="M42" s="37"/>
      <c r="N42" s="37">
        <v>10461444</v>
      </c>
      <c r="O42" s="37"/>
    </row>
    <row r="43" spans="1:15" s="21" customFormat="1" ht="21.75">
      <c r="A43" s="186" t="s">
        <v>112</v>
      </c>
      <c r="B43" s="186"/>
      <c r="C43" s="186"/>
      <c r="D43" s="186"/>
      <c r="E43" s="186"/>
      <c r="F43" s="12"/>
      <c r="G43" s="27"/>
      <c r="H43" s="51"/>
      <c r="I43" s="37"/>
      <c r="J43" s="51"/>
      <c r="K43" s="37"/>
      <c r="L43" s="51"/>
      <c r="M43" s="37"/>
      <c r="N43" s="51"/>
      <c r="O43" s="37"/>
    </row>
    <row r="44" spans="1:15" s="21" customFormat="1" ht="21.75">
      <c r="A44" s="186"/>
      <c r="B44" s="186" t="s">
        <v>74</v>
      </c>
      <c r="C44" s="186"/>
      <c r="D44" s="186"/>
      <c r="E44" s="186"/>
      <c r="F44" s="12">
        <v>23</v>
      </c>
      <c r="G44" s="27"/>
      <c r="H44" s="51">
        <v>20652000</v>
      </c>
      <c r="I44" s="37"/>
      <c r="J44" s="51">
        <v>20652000</v>
      </c>
      <c r="K44" s="37"/>
      <c r="L44" s="51">
        <v>20652000</v>
      </c>
      <c r="M44" s="37"/>
      <c r="N44" s="51">
        <v>20652000</v>
      </c>
      <c r="O44" s="37"/>
    </row>
    <row r="45" spans="1:15" s="21" customFormat="1" ht="21.75">
      <c r="A45" s="20" t="s">
        <v>111</v>
      </c>
      <c r="F45" s="12"/>
      <c r="G45" s="27"/>
      <c r="H45" s="51"/>
      <c r="I45" s="37"/>
      <c r="J45" s="51"/>
      <c r="K45" s="37"/>
      <c r="L45" s="37"/>
      <c r="M45" s="37"/>
      <c r="N45" s="37"/>
      <c r="O45" s="37"/>
    </row>
    <row r="46" spans="1:15" s="21" customFormat="1" ht="21.75">
      <c r="A46" s="20"/>
      <c r="B46" s="20" t="s">
        <v>74</v>
      </c>
      <c r="F46" s="12">
        <v>24</v>
      </c>
      <c r="G46" s="27"/>
      <c r="H46" s="51">
        <v>7156800</v>
      </c>
      <c r="I46" s="37"/>
      <c r="J46" s="51">
        <v>6786078</v>
      </c>
      <c r="K46" s="37"/>
      <c r="L46" s="37">
        <v>2256552</v>
      </c>
      <c r="M46" s="37"/>
      <c r="N46" s="37">
        <v>1578022</v>
      </c>
      <c r="O46" s="37"/>
    </row>
    <row r="47" spans="1:15" s="21" customFormat="1" ht="21.75">
      <c r="A47" s="20" t="s">
        <v>73</v>
      </c>
      <c r="F47" s="172"/>
      <c r="G47" s="36"/>
      <c r="H47" s="37">
        <v>3092607</v>
      </c>
      <c r="I47" s="61"/>
      <c r="J47" s="37">
        <v>572454</v>
      </c>
      <c r="K47" s="61"/>
      <c r="L47" s="37">
        <v>0</v>
      </c>
      <c r="M47" s="41"/>
      <c r="N47" s="37">
        <v>0</v>
      </c>
      <c r="O47" s="37"/>
    </row>
    <row r="48" spans="1:15" s="21" customFormat="1" ht="21.75">
      <c r="A48" s="20" t="s">
        <v>128</v>
      </c>
      <c r="B48" s="20"/>
      <c r="F48" s="12">
        <v>22</v>
      </c>
      <c r="G48" s="27"/>
      <c r="H48" s="51">
        <v>1736101</v>
      </c>
      <c r="I48" s="37"/>
      <c r="J48" s="51">
        <v>4923283</v>
      </c>
      <c r="K48" s="37"/>
      <c r="L48" s="37">
        <v>1743478</v>
      </c>
      <c r="M48" s="37"/>
      <c r="N48" s="37">
        <v>3075262</v>
      </c>
      <c r="O48" s="37"/>
    </row>
    <row r="49" spans="1:15" s="21" customFormat="1" ht="21.75">
      <c r="A49" s="3" t="s">
        <v>19</v>
      </c>
      <c r="F49" s="144"/>
      <c r="H49" s="62">
        <f>SUM(H40:H48)</f>
        <v>576729524</v>
      </c>
      <c r="I49" s="41"/>
      <c r="J49" s="62">
        <f>SUM(J40:J48)</f>
        <v>551334666</v>
      </c>
      <c r="K49" s="41"/>
      <c r="L49" s="62">
        <f>SUM(L40:L48)</f>
        <v>360555524</v>
      </c>
      <c r="M49" s="59"/>
      <c r="N49" s="62">
        <f>SUM(N40:N48)</f>
        <v>346233739</v>
      </c>
      <c r="O49" s="63"/>
    </row>
    <row r="50" spans="1:15" s="21" customFormat="1" ht="12.75" customHeight="1">
      <c r="A50" s="3"/>
      <c r="F50" s="144"/>
      <c r="H50" s="63"/>
      <c r="I50" s="41"/>
      <c r="J50" s="63"/>
      <c r="K50" s="41"/>
      <c r="L50" s="63"/>
      <c r="M50" s="59"/>
      <c r="N50" s="63"/>
      <c r="O50" s="63"/>
    </row>
    <row r="51" spans="1:15" s="21" customFormat="1" ht="21.75">
      <c r="A51" s="42" t="s">
        <v>20</v>
      </c>
      <c r="F51" s="144"/>
      <c r="H51" s="63"/>
      <c r="I51" s="41"/>
      <c r="J51" s="63"/>
      <c r="K51" s="41"/>
      <c r="L51" s="63"/>
      <c r="M51" s="59"/>
      <c r="N51" s="63"/>
      <c r="O51" s="63"/>
    </row>
    <row r="52" spans="1:15" s="21" customFormat="1" ht="21.75">
      <c r="A52" s="29" t="s">
        <v>75</v>
      </c>
      <c r="F52" s="12">
        <v>23</v>
      </c>
      <c r="H52" s="64">
        <v>67554000</v>
      </c>
      <c r="I52" s="41"/>
      <c r="J52" s="64">
        <v>88206000</v>
      </c>
      <c r="K52" s="41"/>
      <c r="L52" s="64">
        <v>67554000</v>
      </c>
      <c r="M52" s="41"/>
      <c r="N52" s="64">
        <v>88206000</v>
      </c>
      <c r="O52" s="64"/>
    </row>
    <row r="53" spans="1:15" s="21" customFormat="1" ht="21.75">
      <c r="A53" s="29" t="s">
        <v>113</v>
      </c>
      <c r="F53" s="12">
        <v>24</v>
      </c>
      <c r="H53" s="64">
        <v>16927110</v>
      </c>
      <c r="I53" s="41"/>
      <c r="J53" s="64">
        <v>19232499</v>
      </c>
      <c r="K53" s="41"/>
      <c r="L53" s="64">
        <v>5359644</v>
      </c>
      <c r="M53" s="41"/>
      <c r="N53" s="64">
        <v>2903215</v>
      </c>
      <c r="O53" s="64"/>
    </row>
    <row r="54" spans="1:15" s="21" customFormat="1" ht="21.75">
      <c r="A54" s="29" t="s">
        <v>203</v>
      </c>
      <c r="F54" s="12">
        <v>17</v>
      </c>
      <c r="H54" s="64">
        <v>7296967</v>
      </c>
      <c r="I54" s="41"/>
      <c r="J54" s="64">
        <v>0</v>
      </c>
      <c r="K54" s="41"/>
      <c r="L54" s="64">
        <v>0</v>
      </c>
      <c r="M54" s="41"/>
      <c r="N54" s="64">
        <v>0</v>
      </c>
      <c r="O54" s="64"/>
    </row>
    <row r="55" spans="1:15" s="21" customFormat="1" ht="21.75">
      <c r="A55" s="29" t="s">
        <v>66</v>
      </c>
      <c r="F55" s="12"/>
      <c r="G55" s="27"/>
      <c r="H55" s="37"/>
      <c r="I55" s="37"/>
      <c r="J55" s="37"/>
      <c r="K55" s="37"/>
      <c r="L55" s="37"/>
      <c r="M55" s="37"/>
      <c r="N55" s="37"/>
      <c r="O55" s="37"/>
    </row>
    <row r="56" spans="1:15" s="21" customFormat="1" ht="21.75">
      <c r="B56" s="29" t="s">
        <v>65</v>
      </c>
      <c r="F56" s="12">
        <v>25</v>
      </c>
      <c r="H56" s="64">
        <v>6203206</v>
      </c>
      <c r="I56" s="41"/>
      <c r="J56" s="64">
        <v>4662282</v>
      </c>
      <c r="K56" s="41"/>
      <c r="L56" s="64">
        <v>3398800</v>
      </c>
      <c r="M56" s="41"/>
      <c r="N56" s="64">
        <v>2390728</v>
      </c>
      <c r="O56" s="64"/>
    </row>
    <row r="57" spans="1:15" s="21" customFormat="1" ht="21.75">
      <c r="A57" s="31" t="s">
        <v>21</v>
      </c>
      <c r="F57" s="144"/>
      <c r="H57" s="62">
        <f>SUM(H52:H56)</f>
        <v>97981283</v>
      </c>
      <c r="I57" s="41"/>
      <c r="J57" s="62">
        <f>SUM(J52:J56)</f>
        <v>112100781</v>
      </c>
      <c r="K57" s="41"/>
      <c r="L57" s="62">
        <f>SUM(L52:L56)</f>
        <v>76312444</v>
      </c>
      <c r="M57" s="59"/>
      <c r="N57" s="62">
        <f>SUM(N52:N56)</f>
        <v>93499943</v>
      </c>
      <c r="O57" s="63"/>
    </row>
    <row r="58" spans="1:15" s="21" customFormat="1" ht="21.75">
      <c r="A58" s="31" t="s">
        <v>22</v>
      </c>
      <c r="F58" s="144"/>
      <c r="H58" s="62">
        <f>+H49+H57</f>
        <v>674710807</v>
      </c>
      <c r="I58" s="41"/>
      <c r="J58" s="62">
        <f>+J49+J57</f>
        <v>663435447</v>
      </c>
      <c r="K58" s="41"/>
      <c r="L58" s="62">
        <f>+L49+L57</f>
        <v>436867968</v>
      </c>
      <c r="M58" s="59"/>
      <c r="N58" s="62">
        <f>+N49+N57</f>
        <v>439733682</v>
      </c>
      <c r="O58" s="63"/>
    </row>
    <row r="59" spans="1:15" s="2" customFormat="1" ht="24" customHeight="1">
      <c r="A59" s="5" t="s">
        <v>68</v>
      </c>
      <c r="B59" s="5"/>
      <c r="C59" s="5"/>
      <c r="D59" s="5"/>
      <c r="E59" s="5"/>
      <c r="F59" s="13"/>
      <c r="G59" s="7"/>
      <c r="H59" s="7"/>
      <c r="I59" s="5"/>
      <c r="J59" s="5"/>
      <c r="K59" s="5"/>
      <c r="L59" s="5"/>
      <c r="M59" s="5"/>
      <c r="N59" s="5"/>
      <c r="O59" s="5"/>
    </row>
    <row r="60" spans="1:15" s="2" customFormat="1" ht="24" customHeight="1">
      <c r="A60" s="5" t="s">
        <v>0</v>
      </c>
      <c r="B60" s="5"/>
      <c r="C60" s="5"/>
      <c r="D60" s="5"/>
      <c r="E60" s="5"/>
      <c r="F60" s="15"/>
      <c r="G60" s="5"/>
      <c r="H60" s="5"/>
      <c r="I60" s="5"/>
      <c r="J60" s="5"/>
      <c r="K60" s="5"/>
      <c r="L60" s="5"/>
      <c r="M60" s="5"/>
      <c r="N60" s="5"/>
      <c r="O60" s="5"/>
    </row>
    <row r="61" spans="1:15" s="2" customFormat="1" ht="24" customHeight="1">
      <c r="A61" s="5" t="s">
        <v>188</v>
      </c>
      <c r="B61" s="5"/>
      <c r="C61" s="5"/>
      <c r="D61" s="5"/>
      <c r="E61" s="5"/>
      <c r="F61" s="15"/>
      <c r="G61" s="5"/>
      <c r="H61" s="5"/>
      <c r="I61" s="5"/>
      <c r="J61" s="5"/>
      <c r="K61" s="5"/>
      <c r="L61" s="5"/>
      <c r="M61" s="5"/>
      <c r="N61" s="5"/>
      <c r="O61" s="5"/>
    </row>
    <row r="62" spans="1:15" s="2" customFormat="1" ht="17.25" customHeight="1">
      <c r="F62" s="14"/>
      <c r="G62" s="8"/>
      <c r="H62" s="8"/>
    </row>
    <row r="63" spans="1:15" s="26" customFormat="1" ht="21.75">
      <c r="F63" s="34"/>
      <c r="G63" s="32"/>
      <c r="H63" s="203" t="s">
        <v>1</v>
      </c>
      <c r="I63" s="203"/>
      <c r="J63" s="203"/>
      <c r="K63" s="143"/>
      <c r="L63" s="204" t="s">
        <v>2</v>
      </c>
      <c r="M63" s="204"/>
      <c r="N63" s="204"/>
      <c r="O63" s="28"/>
    </row>
    <row r="64" spans="1:15" s="21" customFormat="1" ht="21.75">
      <c r="A64" s="24" t="s">
        <v>16</v>
      </c>
      <c r="F64" s="12" t="s">
        <v>4</v>
      </c>
      <c r="G64" s="27"/>
      <c r="H64" s="147">
        <v>2564</v>
      </c>
      <c r="I64" s="147"/>
      <c r="J64" s="147">
        <v>2563</v>
      </c>
      <c r="K64" s="147"/>
      <c r="L64" s="147">
        <v>2564</v>
      </c>
      <c r="M64" s="147"/>
      <c r="N64" s="147">
        <v>2563</v>
      </c>
      <c r="O64" s="100"/>
    </row>
    <row r="65" spans="1:15" s="21" customFormat="1" ht="21.75">
      <c r="A65" s="24"/>
      <c r="F65" s="12"/>
      <c r="G65" s="27"/>
      <c r="H65" s="205" t="s">
        <v>142</v>
      </c>
      <c r="I65" s="205"/>
      <c r="J65" s="205"/>
      <c r="K65" s="205"/>
      <c r="L65" s="205"/>
      <c r="M65" s="205"/>
      <c r="N65" s="205"/>
      <c r="O65" s="144"/>
    </row>
    <row r="66" spans="1:15" s="21" customFormat="1" ht="21.75">
      <c r="A66" s="18" t="s">
        <v>23</v>
      </c>
      <c r="F66" s="6"/>
      <c r="H66" s="22"/>
      <c r="L66" s="22"/>
      <c r="M66" s="22"/>
      <c r="N66" s="22"/>
      <c r="O66" s="30"/>
    </row>
    <row r="67" spans="1:15" s="21" customFormat="1" ht="21.75">
      <c r="A67" s="21" t="s">
        <v>24</v>
      </c>
      <c r="F67" s="144"/>
      <c r="G67" s="102"/>
      <c r="O67" s="35"/>
    </row>
    <row r="68" spans="1:15" s="21" customFormat="1" ht="22.5" thickBot="1">
      <c r="B68" s="20" t="s">
        <v>25</v>
      </c>
      <c r="F68" s="144">
        <v>26</v>
      </c>
      <c r="G68" s="102"/>
      <c r="H68" s="65">
        <v>150000000</v>
      </c>
      <c r="I68" s="41"/>
      <c r="J68" s="65">
        <v>150000000</v>
      </c>
      <c r="K68" s="41"/>
      <c r="L68" s="65">
        <v>150000000</v>
      </c>
      <c r="M68" s="41"/>
      <c r="N68" s="65">
        <v>150000000</v>
      </c>
      <c r="O68" s="58"/>
    </row>
    <row r="69" spans="1:15" s="21" customFormat="1" ht="22.5" thickTop="1">
      <c r="B69" s="19" t="s">
        <v>26</v>
      </c>
      <c r="C69" s="77"/>
      <c r="F69" s="144">
        <v>26</v>
      </c>
      <c r="G69" s="102"/>
      <c r="H69" s="58">
        <v>150000000</v>
      </c>
      <c r="I69" s="41"/>
      <c r="J69" s="58">
        <v>150000000</v>
      </c>
      <c r="K69" s="41"/>
      <c r="L69" s="58">
        <v>150000000</v>
      </c>
      <c r="M69" s="58"/>
      <c r="N69" s="58">
        <v>150000000</v>
      </c>
      <c r="O69" s="58"/>
    </row>
    <row r="70" spans="1:15" s="21" customFormat="1" ht="21.75">
      <c r="A70" s="19" t="s">
        <v>76</v>
      </c>
      <c r="B70" s="32"/>
      <c r="C70" s="38"/>
      <c r="F70" s="144">
        <v>27</v>
      </c>
      <c r="G70" s="102"/>
      <c r="H70" s="58">
        <v>90507012</v>
      </c>
      <c r="I70" s="41"/>
      <c r="J70" s="58">
        <v>90507012</v>
      </c>
      <c r="K70" s="41"/>
      <c r="L70" s="58">
        <v>90507012</v>
      </c>
      <c r="M70" s="58"/>
      <c r="N70" s="58">
        <v>90507012</v>
      </c>
      <c r="O70" s="58"/>
    </row>
    <row r="71" spans="1:15" s="21" customFormat="1" ht="21.75">
      <c r="A71" s="19" t="s">
        <v>114</v>
      </c>
      <c r="B71" s="19"/>
      <c r="C71" s="38"/>
      <c r="F71" s="144"/>
      <c r="G71" s="102"/>
      <c r="H71" s="58">
        <v>2482778</v>
      </c>
      <c r="I71" s="41"/>
      <c r="J71" s="58">
        <v>2482778</v>
      </c>
      <c r="K71" s="41"/>
      <c r="L71" s="58">
        <v>0</v>
      </c>
      <c r="M71" s="58"/>
      <c r="N71" s="58">
        <v>0</v>
      </c>
      <c r="O71" s="58"/>
    </row>
    <row r="72" spans="1:15" s="21" customFormat="1" ht="21.75">
      <c r="A72" s="19" t="s">
        <v>77</v>
      </c>
      <c r="B72" s="19"/>
      <c r="C72" s="38"/>
      <c r="F72" s="144"/>
      <c r="G72" s="102"/>
      <c r="H72" s="58"/>
      <c r="I72" s="41"/>
      <c r="J72" s="58"/>
      <c r="K72" s="41"/>
      <c r="L72" s="58"/>
      <c r="M72" s="58"/>
      <c r="N72" s="58"/>
      <c r="O72" s="58"/>
    </row>
    <row r="73" spans="1:15" s="21" customFormat="1" ht="21.75">
      <c r="A73" s="19"/>
      <c r="B73" s="19" t="s">
        <v>78</v>
      </c>
      <c r="C73" s="38"/>
      <c r="F73" s="144"/>
      <c r="G73" s="102"/>
      <c r="H73" s="58"/>
      <c r="I73" s="41"/>
      <c r="J73" s="58"/>
      <c r="K73" s="41"/>
      <c r="L73" s="58"/>
      <c r="M73" s="58"/>
      <c r="N73" s="58"/>
      <c r="O73" s="58"/>
    </row>
    <row r="74" spans="1:15" s="21" customFormat="1" ht="21.75">
      <c r="A74" s="19"/>
      <c r="B74" s="19"/>
      <c r="C74" s="20" t="s">
        <v>79</v>
      </c>
      <c r="F74" s="144">
        <v>27</v>
      </c>
      <c r="G74" s="102"/>
      <c r="H74" s="58">
        <v>6100000</v>
      </c>
      <c r="I74" s="41"/>
      <c r="J74" s="58">
        <v>6100000</v>
      </c>
      <c r="K74" s="41"/>
      <c r="L74" s="58">
        <v>6100000</v>
      </c>
      <c r="M74" s="58"/>
      <c r="N74" s="58">
        <v>6100000</v>
      </c>
      <c r="O74" s="58"/>
    </row>
    <row r="75" spans="1:15" s="21" customFormat="1" ht="21.75">
      <c r="A75" s="19"/>
      <c r="B75" s="19" t="s">
        <v>160</v>
      </c>
      <c r="C75" s="38"/>
      <c r="F75" s="144"/>
      <c r="G75" s="102"/>
      <c r="H75" s="58">
        <f>CH_Con!K29</f>
        <v>30161334</v>
      </c>
      <c r="I75" s="41"/>
      <c r="J75" s="58">
        <v>3365115</v>
      </c>
      <c r="K75" s="41"/>
      <c r="L75" s="58">
        <v>-27104001</v>
      </c>
      <c r="M75" s="58"/>
      <c r="N75" s="58">
        <v>-44926532</v>
      </c>
      <c r="O75" s="58"/>
    </row>
    <row r="76" spans="1:15" s="21" customFormat="1" ht="21.75">
      <c r="A76" s="19" t="s">
        <v>80</v>
      </c>
      <c r="B76" s="19"/>
      <c r="C76" s="38"/>
      <c r="F76" s="144">
        <v>27</v>
      </c>
      <c r="G76" s="102"/>
      <c r="H76" s="58">
        <v>94165203</v>
      </c>
      <c r="I76" s="41"/>
      <c r="J76" s="58">
        <v>-13151815</v>
      </c>
      <c r="K76" s="41"/>
      <c r="L76" s="58">
        <v>102798011</v>
      </c>
      <c r="M76" s="58"/>
      <c r="N76" s="58">
        <v>-2867522</v>
      </c>
      <c r="O76" s="58"/>
    </row>
    <row r="77" spans="1:15" s="3" customFormat="1" ht="21.75">
      <c r="A77" s="3" t="s">
        <v>27</v>
      </c>
      <c r="F77" s="173"/>
      <c r="G77" s="145"/>
      <c r="H77" s="66">
        <f>SUM(H69:H76)</f>
        <v>373416327</v>
      </c>
      <c r="I77" s="59"/>
      <c r="J77" s="66">
        <f>SUM(J69:J76)</f>
        <v>239303090</v>
      </c>
      <c r="K77" s="59"/>
      <c r="L77" s="66">
        <f>SUM(L69:L76)</f>
        <v>322301022</v>
      </c>
      <c r="M77" s="59"/>
      <c r="N77" s="66">
        <f>SUM(N69:N76)</f>
        <v>198812958</v>
      </c>
      <c r="O77" s="58"/>
    </row>
    <row r="78" spans="1:15" s="21" customFormat="1" ht="21.75">
      <c r="A78" s="21" t="s">
        <v>28</v>
      </c>
      <c r="F78" s="12">
        <v>13</v>
      </c>
      <c r="G78" s="27"/>
      <c r="H78" s="64">
        <v>-15778500</v>
      </c>
      <c r="I78" s="41"/>
      <c r="J78" s="64">
        <v>-9744994</v>
      </c>
      <c r="K78" s="41"/>
      <c r="L78" s="37">
        <v>0</v>
      </c>
      <c r="M78" s="41"/>
      <c r="N78" s="37">
        <v>0</v>
      </c>
      <c r="O78" s="58"/>
    </row>
    <row r="79" spans="1:15" s="21" customFormat="1" ht="21.75">
      <c r="A79" s="11" t="s">
        <v>29</v>
      </c>
      <c r="F79" s="12"/>
      <c r="G79" s="27"/>
      <c r="H79" s="67">
        <f>SUM(H77:H78)</f>
        <v>357637827</v>
      </c>
      <c r="I79" s="41"/>
      <c r="J79" s="67">
        <f>SUM(J77:J78)</f>
        <v>229558096</v>
      </c>
      <c r="K79" s="41"/>
      <c r="L79" s="67">
        <f>SUM(L77:L78)</f>
        <v>322301022</v>
      </c>
      <c r="M79" s="41"/>
      <c r="N79" s="67">
        <f>SUM(N77:N78)</f>
        <v>198812958</v>
      </c>
      <c r="O79" s="58"/>
    </row>
    <row r="80" spans="1:15" s="21" customFormat="1" ht="12" customHeight="1">
      <c r="A80" s="11"/>
      <c r="F80" s="12"/>
      <c r="G80" s="27"/>
      <c r="H80" s="25"/>
      <c r="I80" s="41"/>
      <c r="J80" s="25"/>
      <c r="K80" s="41"/>
      <c r="L80" s="25"/>
      <c r="M80" s="41"/>
      <c r="N80" s="25"/>
      <c r="O80" s="58"/>
    </row>
    <row r="81" spans="1:15" s="35" customFormat="1" ht="22.5" thickBot="1">
      <c r="A81" s="3" t="s">
        <v>30</v>
      </c>
      <c r="F81" s="16"/>
      <c r="H81" s="60">
        <f>+H58+H79</f>
        <v>1032348634</v>
      </c>
      <c r="I81" s="58"/>
      <c r="J81" s="60">
        <f>+J58+J79</f>
        <v>892993543</v>
      </c>
      <c r="K81" s="58"/>
      <c r="L81" s="60">
        <f>+L58+L79</f>
        <v>759168990</v>
      </c>
      <c r="M81" s="25"/>
      <c r="N81" s="60">
        <f>+N58+N79</f>
        <v>638546640</v>
      </c>
      <c r="O81" s="58"/>
    </row>
    <row r="82" spans="1:15" s="4" customFormat="1" ht="24" customHeight="1" thickTop="1">
      <c r="A82" s="1"/>
      <c r="B82" s="1"/>
      <c r="C82" s="1"/>
      <c r="D82" s="1"/>
      <c r="E82" s="1"/>
      <c r="F82" s="6"/>
      <c r="G82" s="1"/>
      <c r="H82" s="103"/>
      <c r="I82" s="1"/>
      <c r="J82" s="103"/>
      <c r="K82" s="1"/>
      <c r="L82" s="103"/>
      <c r="M82" s="1"/>
      <c r="N82" s="103"/>
      <c r="O82" s="1"/>
    </row>
    <row r="83" spans="1:15" s="4" customFormat="1" ht="24" customHeight="1">
      <c r="A83" s="1"/>
      <c r="B83" s="1"/>
      <c r="C83" s="1"/>
      <c r="D83" s="1"/>
      <c r="E83" s="1"/>
      <c r="F83" s="6"/>
      <c r="G83" s="1"/>
      <c r="H83" s="103"/>
      <c r="I83" s="1"/>
      <c r="J83" s="1"/>
      <c r="K83" s="1"/>
      <c r="L83" s="1"/>
      <c r="M83" s="1"/>
      <c r="N83" s="1"/>
      <c r="O83" s="1"/>
    </row>
    <row r="84" spans="1:15" s="4" customFormat="1" ht="24" customHeight="1">
      <c r="A84" s="1"/>
      <c r="B84" s="1"/>
      <c r="C84" s="1"/>
      <c r="D84" s="1"/>
      <c r="E84" s="1"/>
      <c r="F84" s="6"/>
      <c r="G84" s="1"/>
      <c r="H84" s="159"/>
      <c r="I84" s="1"/>
      <c r="J84" s="103"/>
      <c r="K84" s="1"/>
      <c r="L84" s="103"/>
      <c r="M84" s="1"/>
      <c r="N84" s="1"/>
      <c r="O84" s="1"/>
    </row>
    <row r="85" spans="1:15" s="4" customFormat="1" ht="24" customHeight="1">
      <c r="A85" s="1"/>
      <c r="B85" s="1"/>
      <c r="C85" s="1"/>
      <c r="D85" s="1"/>
      <c r="E85" s="1"/>
      <c r="F85" s="6"/>
      <c r="G85" s="1"/>
      <c r="H85" s="103"/>
      <c r="I85" s="1"/>
      <c r="J85" s="1"/>
      <c r="K85" s="1"/>
      <c r="L85" s="1"/>
      <c r="M85" s="1"/>
      <c r="N85" s="1"/>
      <c r="O85" s="1"/>
    </row>
    <row r="86" spans="1:15" s="4" customFormat="1" ht="24" customHeight="1">
      <c r="A86" s="1"/>
      <c r="B86" s="1"/>
      <c r="C86" s="1"/>
      <c r="D86" s="1"/>
      <c r="E86" s="1"/>
      <c r="F86" s="6"/>
      <c r="G86" s="1"/>
      <c r="H86" s="103"/>
      <c r="I86" s="1"/>
      <c r="J86" s="1"/>
      <c r="K86" s="1"/>
      <c r="L86" s="1"/>
      <c r="M86" s="1"/>
      <c r="N86" s="1"/>
      <c r="O86" s="1"/>
    </row>
    <row r="87" spans="1:15" ht="24" customHeight="1">
      <c r="H87" s="103"/>
    </row>
  </sheetData>
  <sheetProtection password="F7ED" sheet="1" objects="1" scenarios="1"/>
  <mergeCells count="9">
    <mergeCell ref="H63:J63"/>
    <mergeCell ref="L63:N63"/>
    <mergeCell ref="H65:N65"/>
    <mergeCell ref="H5:J5"/>
    <mergeCell ref="H7:N7"/>
    <mergeCell ref="H36:J36"/>
    <mergeCell ref="H38:N38"/>
    <mergeCell ref="L5:N5"/>
    <mergeCell ref="L36:N36"/>
  </mergeCells>
  <phoneticPr fontId="0" type="noConversion"/>
  <pageMargins left="0.86614173228346458" right="0.27559055118110237" top="0.47244094488188981" bottom="0.39370078740157483" header="0.51181102362204722" footer="0.39370078740157483"/>
  <pageSetup paperSize="9" firstPageNumber="8" orientation="portrait" useFirstPageNumber="1" r:id="rId1"/>
  <headerFooter alignWithMargins="0">
    <oddFooter>&amp;L&amp;14      &amp;15หมายเหตุประกอบงบการเงินเป็นส่วนหนึ่งของงบการเงินนี้&amp;14
&amp;R&amp;P</oddFooter>
  </headerFooter>
  <rowBreaks count="2" manualBreakCount="2">
    <brk id="31" max="16383" man="1"/>
    <brk id="58" max="13" man="1"/>
  </rowBreaks>
  <ignoredErrors>
    <ignoredError sqref="F41:F42" twoDigitTextYear="1"/>
    <ignoredError sqref="J77 N77 L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P66"/>
  <sheetViews>
    <sheetView showGridLines="0" view="pageBreakPreview" topLeftCell="A52" zoomScaleSheetLayoutView="100" workbookViewId="0">
      <selection activeCell="N63" sqref="N63"/>
    </sheetView>
  </sheetViews>
  <sheetFormatPr defaultColWidth="10.85546875" defaultRowHeight="24" customHeight="1"/>
  <cols>
    <col min="1" max="3" width="1.85546875" style="1" customWidth="1"/>
    <col min="4" max="4" width="18" style="1" customWidth="1"/>
    <col min="5" max="5" width="25" style="1" customWidth="1"/>
    <col min="6" max="6" width="5.7109375" style="6" customWidth="1"/>
    <col min="7" max="7" width="1.5703125" style="9" customWidth="1"/>
    <col min="8" max="8" width="13.140625" style="9" bestFit="1" customWidth="1"/>
    <col min="9" max="9" width="1.5703125" style="1" customWidth="1"/>
    <col min="10" max="10" width="12.7109375" style="1" customWidth="1"/>
    <col min="11" max="11" width="1.5703125" style="1" customWidth="1"/>
    <col min="12" max="12" width="13" style="1" bestFit="1" customWidth="1"/>
    <col min="13" max="13" width="1.5703125" style="1" customWidth="1"/>
    <col min="14" max="15" width="12.7109375" style="1" bestFit="1" customWidth="1"/>
    <col min="16" max="16384" width="10.85546875" style="1"/>
  </cols>
  <sheetData>
    <row r="1" spans="1:14" s="2" customFormat="1" ht="24" customHeight="1">
      <c r="A1" s="5" t="s">
        <v>68</v>
      </c>
      <c r="B1" s="5"/>
      <c r="C1" s="5"/>
      <c r="D1" s="5"/>
      <c r="E1" s="5"/>
      <c r="F1" s="13"/>
      <c r="G1" s="7"/>
      <c r="H1" s="7"/>
      <c r="I1" s="5"/>
      <c r="J1" s="5"/>
      <c r="K1" s="5"/>
      <c r="L1" s="5"/>
      <c r="M1" s="5"/>
      <c r="N1" s="10"/>
    </row>
    <row r="2" spans="1:14" s="2" customFormat="1" ht="24" customHeight="1">
      <c r="A2" s="2" t="s">
        <v>143</v>
      </c>
      <c r="B2" s="5"/>
      <c r="C2" s="5"/>
      <c r="D2" s="5"/>
      <c r="E2" s="5"/>
      <c r="F2" s="13"/>
      <c r="G2" s="7"/>
      <c r="H2" s="7"/>
      <c r="I2" s="5"/>
      <c r="J2" s="5"/>
      <c r="K2" s="5"/>
      <c r="L2" s="5"/>
      <c r="M2" s="5"/>
      <c r="N2" s="10"/>
    </row>
    <row r="3" spans="1:14" s="2" customFormat="1" ht="24" customHeight="1">
      <c r="A3" s="2" t="s">
        <v>189</v>
      </c>
      <c r="B3" s="5"/>
      <c r="C3" s="5"/>
      <c r="D3" s="5"/>
      <c r="E3" s="5"/>
      <c r="F3" s="13"/>
      <c r="G3" s="7"/>
      <c r="H3" s="7"/>
      <c r="I3" s="5"/>
      <c r="J3" s="5"/>
      <c r="K3" s="5"/>
      <c r="L3" s="5"/>
      <c r="M3" s="5"/>
      <c r="N3" s="10"/>
    </row>
    <row r="4" spans="1:14" s="21" customFormat="1" ht="24" customHeight="1">
      <c r="F4" s="146"/>
      <c r="G4" s="146"/>
      <c r="H4" s="203" t="s">
        <v>31</v>
      </c>
      <c r="I4" s="203"/>
      <c r="J4" s="203"/>
      <c r="K4" s="143"/>
      <c r="L4" s="203" t="s">
        <v>32</v>
      </c>
      <c r="M4" s="203"/>
      <c r="N4" s="203"/>
    </row>
    <row r="5" spans="1:14" s="21" customFormat="1" ht="24" customHeight="1">
      <c r="F5" s="144" t="s">
        <v>4</v>
      </c>
      <c r="G5" s="144"/>
      <c r="H5" s="147">
        <v>2564</v>
      </c>
      <c r="I5" s="147"/>
      <c r="J5" s="147">
        <v>2563</v>
      </c>
      <c r="K5" s="147"/>
      <c r="L5" s="147">
        <v>2564</v>
      </c>
      <c r="M5" s="147"/>
      <c r="N5" s="147">
        <v>2563</v>
      </c>
    </row>
    <row r="6" spans="1:14" s="21" customFormat="1" ht="24" customHeight="1">
      <c r="F6" s="144"/>
      <c r="G6" s="144"/>
      <c r="H6" s="205" t="s">
        <v>142</v>
      </c>
      <c r="I6" s="205"/>
      <c r="J6" s="205"/>
      <c r="K6" s="205"/>
      <c r="L6" s="205"/>
      <c r="M6" s="205"/>
      <c r="N6" s="205"/>
    </row>
    <row r="7" spans="1:14" s="21" customFormat="1" ht="24" customHeight="1">
      <c r="A7" s="17" t="s">
        <v>33</v>
      </c>
      <c r="F7" s="144"/>
      <c r="G7" s="102"/>
      <c r="H7" s="102"/>
      <c r="J7" s="102"/>
      <c r="L7" s="22"/>
      <c r="M7" s="22"/>
      <c r="N7" s="22"/>
    </row>
    <row r="8" spans="1:14" s="21" customFormat="1" ht="24" customHeight="1">
      <c r="A8" s="19" t="s">
        <v>60</v>
      </c>
      <c r="F8" s="144">
        <v>6</v>
      </c>
      <c r="G8" s="102"/>
      <c r="H8" s="41">
        <v>1889104755</v>
      </c>
      <c r="I8" s="68"/>
      <c r="J8" s="41">
        <v>1535057049</v>
      </c>
      <c r="K8" s="68"/>
      <c r="L8" s="68">
        <v>1495897117</v>
      </c>
      <c r="M8" s="68"/>
      <c r="N8" s="68">
        <v>1174494078</v>
      </c>
    </row>
    <row r="9" spans="1:14" s="21" customFormat="1" ht="24" customHeight="1">
      <c r="A9" s="19" t="s">
        <v>61</v>
      </c>
      <c r="F9" s="144">
        <v>6</v>
      </c>
      <c r="G9" s="102"/>
      <c r="H9" s="41">
        <v>18717865</v>
      </c>
      <c r="I9" s="68"/>
      <c r="J9" s="41">
        <v>13314334</v>
      </c>
      <c r="K9" s="68"/>
      <c r="L9" s="68">
        <v>0</v>
      </c>
      <c r="M9" s="68"/>
      <c r="N9" s="68">
        <v>0</v>
      </c>
    </row>
    <row r="10" spans="1:14" s="21" customFormat="1" ht="24" customHeight="1">
      <c r="A10" s="19" t="s">
        <v>34</v>
      </c>
      <c r="F10" s="144" t="s">
        <v>163</v>
      </c>
      <c r="G10" s="102"/>
      <c r="H10" s="41">
        <f>20284134-126098</f>
        <v>20158036</v>
      </c>
      <c r="I10" s="69"/>
      <c r="J10" s="41">
        <v>14805672</v>
      </c>
      <c r="K10" s="69"/>
      <c r="L10" s="69">
        <v>16830483</v>
      </c>
      <c r="M10" s="69"/>
      <c r="N10" s="69">
        <v>16126008</v>
      </c>
    </row>
    <row r="11" spans="1:14" s="3" customFormat="1" ht="24" customHeight="1">
      <c r="A11" s="31" t="s">
        <v>35</v>
      </c>
      <c r="F11" s="33"/>
      <c r="H11" s="70">
        <f>SUM(H8:H10)</f>
        <v>1927980656</v>
      </c>
      <c r="I11" s="59"/>
      <c r="J11" s="70">
        <f>SUM(J8:J10)</f>
        <v>1563177055</v>
      </c>
      <c r="K11" s="59"/>
      <c r="L11" s="70">
        <f>SUM(L8:L10)</f>
        <v>1512727600</v>
      </c>
      <c r="M11" s="59"/>
      <c r="N11" s="70">
        <f>SUM(N8:N10)</f>
        <v>1190620086</v>
      </c>
    </row>
    <row r="12" spans="1:14" s="3" customFormat="1" ht="11.25" customHeight="1">
      <c r="A12" s="31"/>
      <c r="F12" s="33"/>
      <c r="H12" s="71"/>
      <c r="I12" s="59"/>
      <c r="J12" s="71"/>
      <c r="K12" s="59"/>
      <c r="L12" s="71"/>
      <c r="M12" s="59"/>
      <c r="N12" s="71"/>
    </row>
    <row r="13" spans="1:14" s="21" customFormat="1" ht="24" customHeight="1">
      <c r="A13" s="42" t="s">
        <v>36</v>
      </c>
      <c r="F13" s="144"/>
      <c r="H13" s="68"/>
      <c r="I13" s="58"/>
      <c r="J13" s="68"/>
      <c r="K13" s="58"/>
      <c r="L13" s="68"/>
      <c r="M13" s="58"/>
      <c r="N13" s="68"/>
    </row>
    <row r="14" spans="1:14" s="21" customFormat="1" ht="24" customHeight="1">
      <c r="A14" s="29" t="s">
        <v>81</v>
      </c>
      <c r="F14" s="200" t="s">
        <v>213</v>
      </c>
      <c r="H14" s="41">
        <v>1580977892</v>
      </c>
      <c r="I14" s="41"/>
      <c r="J14" s="41">
        <v>1256689877</v>
      </c>
      <c r="K14" s="68"/>
      <c r="L14" s="68">
        <v>1237599077</v>
      </c>
      <c r="M14" s="68"/>
      <c r="N14" s="68">
        <v>931043567</v>
      </c>
    </row>
    <row r="15" spans="1:14" s="21" customFormat="1" ht="24" customHeight="1">
      <c r="A15" s="29" t="s">
        <v>82</v>
      </c>
      <c r="F15" s="144">
        <v>6</v>
      </c>
      <c r="H15" s="41">
        <v>15482511</v>
      </c>
      <c r="I15" s="41"/>
      <c r="J15" s="41">
        <v>10235308</v>
      </c>
      <c r="K15" s="68"/>
      <c r="L15" s="68">
        <v>0</v>
      </c>
      <c r="M15" s="68"/>
      <c r="N15" s="68">
        <v>0</v>
      </c>
    </row>
    <row r="16" spans="1:14" s="21" customFormat="1" ht="24" customHeight="1">
      <c r="A16" s="151" t="s">
        <v>62</v>
      </c>
      <c r="F16" s="144" t="s">
        <v>164</v>
      </c>
      <c r="H16" s="41">
        <v>215253091</v>
      </c>
      <c r="I16" s="41"/>
      <c r="J16" s="41">
        <v>194231307</v>
      </c>
      <c r="K16" s="68"/>
      <c r="L16" s="68">
        <v>189240327</v>
      </c>
      <c r="M16" s="68"/>
      <c r="N16" s="68">
        <v>175886308</v>
      </c>
    </row>
    <row r="17" spans="1:15" s="21" customFormat="1" ht="24" customHeight="1">
      <c r="A17" s="19" t="s">
        <v>37</v>
      </c>
      <c r="F17" s="144" t="s">
        <v>183</v>
      </c>
      <c r="G17" s="102"/>
      <c r="H17" s="41">
        <v>75976050</v>
      </c>
      <c r="I17" s="68"/>
      <c r="J17" s="41">
        <v>70337119</v>
      </c>
      <c r="K17" s="68"/>
      <c r="L17" s="68">
        <v>54544333</v>
      </c>
      <c r="M17" s="68"/>
      <c r="N17" s="68">
        <v>52130309</v>
      </c>
    </row>
    <row r="18" spans="1:15" s="21" customFormat="1" ht="24" customHeight="1">
      <c r="A18" s="19" t="s">
        <v>174</v>
      </c>
      <c r="F18" s="144">
        <v>22</v>
      </c>
      <c r="G18" s="102"/>
      <c r="H18" s="193">
        <v>-204482</v>
      </c>
      <c r="I18" s="68"/>
      <c r="J18" s="193">
        <v>1338881</v>
      </c>
      <c r="K18" s="68"/>
      <c r="L18" s="175">
        <v>-197106</v>
      </c>
      <c r="M18" s="68"/>
      <c r="N18" s="175">
        <v>-509140</v>
      </c>
    </row>
    <row r="19" spans="1:15" s="21" customFormat="1" ht="24" customHeight="1">
      <c r="A19" s="26" t="s">
        <v>39</v>
      </c>
      <c r="F19" s="144"/>
      <c r="G19" s="143"/>
      <c r="H19" s="176">
        <f>SUM(H14:H18)</f>
        <v>1887485062</v>
      </c>
      <c r="I19" s="71"/>
      <c r="J19" s="176">
        <f>SUM(J14:J18)</f>
        <v>1532832492</v>
      </c>
      <c r="K19" s="71"/>
      <c r="L19" s="176">
        <f>SUM(L14:L18)</f>
        <v>1481186631</v>
      </c>
      <c r="M19" s="71"/>
      <c r="N19" s="176">
        <f>SUM(N14:N18)</f>
        <v>1158551044</v>
      </c>
      <c r="O19" s="41"/>
    </row>
    <row r="20" spans="1:15" s="21" customFormat="1" ht="24" customHeight="1">
      <c r="A20" s="26" t="s">
        <v>204</v>
      </c>
      <c r="F20" s="144"/>
      <c r="G20" s="102"/>
      <c r="H20" s="71">
        <f>H11-H19</f>
        <v>40495594</v>
      </c>
      <c r="I20" s="71"/>
      <c r="J20" s="71">
        <f>J11-J19</f>
        <v>30344563</v>
      </c>
      <c r="K20" s="71"/>
      <c r="L20" s="71">
        <f>L11-L19</f>
        <v>31540969</v>
      </c>
      <c r="M20" s="71"/>
      <c r="N20" s="71">
        <f>N11-N19</f>
        <v>32069042</v>
      </c>
    </row>
    <row r="21" spans="1:15" s="21" customFormat="1" ht="24" customHeight="1">
      <c r="A21" s="19" t="s">
        <v>115</v>
      </c>
      <c r="F21" s="144">
        <v>6</v>
      </c>
      <c r="G21" s="102"/>
      <c r="H21" s="41">
        <v>120183</v>
      </c>
      <c r="I21" s="69"/>
      <c r="J21" s="41">
        <v>672563</v>
      </c>
      <c r="K21" s="69"/>
      <c r="L21" s="69">
        <v>609746</v>
      </c>
      <c r="M21" s="69"/>
      <c r="N21" s="69">
        <v>1177632</v>
      </c>
    </row>
    <row r="22" spans="1:15" s="35" customFormat="1" ht="24" customHeight="1">
      <c r="A22" s="185" t="s">
        <v>38</v>
      </c>
      <c r="F22" s="12">
        <v>33</v>
      </c>
      <c r="G22" s="27"/>
      <c r="H22" s="41">
        <v>13286910</v>
      </c>
      <c r="I22" s="68"/>
      <c r="J22" s="41">
        <v>11881118</v>
      </c>
      <c r="K22" s="68"/>
      <c r="L22" s="68">
        <v>7444006</v>
      </c>
      <c r="M22" s="68"/>
      <c r="N22" s="68">
        <v>6676961</v>
      </c>
    </row>
    <row r="23" spans="1:15" s="35" customFormat="1" ht="24" customHeight="1">
      <c r="A23" s="185" t="s">
        <v>176</v>
      </c>
      <c r="F23" s="12">
        <v>12</v>
      </c>
      <c r="G23" s="27"/>
      <c r="H23" s="41">
        <v>0</v>
      </c>
      <c r="I23" s="68"/>
      <c r="J23" s="41">
        <v>0</v>
      </c>
      <c r="K23" s="68"/>
      <c r="L23" s="69">
        <v>0</v>
      </c>
      <c r="M23" s="68"/>
      <c r="N23" s="69">
        <v>2496456</v>
      </c>
    </row>
    <row r="24" spans="1:15" s="4" customFormat="1" ht="24" customHeight="1">
      <c r="A24" s="185" t="s">
        <v>222</v>
      </c>
      <c r="B24" s="185"/>
      <c r="C24" s="35"/>
      <c r="D24" s="35"/>
      <c r="E24" s="35"/>
      <c r="F24" s="12" t="s">
        <v>214</v>
      </c>
      <c r="G24" s="27"/>
      <c r="H24" s="72">
        <v>-3446183</v>
      </c>
      <c r="I24" s="68"/>
      <c r="J24" s="72">
        <v>-3935194</v>
      </c>
      <c r="K24" s="68"/>
      <c r="L24" s="175">
        <v>2417130</v>
      </c>
      <c r="M24" s="68"/>
      <c r="N24" s="175">
        <v>9458782</v>
      </c>
    </row>
    <row r="25" spans="1:15" s="3" customFormat="1" ht="24" customHeight="1">
      <c r="A25" s="31" t="s">
        <v>215</v>
      </c>
      <c r="F25" s="33"/>
      <c r="G25" s="143"/>
      <c r="H25" s="71">
        <f>H20+H21-H22-H23-H24</f>
        <v>30775050</v>
      </c>
      <c r="I25" s="71"/>
      <c r="J25" s="71">
        <f>J20+J21-J22-J23-J24</f>
        <v>23071202</v>
      </c>
      <c r="K25" s="71"/>
      <c r="L25" s="71">
        <f>L20+L21-L22-L23-L24</f>
        <v>22289579</v>
      </c>
      <c r="M25" s="71"/>
      <c r="N25" s="71">
        <f>N20+N21-N22-N23-N24</f>
        <v>14614475</v>
      </c>
    </row>
    <row r="26" spans="1:15" s="3" customFormat="1" ht="24" customHeight="1">
      <c r="A26" s="29" t="s">
        <v>199</v>
      </c>
      <c r="F26" s="144">
        <v>17</v>
      </c>
      <c r="G26" s="143"/>
      <c r="H26" s="41">
        <v>8588447</v>
      </c>
      <c r="I26" s="41"/>
      <c r="J26" s="41">
        <v>5967474</v>
      </c>
      <c r="K26" s="41"/>
      <c r="L26" s="72">
        <v>4467048</v>
      </c>
      <c r="M26" s="41"/>
      <c r="N26" s="72">
        <v>2543870</v>
      </c>
    </row>
    <row r="27" spans="1:15" s="3" customFormat="1" ht="24" customHeight="1">
      <c r="A27" s="31" t="s">
        <v>205</v>
      </c>
      <c r="F27" s="33"/>
      <c r="G27" s="143"/>
      <c r="H27" s="70">
        <f>H25-H26</f>
        <v>22186603</v>
      </c>
      <c r="I27" s="59"/>
      <c r="J27" s="70">
        <f>J25-J26</f>
        <v>17103728</v>
      </c>
      <c r="K27" s="59"/>
      <c r="L27" s="70">
        <f>L25-L26</f>
        <v>17822531</v>
      </c>
      <c r="M27" s="59"/>
      <c r="N27" s="70">
        <f>N25-N26</f>
        <v>12070605</v>
      </c>
    </row>
    <row r="28" spans="1:15" s="2" customFormat="1" ht="24" customHeight="1">
      <c r="A28" s="5" t="s">
        <v>68</v>
      </c>
      <c r="B28" s="5"/>
      <c r="C28" s="5"/>
      <c r="D28" s="5"/>
      <c r="E28" s="5"/>
      <c r="F28" s="13"/>
      <c r="G28" s="7"/>
      <c r="H28" s="7"/>
      <c r="I28" s="5"/>
      <c r="J28" s="5"/>
      <c r="K28" s="5"/>
      <c r="L28" s="5"/>
      <c r="M28" s="5"/>
      <c r="N28" s="10"/>
    </row>
    <row r="29" spans="1:15" s="2" customFormat="1" ht="24" customHeight="1">
      <c r="A29" s="2" t="s">
        <v>143</v>
      </c>
      <c r="B29" s="5"/>
      <c r="C29" s="5"/>
      <c r="D29" s="5"/>
      <c r="E29" s="5"/>
      <c r="F29" s="13"/>
      <c r="G29" s="7"/>
      <c r="H29" s="7"/>
      <c r="I29" s="5"/>
      <c r="J29" s="5"/>
      <c r="K29" s="5"/>
      <c r="L29" s="5"/>
      <c r="M29" s="5"/>
      <c r="N29" s="10"/>
    </row>
    <row r="30" spans="1:15" s="2" customFormat="1" ht="24" customHeight="1">
      <c r="A30" s="2" t="s">
        <v>189</v>
      </c>
      <c r="B30" s="5"/>
      <c r="C30" s="5"/>
      <c r="D30" s="5"/>
      <c r="E30" s="5"/>
      <c r="F30" s="13"/>
      <c r="G30" s="7"/>
      <c r="H30" s="7"/>
      <c r="I30" s="5"/>
      <c r="J30" s="5"/>
      <c r="K30" s="5"/>
      <c r="L30" s="5"/>
      <c r="M30" s="5"/>
      <c r="N30" s="10"/>
    </row>
    <row r="31" spans="1:15" s="21" customFormat="1" ht="24" customHeight="1">
      <c r="F31" s="146"/>
      <c r="G31" s="146"/>
      <c r="H31" s="203" t="s">
        <v>31</v>
      </c>
      <c r="I31" s="203"/>
      <c r="J31" s="203"/>
      <c r="K31" s="143"/>
      <c r="L31" s="203" t="s">
        <v>32</v>
      </c>
      <c r="M31" s="203"/>
      <c r="N31" s="203"/>
    </row>
    <row r="32" spans="1:15" s="21" customFormat="1" ht="24" customHeight="1">
      <c r="F32" s="144" t="s">
        <v>4</v>
      </c>
      <c r="G32" s="144"/>
      <c r="H32" s="147">
        <v>2564</v>
      </c>
      <c r="I32" s="147"/>
      <c r="J32" s="147">
        <v>2563</v>
      </c>
      <c r="K32" s="147"/>
      <c r="L32" s="147">
        <v>2564</v>
      </c>
      <c r="M32" s="147"/>
      <c r="N32" s="147">
        <v>2563</v>
      </c>
    </row>
    <row r="33" spans="1:14" s="21" customFormat="1" ht="21.75" customHeight="1">
      <c r="F33" s="144"/>
      <c r="G33" s="144"/>
      <c r="H33" s="205" t="s">
        <v>142</v>
      </c>
      <c r="I33" s="205"/>
      <c r="J33" s="205"/>
      <c r="K33" s="205"/>
      <c r="L33" s="205"/>
      <c r="M33" s="205"/>
      <c r="N33" s="205"/>
    </row>
    <row r="34" spans="1:14" s="3" customFormat="1" ht="21.75">
      <c r="A34" s="26" t="s">
        <v>190</v>
      </c>
      <c r="F34" s="33"/>
      <c r="G34" s="143"/>
      <c r="H34" s="71"/>
      <c r="I34" s="59"/>
      <c r="J34" s="71"/>
      <c r="K34" s="59"/>
      <c r="L34" s="71"/>
      <c r="M34" s="59"/>
      <c r="N34" s="71"/>
    </row>
    <row r="35" spans="1:14" s="3" customFormat="1" ht="21.75">
      <c r="A35" s="26" t="s">
        <v>105</v>
      </c>
      <c r="F35" s="33"/>
      <c r="G35" s="143"/>
      <c r="H35" s="71"/>
      <c r="I35" s="59"/>
      <c r="J35" s="71"/>
      <c r="K35" s="59"/>
      <c r="L35" s="71"/>
      <c r="M35" s="59"/>
      <c r="N35" s="71"/>
    </row>
    <row r="36" spans="1:14" s="3" customFormat="1" ht="21.75">
      <c r="A36" s="26"/>
      <c r="B36" s="3" t="s">
        <v>106</v>
      </c>
      <c r="F36" s="33"/>
      <c r="G36" s="143"/>
      <c r="H36" s="71"/>
      <c r="I36" s="59"/>
      <c r="J36" s="71"/>
      <c r="K36" s="59"/>
      <c r="L36" s="71"/>
      <c r="M36" s="59"/>
      <c r="N36" s="71"/>
    </row>
    <row r="37" spans="1:14" s="21" customFormat="1" ht="21.75">
      <c r="A37" s="19" t="s">
        <v>119</v>
      </c>
      <c r="B37" s="20"/>
      <c r="F37" s="144"/>
      <c r="G37" s="102"/>
      <c r="H37" s="69">
        <v>227595</v>
      </c>
      <c r="I37" s="58"/>
      <c r="J37" s="69">
        <v>-450490</v>
      </c>
      <c r="K37" s="58"/>
      <c r="L37" s="69">
        <v>0</v>
      </c>
      <c r="M37" s="58"/>
      <c r="N37" s="69">
        <v>0</v>
      </c>
    </row>
    <row r="38" spans="1:14" s="21" customFormat="1" ht="21.75">
      <c r="A38" s="19" t="s">
        <v>216</v>
      </c>
      <c r="B38" s="20"/>
      <c r="F38" s="200" t="s">
        <v>217</v>
      </c>
      <c r="G38" s="102"/>
      <c r="H38" s="69">
        <v>1643819</v>
      </c>
      <c r="I38" s="41"/>
      <c r="J38" s="69">
        <v>-671111</v>
      </c>
      <c r="K38" s="41"/>
      <c r="L38" s="69">
        <v>1643819</v>
      </c>
      <c r="M38" s="41"/>
      <c r="N38" s="69">
        <v>-671111</v>
      </c>
    </row>
    <row r="39" spans="1:14" s="21" customFormat="1" ht="21.75">
      <c r="A39" s="19" t="s">
        <v>116</v>
      </c>
      <c r="B39" s="20"/>
      <c r="F39" s="144"/>
      <c r="G39" s="102"/>
      <c r="H39" s="69"/>
      <c r="I39" s="41"/>
      <c r="J39" s="69"/>
      <c r="K39" s="41"/>
      <c r="L39" s="69"/>
      <c r="M39" s="41"/>
      <c r="N39" s="69"/>
    </row>
    <row r="40" spans="1:14" s="21" customFormat="1" ht="21.75">
      <c r="A40" s="19"/>
      <c r="B40" s="20" t="s">
        <v>117</v>
      </c>
      <c r="F40" s="144">
        <v>17</v>
      </c>
      <c r="G40" s="102"/>
      <c r="H40" s="72">
        <v>-328764</v>
      </c>
      <c r="I40" s="41"/>
      <c r="J40" s="72">
        <v>134222</v>
      </c>
      <c r="K40" s="41"/>
      <c r="L40" s="72">
        <v>-328764</v>
      </c>
      <c r="M40" s="41"/>
      <c r="N40" s="72">
        <v>134222</v>
      </c>
    </row>
    <row r="41" spans="1:14" s="3" customFormat="1" ht="21.75">
      <c r="A41" s="26" t="s">
        <v>118</v>
      </c>
      <c r="F41" s="33"/>
      <c r="G41" s="143"/>
      <c r="H41" s="71"/>
      <c r="I41" s="59"/>
      <c r="J41" s="71"/>
      <c r="K41" s="59"/>
      <c r="L41" s="71"/>
      <c r="M41" s="59"/>
      <c r="N41" s="71"/>
    </row>
    <row r="42" spans="1:14" s="3" customFormat="1" ht="21.75">
      <c r="A42" s="26"/>
      <c r="B42" s="3" t="s">
        <v>206</v>
      </c>
      <c r="F42" s="33"/>
      <c r="G42" s="143"/>
      <c r="H42" s="176">
        <f>SUM(H37:H40)</f>
        <v>1542650</v>
      </c>
      <c r="I42" s="71"/>
      <c r="J42" s="176">
        <f>SUM(J37:J40)</f>
        <v>-987379</v>
      </c>
      <c r="K42" s="71"/>
      <c r="L42" s="176">
        <f>SUM(L37:L40)</f>
        <v>1315055</v>
      </c>
      <c r="M42" s="71"/>
      <c r="N42" s="176">
        <f>SUM(N37:N40)</f>
        <v>-536889</v>
      </c>
    </row>
    <row r="43" spans="1:14" s="3" customFormat="1" ht="9.75" customHeight="1">
      <c r="A43" s="26"/>
      <c r="F43" s="33"/>
      <c r="G43" s="143"/>
      <c r="H43" s="71"/>
      <c r="I43" s="71"/>
      <c r="J43" s="71"/>
      <c r="K43" s="71"/>
      <c r="L43" s="71"/>
      <c r="M43" s="71"/>
      <c r="N43" s="71"/>
    </row>
    <row r="44" spans="1:14" s="3" customFormat="1" ht="21.75">
      <c r="A44" s="26" t="s">
        <v>144</v>
      </c>
      <c r="F44" s="33"/>
      <c r="G44" s="143"/>
      <c r="H44" s="71"/>
      <c r="I44" s="59"/>
      <c r="J44" s="71"/>
      <c r="K44" s="59"/>
      <c r="L44" s="71"/>
      <c r="M44" s="59"/>
      <c r="N44" s="71"/>
    </row>
    <row r="45" spans="1:14" s="3" customFormat="1" ht="21.75">
      <c r="A45" s="26"/>
      <c r="B45" s="3" t="s">
        <v>106</v>
      </c>
      <c r="F45" s="33"/>
      <c r="G45" s="143"/>
      <c r="H45" s="71"/>
      <c r="I45" s="59"/>
      <c r="J45" s="71"/>
      <c r="K45" s="59"/>
      <c r="L45" s="71"/>
      <c r="M45" s="59"/>
      <c r="N45" s="71"/>
    </row>
    <row r="46" spans="1:14" s="21" customFormat="1" ht="21.75">
      <c r="A46" s="19" t="s">
        <v>191</v>
      </c>
      <c r="B46" s="20"/>
      <c r="F46" s="200" t="s">
        <v>219</v>
      </c>
      <c r="G46" s="102"/>
      <c r="H46" s="69">
        <v>130438098</v>
      </c>
      <c r="I46" s="41"/>
      <c r="J46" s="69">
        <v>0</v>
      </c>
      <c r="K46" s="41"/>
      <c r="L46" s="69">
        <v>130438098</v>
      </c>
      <c r="M46" s="41"/>
      <c r="N46" s="69">
        <v>0</v>
      </c>
    </row>
    <row r="47" spans="1:14" s="21" customFormat="1" ht="21.75">
      <c r="A47" s="19" t="s">
        <v>145</v>
      </c>
      <c r="B47" s="20"/>
      <c r="F47" s="198"/>
      <c r="G47" s="102"/>
      <c r="H47" s="69"/>
      <c r="I47" s="41"/>
      <c r="J47" s="69"/>
      <c r="K47" s="41"/>
      <c r="L47" s="69"/>
      <c r="M47" s="41"/>
      <c r="N47" s="69"/>
    </row>
    <row r="48" spans="1:14" s="21" customFormat="1" ht="21.75">
      <c r="A48" s="19"/>
      <c r="B48" s="20" t="s">
        <v>117</v>
      </c>
      <c r="F48" s="200" t="s">
        <v>218</v>
      </c>
      <c r="G48" s="102"/>
      <c r="H48" s="72">
        <v>-26087620</v>
      </c>
      <c r="I48" s="41"/>
      <c r="J48" s="72">
        <v>0</v>
      </c>
      <c r="K48" s="41"/>
      <c r="L48" s="72">
        <v>-26087620</v>
      </c>
      <c r="M48" s="41"/>
      <c r="N48" s="72">
        <v>0</v>
      </c>
    </row>
    <row r="49" spans="1:16" s="21" customFormat="1" ht="21.75">
      <c r="A49" s="26" t="s">
        <v>146</v>
      </c>
      <c r="B49" s="3"/>
      <c r="F49" s="198"/>
      <c r="G49" s="102"/>
      <c r="H49" s="69"/>
      <c r="I49" s="41"/>
      <c r="J49" s="69"/>
      <c r="K49" s="41"/>
      <c r="L49" s="69"/>
      <c r="M49" s="41"/>
      <c r="N49" s="69"/>
    </row>
    <row r="50" spans="1:16" s="3" customFormat="1" ht="21.75">
      <c r="A50" s="26"/>
      <c r="B50" s="3" t="s">
        <v>206</v>
      </c>
      <c r="F50" s="33"/>
      <c r="G50" s="143"/>
      <c r="H50" s="176">
        <f>SUM(H46:H48)</f>
        <v>104350478</v>
      </c>
      <c r="I50" s="71"/>
      <c r="J50" s="176">
        <f>SUM(J46:J48)</f>
        <v>0</v>
      </c>
      <c r="K50" s="71"/>
      <c r="L50" s="176">
        <f>SUM(L46:L48)</f>
        <v>104350478</v>
      </c>
      <c r="M50" s="71"/>
      <c r="N50" s="176">
        <f>SUM(N46:N48)</f>
        <v>0</v>
      </c>
    </row>
    <row r="51" spans="1:16" s="3" customFormat="1" ht="21.75">
      <c r="A51" s="26" t="s">
        <v>207</v>
      </c>
      <c r="F51" s="33"/>
      <c r="G51" s="143"/>
      <c r="H51" s="71">
        <f>H42+H50</f>
        <v>105893128</v>
      </c>
      <c r="I51" s="71"/>
      <c r="J51" s="71">
        <f>J42+J50</f>
        <v>-987379</v>
      </c>
      <c r="K51" s="71"/>
      <c r="L51" s="71">
        <f>L42+L50</f>
        <v>105665533</v>
      </c>
      <c r="M51" s="71"/>
      <c r="N51" s="71">
        <f>N50+N42</f>
        <v>-536889</v>
      </c>
    </row>
    <row r="52" spans="1:16" s="3" customFormat="1" ht="24" customHeight="1" thickBot="1">
      <c r="A52" s="31" t="s">
        <v>208</v>
      </c>
      <c r="F52" s="198"/>
      <c r="G52" s="143"/>
      <c r="H52" s="73">
        <f>H51+H27</f>
        <v>128079731</v>
      </c>
      <c r="I52" s="71"/>
      <c r="J52" s="73">
        <f>J51+J27</f>
        <v>16116349</v>
      </c>
      <c r="K52" s="71"/>
      <c r="L52" s="73">
        <f>L51+L27</f>
        <v>123488064</v>
      </c>
      <c r="M52" s="71"/>
      <c r="N52" s="73">
        <f>N51+N27</f>
        <v>11533716</v>
      </c>
    </row>
    <row r="53" spans="1:16" s="3" customFormat="1" ht="12" customHeight="1" thickTop="1">
      <c r="A53" s="31"/>
      <c r="F53" s="144"/>
      <c r="G53" s="143"/>
      <c r="H53" s="71"/>
      <c r="I53" s="71"/>
      <c r="J53" s="71"/>
      <c r="K53" s="71"/>
      <c r="L53" s="71"/>
      <c r="M53" s="71"/>
      <c r="N53" s="71"/>
    </row>
    <row r="54" spans="1:16" s="21" customFormat="1" ht="24" customHeight="1">
      <c r="A54" s="31" t="s">
        <v>40</v>
      </c>
      <c r="F54" s="6"/>
      <c r="H54" s="68"/>
      <c r="I54" s="41"/>
      <c r="J54" s="68"/>
      <c r="K54" s="41"/>
      <c r="L54" s="68"/>
      <c r="M54" s="59"/>
      <c r="N54" s="68"/>
    </row>
    <row r="55" spans="1:16" s="21" customFormat="1" ht="21.75">
      <c r="A55" s="31"/>
      <c r="B55" s="19" t="s">
        <v>41</v>
      </c>
      <c r="F55" s="144"/>
      <c r="G55" s="102"/>
      <c r="H55" s="69">
        <v>26796219</v>
      </c>
      <c r="I55" s="58"/>
      <c r="J55" s="69">
        <v>18616743</v>
      </c>
      <c r="K55" s="58"/>
      <c r="L55" s="69">
        <v>17822531</v>
      </c>
      <c r="M55" s="58"/>
      <c r="N55" s="69">
        <v>12070605</v>
      </c>
    </row>
    <row r="56" spans="1:16" s="21" customFormat="1" ht="21.75">
      <c r="A56" s="31"/>
      <c r="B56" s="19" t="s">
        <v>42</v>
      </c>
      <c r="F56" s="144"/>
      <c r="G56" s="102"/>
      <c r="H56" s="69">
        <v>-4609616</v>
      </c>
      <c r="I56" s="58"/>
      <c r="J56" s="69">
        <v>-1513015</v>
      </c>
      <c r="K56" s="58"/>
      <c r="L56" s="57">
        <v>0</v>
      </c>
      <c r="M56" s="58"/>
      <c r="N56" s="57">
        <v>0</v>
      </c>
    </row>
    <row r="57" spans="1:16" s="3" customFormat="1" ht="24" customHeight="1" thickBot="1">
      <c r="A57" s="26" t="s">
        <v>205</v>
      </c>
      <c r="F57" s="33"/>
      <c r="G57" s="143"/>
      <c r="H57" s="73">
        <f>SUM(H55:H56)</f>
        <v>22186603</v>
      </c>
      <c r="I57" s="59"/>
      <c r="J57" s="73">
        <f>SUM(J55:J56)</f>
        <v>17103728</v>
      </c>
      <c r="K57" s="59"/>
      <c r="L57" s="73">
        <f>SUM(L55:L56)</f>
        <v>17822531</v>
      </c>
      <c r="M57" s="59"/>
      <c r="N57" s="73">
        <f>SUM(N55:N56)</f>
        <v>12070605</v>
      </c>
    </row>
    <row r="58" spans="1:16" s="26" customFormat="1" ht="7.5" customHeight="1" thickTop="1">
      <c r="F58" s="34"/>
      <c r="G58" s="32"/>
      <c r="H58" s="74"/>
      <c r="I58" s="75"/>
      <c r="J58" s="74"/>
      <c r="K58" s="75"/>
      <c r="L58" s="74"/>
      <c r="M58" s="75"/>
      <c r="N58" s="74"/>
    </row>
    <row r="59" spans="1:16" s="21" customFormat="1" ht="24" customHeight="1">
      <c r="A59" s="31" t="s">
        <v>43</v>
      </c>
      <c r="F59" s="6"/>
      <c r="H59" s="68"/>
      <c r="I59" s="41"/>
      <c r="J59" s="68"/>
      <c r="K59" s="41"/>
      <c r="L59" s="68"/>
      <c r="M59" s="41"/>
      <c r="N59" s="68"/>
    </row>
    <row r="60" spans="1:16" s="21" customFormat="1" ht="21.75">
      <c r="A60" s="31"/>
      <c r="B60" s="19" t="s">
        <v>41</v>
      </c>
      <c r="F60" s="144"/>
      <c r="G60" s="102"/>
      <c r="H60" s="69">
        <v>134113237</v>
      </c>
      <c r="I60" s="58"/>
      <c r="J60" s="69">
        <v>18152687</v>
      </c>
      <c r="K60" s="58"/>
      <c r="L60" s="69">
        <v>123488064</v>
      </c>
      <c r="M60" s="58"/>
      <c r="N60" s="69">
        <v>11533716</v>
      </c>
      <c r="O60" s="41"/>
    </row>
    <row r="61" spans="1:16" s="21" customFormat="1" ht="21.75">
      <c r="A61" s="31"/>
      <c r="B61" s="19" t="s">
        <v>42</v>
      </c>
      <c r="F61" s="144"/>
      <c r="G61" s="102"/>
      <c r="H61" s="69">
        <v>-6033506</v>
      </c>
      <c r="I61" s="58"/>
      <c r="J61" s="69">
        <v>-2036338</v>
      </c>
      <c r="K61" s="58"/>
      <c r="L61" s="57">
        <v>0</v>
      </c>
      <c r="M61" s="58"/>
      <c r="N61" s="57">
        <v>0</v>
      </c>
      <c r="O61" s="41"/>
    </row>
    <row r="62" spans="1:16" s="3" customFormat="1" ht="24" customHeight="1" thickBot="1">
      <c r="A62" s="26" t="s">
        <v>208</v>
      </c>
      <c r="F62" s="33"/>
      <c r="G62" s="143"/>
      <c r="H62" s="73">
        <f>SUM(H60:H61)</f>
        <v>128079731</v>
      </c>
      <c r="I62" s="71"/>
      <c r="J62" s="73">
        <f>SUM(J60:J61)</f>
        <v>16116349</v>
      </c>
      <c r="K62" s="71"/>
      <c r="L62" s="73">
        <f>SUM(L60:L61)</f>
        <v>123488064</v>
      </c>
      <c r="M62" s="71"/>
      <c r="N62" s="73">
        <f>SUM(N60:N61)</f>
        <v>11533716</v>
      </c>
      <c r="O62" s="41"/>
      <c r="P62" s="59"/>
    </row>
    <row r="63" spans="1:16" s="3" customFormat="1" ht="9" customHeight="1" thickTop="1">
      <c r="A63" s="26"/>
      <c r="F63" s="33"/>
      <c r="G63" s="143"/>
      <c r="H63" s="71"/>
      <c r="I63" s="71"/>
      <c r="J63" s="71"/>
      <c r="K63" s="71"/>
      <c r="L63" s="71"/>
      <c r="M63" s="71"/>
      <c r="N63" s="71"/>
    </row>
    <row r="64" spans="1:16" s="21" customFormat="1" ht="24" customHeight="1">
      <c r="A64" s="3" t="s">
        <v>223</v>
      </c>
      <c r="F64" s="144"/>
      <c r="G64" s="102"/>
    </row>
    <row r="65" spans="1:14" s="21" customFormat="1" ht="24" customHeight="1" thickBot="1">
      <c r="A65" s="32" t="s">
        <v>44</v>
      </c>
      <c r="F65" s="144">
        <v>34</v>
      </c>
      <c r="G65" s="102"/>
      <c r="H65" s="194">
        <v>0.09</v>
      </c>
      <c r="I65" s="195"/>
      <c r="J65" s="194">
        <v>0.06</v>
      </c>
      <c r="K65" s="195"/>
      <c r="L65" s="194">
        <v>0.06</v>
      </c>
      <c r="M65" s="195"/>
      <c r="N65" s="194">
        <v>0.04</v>
      </c>
    </row>
    <row r="66" spans="1:14" ht="24" customHeight="1" thickTop="1">
      <c r="H66" s="202"/>
    </row>
  </sheetData>
  <sheetProtection password="F7ED" sheet="1" objects="1" scenarios="1"/>
  <mergeCells count="6">
    <mergeCell ref="H6:N6"/>
    <mergeCell ref="H4:J4"/>
    <mergeCell ref="L4:N4"/>
    <mergeCell ref="H33:N33"/>
    <mergeCell ref="H31:J31"/>
    <mergeCell ref="L31:N31"/>
  </mergeCells>
  <phoneticPr fontId="16" type="noConversion"/>
  <pageMargins left="0.86614173228346458" right="0.19685039370078741" top="0.47244094488188981" bottom="0.19685039370078741" header="0.78740157480314965" footer="0.27559055118110237"/>
  <pageSetup paperSize="9" scale="93" firstPageNumber="11" orientation="portrait" useFirstPageNumber="1" r:id="rId1"/>
  <headerFooter alignWithMargins="0">
    <oddFooter>&amp;L&amp;14      &amp;15หมายเหตุประกอบงบการเงินเป็นส่วนหนึ่งของงบการเงินนี้&amp;14
&amp;R&amp;P</oddFooter>
  </headerFooter>
  <rowBreaks count="1" manualBreakCount="1">
    <brk id="27" max="13" man="1"/>
  </rowBreaks>
  <ignoredErrors>
    <ignoredError sqref="F10 F16:F17 F24 F46 F4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AA31"/>
  <sheetViews>
    <sheetView showGridLines="0" view="pageBreakPreview" topLeftCell="A10" zoomScale="80" zoomScaleSheetLayoutView="80" workbookViewId="0">
      <selection activeCell="M27" sqref="M27"/>
    </sheetView>
  </sheetViews>
  <sheetFormatPr defaultColWidth="9.140625" defaultRowHeight="23.25" customHeight="1"/>
  <cols>
    <col min="1" max="1" width="34.7109375" style="48" customWidth="1"/>
    <col min="2" max="2" width="8.5703125" style="47" customWidth="1"/>
    <col min="3" max="3" width="13.42578125" style="47" bestFit="1" customWidth="1"/>
    <col min="4" max="4" width="1.42578125" style="47" customWidth="1"/>
    <col min="5" max="5" width="13.140625" style="47" bestFit="1" customWidth="1"/>
    <col min="6" max="6" width="1.28515625" style="47" customWidth="1"/>
    <col min="7" max="7" width="11.28515625" style="47" bestFit="1" customWidth="1"/>
    <col min="8" max="8" width="1.28515625" style="47" customWidth="1"/>
    <col min="9" max="9" width="11" style="47" bestFit="1" customWidth="1"/>
    <col min="10" max="10" width="1.5703125" style="47" customWidth="1"/>
    <col min="11" max="11" width="13" style="47" bestFit="1" customWidth="1"/>
    <col min="12" max="12" width="1.28515625" style="47" customWidth="1"/>
    <col min="13" max="13" width="13" style="47" bestFit="1" customWidth="1"/>
    <col min="14" max="14" width="1.28515625" style="47" customWidth="1"/>
    <col min="15" max="15" width="11.85546875" style="47" bestFit="1" customWidth="1"/>
    <col min="16" max="16" width="1.7109375" style="47" customWidth="1"/>
    <col min="17" max="17" width="14.28515625" style="47" bestFit="1" customWidth="1"/>
    <col min="18" max="18" width="1.7109375" style="47" customWidth="1"/>
    <col min="19" max="19" width="13" style="47" bestFit="1" customWidth="1"/>
    <col min="20" max="20" width="1.5703125" style="47" customWidth="1"/>
    <col min="21" max="21" width="13.42578125" style="47" bestFit="1" customWidth="1"/>
    <col min="22" max="22" width="1.28515625" style="47" customWidth="1"/>
    <col min="23" max="23" width="13" style="47" bestFit="1" customWidth="1"/>
    <col min="24" max="24" width="1.5703125" style="47" customWidth="1"/>
    <col min="25" max="25" width="13.42578125" style="47" bestFit="1" customWidth="1"/>
    <col min="26" max="26" width="18.7109375" style="47" bestFit="1" customWidth="1"/>
    <col min="27" max="16384" width="9.140625" style="47"/>
  </cols>
  <sheetData>
    <row r="1" spans="1:27" s="45" customFormat="1" ht="23.25" customHeight="1">
      <c r="A1" s="5" t="s">
        <v>68</v>
      </c>
    </row>
    <row r="2" spans="1:27" s="45" customFormat="1" ht="23.25" customHeight="1">
      <c r="A2" s="2" t="s">
        <v>147</v>
      </c>
      <c r="Z2" s="46"/>
    </row>
    <row r="3" spans="1:27" s="45" customFormat="1" ht="23.25" customHeight="1">
      <c r="A3" s="2" t="s">
        <v>189</v>
      </c>
      <c r="Z3" s="46"/>
    </row>
    <row r="4" spans="1:27" s="7" customFormat="1" ht="17.25" customHeight="1">
      <c r="A4" s="2"/>
      <c r="C4" s="203" t="s">
        <v>1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</row>
    <row r="5" spans="1:27" s="7" customFormat="1" ht="21.75" customHeight="1">
      <c r="A5" s="2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206" t="s">
        <v>80</v>
      </c>
      <c r="N5" s="206"/>
      <c r="O5" s="206"/>
      <c r="P5" s="206"/>
      <c r="Q5" s="206"/>
      <c r="R5" s="206"/>
      <c r="S5" s="206"/>
      <c r="T5" s="143"/>
      <c r="U5" s="143"/>
      <c r="V5" s="143"/>
      <c r="W5" s="143"/>
      <c r="X5" s="143"/>
      <c r="Y5" s="143"/>
    </row>
    <row r="6" spans="1:27" s="7" customFormat="1" ht="21.75" customHeight="1">
      <c r="A6" s="2"/>
      <c r="C6" s="143"/>
      <c r="D6" s="143"/>
      <c r="E6" s="143"/>
      <c r="F6" s="143"/>
      <c r="G6" s="143"/>
      <c r="H6" s="143"/>
      <c r="I6" s="206" t="s">
        <v>77</v>
      </c>
      <c r="J6" s="206"/>
      <c r="K6" s="206"/>
      <c r="L6" s="143"/>
      <c r="M6" s="206" t="s">
        <v>125</v>
      </c>
      <c r="N6" s="206"/>
      <c r="O6" s="206"/>
      <c r="P6" s="206"/>
      <c r="Q6" s="206"/>
      <c r="R6" s="206"/>
      <c r="S6" s="206"/>
      <c r="T6" s="143"/>
      <c r="U6" s="143"/>
      <c r="V6" s="143"/>
      <c r="W6" s="143"/>
      <c r="X6" s="143"/>
      <c r="Y6" s="143"/>
    </row>
    <row r="7" spans="1:27" s="7" customFormat="1" ht="21.75" customHeight="1">
      <c r="A7" s="2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78" t="s">
        <v>170</v>
      </c>
      <c r="N7" s="54"/>
      <c r="O7" s="54" t="s">
        <v>167</v>
      </c>
      <c r="P7" s="54"/>
      <c r="R7" s="54"/>
      <c r="S7" s="54"/>
      <c r="T7" s="143"/>
      <c r="U7" s="143"/>
      <c r="V7" s="143"/>
      <c r="W7" s="143"/>
      <c r="X7" s="143"/>
      <c r="Y7" s="143"/>
    </row>
    <row r="8" spans="1:27" s="7" customFormat="1" ht="21.75" customHeight="1">
      <c r="A8" s="2"/>
      <c r="C8" s="143"/>
      <c r="D8" s="143"/>
      <c r="E8" s="143"/>
      <c r="F8" s="143"/>
      <c r="G8" s="78"/>
      <c r="H8" s="143"/>
      <c r="I8" s="207"/>
      <c r="J8" s="207"/>
      <c r="K8" s="207"/>
      <c r="M8" s="78" t="s">
        <v>171</v>
      </c>
      <c r="O8" s="54" t="s">
        <v>166</v>
      </c>
      <c r="P8" s="143"/>
      <c r="R8" s="143"/>
      <c r="T8" s="143"/>
      <c r="U8" s="143"/>
      <c r="V8" s="143"/>
      <c r="W8" s="54"/>
      <c r="X8" s="143"/>
      <c r="Y8" s="143"/>
    </row>
    <row r="9" spans="1:27" s="80" customFormat="1" ht="21.75" customHeight="1">
      <c r="A9" s="32"/>
      <c r="B9" s="144"/>
      <c r="C9" s="78"/>
      <c r="D9" s="79"/>
      <c r="E9" s="102"/>
      <c r="F9" s="27"/>
      <c r="G9" s="78"/>
      <c r="H9" s="27"/>
      <c r="I9" s="54"/>
      <c r="J9" s="27"/>
      <c r="K9" s="78" t="s">
        <v>96</v>
      </c>
      <c r="L9" s="54"/>
      <c r="M9" s="78" t="s">
        <v>101</v>
      </c>
      <c r="N9" s="54"/>
      <c r="O9" s="78" t="s">
        <v>172</v>
      </c>
      <c r="P9" s="12"/>
      <c r="Q9" s="54" t="s">
        <v>168</v>
      </c>
      <c r="R9" s="12"/>
      <c r="S9" s="54"/>
      <c r="T9" s="12"/>
      <c r="U9" s="54"/>
      <c r="V9" s="78"/>
      <c r="W9" s="54" t="s">
        <v>98</v>
      </c>
      <c r="X9" s="78"/>
      <c r="Y9" s="78"/>
      <c r="Z9" s="81"/>
    </row>
    <row r="10" spans="1:27" s="80" customFormat="1" ht="21.75" customHeight="1">
      <c r="A10" s="32"/>
      <c r="B10" s="144"/>
      <c r="C10" s="78" t="s">
        <v>45</v>
      </c>
      <c r="D10" s="79"/>
      <c r="E10" s="78" t="s">
        <v>94</v>
      </c>
      <c r="F10" s="27"/>
      <c r="G10" s="78" t="s">
        <v>168</v>
      </c>
      <c r="H10" s="27"/>
      <c r="I10" s="54" t="s">
        <v>84</v>
      </c>
      <c r="J10" s="27"/>
      <c r="K10" s="78" t="s">
        <v>97</v>
      </c>
      <c r="L10" s="78"/>
      <c r="M10" s="78" t="s">
        <v>86</v>
      </c>
      <c r="N10" s="78"/>
      <c r="O10" s="78" t="s">
        <v>102</v>
      </c>
      <c r="Q10" s="54" t="s">
        <v>166</v>
      </c>
      <c r="S10" s="54"/>
      <c r="U10" s="54" t="s">
        <v>99</v>
      </c>
      <c r="V10" s="78"/>
      <c r="W10" s="78" t="s">
        <v>47</v>
      </c>
      <c r="X10" s="78"/>
      <c r="Y10" s="78" t="s">
        <v>59</v>
      </c>
      <c r="Z10" s="81"/>
    </row>
    <row r="11" spans="1:27" s="80" customFormat="1" ht="21.75" customHeight="1">
      <c r="A11" s="32"/>
      <c r="B11" s="144" t="s">
        <v>4</v>
      </c>
      <c r="C11" s="78" t="s">
        <v>48</v>
      </c>
      <c r="D11" s="79"/>
      <c r="E11" s="78" t="s">
        <v>95</v>
      </c>
      <c r="F11" s="27"/>
      <c r="G11" s="78" t="s">
        <v>169</v>
      </c>
      <c r="H11" s="27"/>
      <c r="I11" s="54" t="s">
        <v>85</v>
      </c>
      <c r="K11" s="80" t="s">
        <v>177</v>
      </c>
      <c r="L11" s="78"/>
      <c r="M11" s="78" t="s">
        <v>87</v>
      </c>
      <c r="N11" s="78"/>
      <c r="O11" s="78" t="s">
        <v>104</v>
      </c>
      <c r="P11" s="78"/>
      <c r="Q11" s="54" t="s">
        <v>192</v>
      </c>
      <c r="R11" s="78"/>
      <c r="S11" s="54" t="s">
        <v>103</v>
      </c>
      <c r="T11" s="78"/>
      <c r="U11" s="78" t="s">
        <v>100</v>
      </c>
      <c r="V11" s="78"/>
      <c r="W11" s="78" t="s">
        <v>50</v>
      </c>
      <c r="X11" s="78"/>
      <c r="Y11" s="78" t="s">
        <v>46</v>
      </c>
      <c r="Z11" s="81"/>
    </row>
    <row r="12" spans="1:27" s="80" customFormat="1" ht="16.5" customHeight="1">
      <c r="A12" s="32"/>
      <c r="B12" s="40"/>
      <c r="C12" s="205" t="s">
        <v>142</v>
      </c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81"/>
    </row>
    <row r="13" spans="1:27" s="24" customFormat="1" ht="21.75" customHeight="1">
      <c r="A13" s="101" t="s">
        <v>149</v>
      </c>
      <c r="B13" s="53"/>
      <c r="C13" s="82"/>
      <c r="D13" s="83"/>
      <c r="E13" s="82"/>
      <c r="F13" s="84"/>
      <c r="G13" s="82"/>
      <c r="H13" s="84"/>
      <c r="I13" s="84"/>
      <c r="J13" s="84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AA13" s="85"/>
    </row>
    <row r="14" spans="1:27" s="24" customFormat="1" ht="21.75" customHeight="1">
      <c r="A14" s="26" t="s">
        <v>193</v>
      </c>
      <c r="B14" s="53"/>
      <c r="C14" s="82">
        <v>150000000</v>
      </c>
      <c r="D14" s="83"/>
      <c r="E14" s="82">
        <v>90507012</v>
      </c>
      <c r="F14" s="84"/>
      <c r="G14" s="82">
        <v>2482778</v>
      </c>
      <c r="H14" s="84"/>
      <c r="I14" s="82">
        <v>6100000</v>
      </c>
      <c r="J14" s="84"/>
      <c r="K14" s="82">
        <v>-15251628</v>
      </c>
      <c r="L14" s="82"/>
      <c r="M14" s="82">
        <v>-10357126</v>
      </c>
      <c r="N14" s="82"/>
      <c r="O14" s="82">
        <v>-2330633</v>
      </c>
      <c r="P14" s="82"/>
      <c r="Q14" s="82">
        <v>0</v>
      </c>
      <c r="R14" s="82"/>
      <c r="S14" s="82">
        <f>SUM(M14:Q14)</f>
        <v>-12687759</v>
      </c>
      <c r="T14" s="82"/>
      <c r="U14" s="82">
        <f>SUM(C14:K14)+S14</f>
        <v>221150403</v>
      </c>
      <c r="V14" s="82"/>
      <c r="W14" s="82">
        <v>-7708656</v>
      </c>
      <c r="X14" s="82"/>
      <c r="Y14" s="82">
        <f>SUM(U14:W14)</f>
        <v>213441747</v>
      </c>
      <c r="AA14" s="85"/>
    </row>
    <row r="15" spans="1:27" s="24" customFormat="1" ht="21.75" customHeight="1">
      <c r="A15" s="26" t="s">
        <v>151</v>
      </c>
      <c r="B15" s="53"/>
      <c r="C15" s="82"/>
      <c r="D15" s="83"/>
      <c r="E15" s="82"/>
      <c r="F15" s="84"/>
      <c r="G15" s="82"/>
      <c r="H15" s="84"/>
      <c r="I15" s="82"/>
      <c r="J15" s="84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AA15" s="85"/>
    </row>
    <row r="16" spans="1:27" s="24" customFormat="1" ht="21.75" customHeight="1">
      <c r="A16" s="26" t="s">
        <v>148</v>
      </c>
      <c r="B16" s="53"/>
      <c r="C16" s="88"/>
      <c r="D16" s="86"/>
      <c r="E16" s="88"/>
      <c r="F16" s="87"/>
      <c r="G16" s="88"/>
      <c r="H16" s="87"/>
      <c r="I16" s="88"/>
      <c r="J16" s="87"/>
      <c r="K16" s="88"/>
      <c r="L16" s="88"/>
      <c r="M16" s="88"/>
      <c r="N16" s="88"/>
      <c r="O16" s="88"/>
      <c r="P16" s="87"/>
      <c r="Q16" s="87"/>
      <c r="R16" s="87"/>
      <c r="S16" s="82"/>
      <c r="T16" s="87"/>
      <c r="U16" s="82"/>
      <c r="V16" s="87"/>
      <c r="W16" s="88"/>
      <c r="X16" s="87"/>
      <c r="Y16" s="82"/>
    </row>
    <row r="17" spans="1:27" s="80" customFormat="1" ht="21.75" customHeight="1">
      <c r="A17" s="148" t="s">
        <v>139</v>
      </c>
      <c r="B17" s="39"/>
      <c r="C17" s="88">
        <v>0</v>
      </c>
      <c r="D17" s="86"/>
      <c r="E17" s="88">
        <v>0</v>
      </c>
      <c r="F17" s="87"/>
      <c r="G17" s="88">
        <v>0</v>
      </c>
      <c r="H17" s="87"/>
      <c r="I17" s="88">
        <v>0</v>
      </c>
      <c r="J17" s="87"/>
      <c r="K17" s="88">
        <v>18616743</v>
      </c>
      <c r="L17" s="88"/>
      <c r="M17" s="88">
        <v>0</v>
      </c>
      <c r="N17" s="88"/>
      <c r="O17" s="88">
        <v>0</v>
      </c>
      <c r="P17" s="87"/>
      <c r="Q17" s="87">
        <v>0</v>
      </c>
      <c r="R17" s="87"/>
      <c r="S17" s="88">
        <f>SUM(M17:Q17)</f>
        <v>0</v>
      </c>
      <c r="T17" s="87"/>
      <c r="U17" s="182">
        <f>SUM(C17:K17)+S17</f>
        <v>18616743</v>
      </c>
      <c r="V17" s="87"/>
      <c r="W17" s="88">
        <v>-1513015</v>
      </c>
      <c r="X17" s="87"/>
      <c r="Y17" s="88">
        <f>SUM(U17:W17)</f>
        <v>17103728</v>
      </c>
    </row>
    <row r="18" spans="1:27" s="80" customFormat="1" ht="21.75" customHeight="1">
      <c r="A18" s="148" t="s">
        <v>125</v>
      </c>
      <c r="B18" s="144"/>
      <c r="C18" s="180">
        <v>0</v>
      </c>
      <c r="D18" s="86"/>
      <c r="E18" s="180">
        <v>0</v>
      </c>
      <c r="F18" s="86"/>
      <c r="G18" s="180">
        <v>0</v>
      </c>
      <c r="H18" s="86"/>
      <c r="I18" s="180">
        <v>0</v>
      </c>
      <c r="J18" s="86"/>
      <c r="K18" s="183">
        <v>0</v>
      </c>
      <c r="L18" s="89"/>
      <c r="M18" s="183">
        <v>72833</v>
      </c>
      <c r="N18" s="89"/>
      <c r="O18" s="183">
        <v>-536889</v>
      </c>
      <c r="P18" s="89"/>
      <c r="Q18" s="183">
        <v>0</v>
      </c>
      <c r="R18" s="89"/>
      <c r="S18" s="180">
        <f>SUM(M18:Q18)</f>
        <v>-464056</v>
      </c>
      <c r="T18" s="89"/>
      <c r="U18" s="180">
        <f>SUM(C18:K18)+S18</f>
        <v>-464056</v>
      </c>
      <c r="V18" s="87"/>
      <c r="W18" s="180">
        <v>-523323</v>
      </c>
      <c r="X18" s="87"/>
      <c r="Y18" s="180">
        <f>SUM(U18:W18)</f>
        <v>-987379</v>
      </c>
    </row>
    <row r="19" spans="1:27" s="24" customFormat="1" ht="21.75" customHeight="1">
      <c r="A19" s="26" t="s">
        <v>179</v>
      </c>
      <c r="B19" s="53"/>
      <c r="C19" s="84">
        <f>SUM(C17:C18)</f>
        <v>0</v>
      </c>
      <c r="D19" s="83"/>
      <c r="E19" s="84">
        <f>SUM(E17:E18)</f>
        <v>0</v>
      </c>
      <c r="F19" s="83"/>
      <c r="G19" s="84">
        <f>SUM(G17:G18)</f>
        <v>0</v>
      </c>
      <c r="H19" s="83"/>
      <c r="I19" s="84">
        <f>SUM(I17:I18)</f>
        <v>0</v>
      </c>
      <c r="J19" s="83"/>
      <c r="K19" s="84">
        <f>SUM(K17:K18)</f>
        <v>18616743</v>
      </c>
      <c r="L19" s="84"/>
      <c r="M19" s="84">
        <f>SUM(M17:M18)</f>
        <v>72833</v>
      </c>
      <c r="N19" s="84"/>
      <c r="O19" s="84">
        <f>SUM(O17:O18)</f>
        <v>-536889</v>
      </c>
      <c r="P19" s="83"/>
      <c r="Q19" s="83">
        <f>SUM(Q17:Q18)</f>
        <v>0</v>
      </c>
      <c r="R19" s="83"/>
      <c r="S19" s="84">
        <f>SUM(M19:Q19)</f>
        <v>-464056</v>
      </c>
      <c r="T19" s="83"/>
      <c r="U19" s="84">
        <f>SUM(C19:K19)+S19</f>
        <v>18152687</v>
      </c>
      <c r="V19" s="84"/>
      <c r="W19" s="84">
        <f>SUM(W17:W18)</f>
        <v>-2036338</v>
      </c>
      <c r="X19" s="84"/>
      <c r="Y19" s="84">
        <f>SUM(U19:W19)</f>
        <v>16116349</v>
      </c>
    </row>
    <row r="20" spans="1:27" s="80" customFormat="1" ht="21.75" customHeight="1" thickBot="1">
      <c r="A20" s="26" t="s">
        <v>150</v>
      </c>
      <c r="B20" s="143"/>
      <c r="C20" s="50">
        <f>C14+C19</f>
        <v>150000000</v>
      </c>
      <c r="D20" s="49"/>
      <c r="E20" s="50">
        <f>E14+E19</f>
        <v>90507012</v>
      </c>
      <c r="F20" s="49"/>
      <c r="G20" s="50">
        <f>G14+G19</f>
        <v>2482778</v>
      </c>
      <c r="H20" s="49"/>
      <c r="I20" s="50">
        <f>I14+I19</f>
        <v>6100000</v>
      </c>
      <c r="J20" s="49"/>
      <c r="K20" s="50">
        <f>K14+K19</f>
        <v>3365115</v>
      </c>
      <c r="L20" s="49"/>
      <c r="M20" s="50">
        <f>M14+M19</f>
        <v>-10284293</v>
      </c>
      <c r="N20" s="49"/>
      <c r="O20" s="50">
        <f t="shared" ref="O20:U20" si="0">O14+O19</f>
        <v>-2867522</v>
      </c>
      <c r="P20" s="49">
        <f t="shared" si="0"/>
        <v>0</v>
      </c>
      <c r="Q20" s="50">
        <f t="shared" si="0"/>
        <v>0</v>
      </c>
      <c r="R20" s="49">
        <f t="shared" si="0"/>
        <v>0</v>
      </c>
      <c r="S20" s="50">
        <f t="shared" si="0"/>
        <v>-13151815</v>
      </c>
      <c r="T20" s="49">
        <f t="shared" si="0"/>
        <v>0</v>
      </c>
      <c r="U20" s="50">
        <f t="shared" si="0"/>
        <v>239303090</v>
      </c>
      <c r="V20" s="49" t="e">
        <f>V14+V19+#REF!</f>
        <v>#REF!</v>
      </c>
      <c r="W20" s="50">
        <f>W14+W19</f>
        <v>-9744994</v>
      </c>
      <c r="X20" s="49">
        <f>X14+X19</f>
        <v>0</v>
      </c>
      <c r="Y20" s="50">
        <f>Y14+Y19</f>
        <v>229558096</v>
      </c>
      <c r="Z20" s="105"/>
      <c r="AA20" s="106"/>
    </row>
    <row r="21" spans="1:27" s="80" customFormat="1" ht="15.75" customHeight="1" thickTop="1">
      <c r="A21" s="26"/>
      <c r="B21" s="143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</row>
    <row r="22" spans="1:27" s="24" customFormat="1" ht="21.75" customHeight="1">
      <c r="A22" s="101" t="s">
        <v>194</v>
      </c>
      <c r="B22" s="53"/>
      <c r="C22" s="82"/>
      <c r="D22" s="83"/>
      <c r="E22" s="82"/>
      <c r="F22" s="84"/>
      <c r="G22" s="82"/>
      <c r="H22" s="84"/>
      <c r="I22" s="82"/>
      <c r="J22" s="84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AA22" s="85"/>
    </row>
    <row r="23" spans="1:27" s="24" customFormat="1" ht="21.75">
      <c r="A23" s="26" t="s">
        <v>196</v>
      </c>
      <c r="B23" s="33"/>
      <c r="C23" s="82">
        <v>150000000</v>
      </c>
      <c r="D23" s="82" t="e">
        <v>#REF!</v>
      </c>
      <c r="E23" s="82">
        <v>90507012</v>
      </c>
      <c r="F23" s="82" t="e">
        <v>#REF!</v>
      </c>
      <c r="G23" s="82">
        <v>2482778</v>
      </c>
      <c r="H23" s="82" t="e">
        <v>#REF!</v>
      </c>
      <c r="I23" s="82">
        <v>6100000</v>
      </c>
      <c r="J23" s="82">
        <v>0</v>
      </c>
      <c r="K23" s="82">
        <v>3365115</v>
      </c>
      <c r="L23" s="82" t="e">
        <v>#REF!</v>
      </c>
      <c r="M23" s="82">
        <v>-10284293</v>
      </c>
      <c r="N23" s="82" t="e">
        <v>#REF!</v>
      </c>
      <c r="O23" s="82">
        <v>-2867522</v>
      </c>
      <c r="P23" s="82">
        <v>0</v>
      </c>
      <c r="Q23" s="82">
        <v>0</v>
      </c>
      <c r="R23" s="82">
        <v>0</v>
      </c>
      <c r="S23" s="82">
        <v>-13151815</v>
      </c>
      <c r="T23" s="82">
        <v>0</v>
      </c>
      <c r="U23" s="82">
        <v>239303090</v>
      </c>
      <c r="V23" s="82" t="e">
        <v>#REF!</v>
      </c>
      <c r="W23" s="82">
        <v>-9744994</v>
      </c>
      <c r="X23" s="82">
        <v>0</v>
      </c>
      <c r="Y23" s="82">
        <v>229558096</v>
      </c>
    </row>
    <row r="24" spans="1:27" s="24" customFormat="1" ht="21.75" customHeight="1">
      <c r="A24" s="26" t="s">
        <v>151</v>
      </c>
      <c r="B24" s="53"/>
      <c r="C24" s="82"/>
      <c r="D24" s="83"/>
      <c r="E24" s="82"/>
      <c r="F24" s="84"/>
      <c r="G24" s="82"/>
      <c r="H24" s="84"/>
      <c r="I24" s="82"/>
      <c r="J24" s="84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AA24" s="85"/>
    </row>
    <row r="25" spans="1:27" s="24" customFormat="1" ht="21.75" customHeight="1">
      <c r="A25" s="26" t="s">
        <v>148</v>
      </c>
      <c r="B25" s="53"/>
      <c r="C25" s="88"/>
      <c r="D25" s="86"/>
      <c r="E25" s="88"/>
      <c r="F25" s="87"/>
      <c r="G25" s="88"/>
      <c r="H25" s="87"/>
      <c r="I25" s="88"/>
      <c r="J25" s="87"/>
      <c r="K25" s="88"/>
      <c r="L25" s="88"/>
      <c r="M25" s="88"/>
      <c r="N25" s="88"/>
      <c r="O25" s="88"/>
      <c r="P25" s="87"/>
      <c r="Q25" s="87"/>
      <c r="R25" s="87"/>
      <c r="S25" s="88"/>
      <c r="T25" s="87"/>
      <c r="U25" s="49"/>
      <c r="V25" s="87"/>
      <c r="W25" s="88"/>
      <c r="X25" s="87"/>
      <c r="Y25" s="82"/>
    </row>
    <row r="26" spans="1:27" s="80" customFormat="1" ht="21.75" customHeight="1">
      <c r="A26" s="148" t="s">
        <v>139</v>
      </c>
      <c r="B26" s="39"/>
      <c r="C26" s="88">
        <v>0</v>
      </c>
      <c r="D26" s="86"/>
      <c r="E26" s="88">
        <v>0</v>
      </c>
      <c r="F26" s="87"/>
      <c r="G26" s="88">
        <v>0</v>
      </c>
      <c r="H26" s="87"/>
      <c r="I26" s="88">
        <v>0</v>
      </c>
      <c r="J26" s="87"/>
      <c r="K26" s="88">
        <v>26796219</v>
      </c>
      <c r="L26" s="88"/>
      <c r="M26" s="88">
        <v>0</v>
      </c>
      <c r="N26" s="88">
        <v>0</v>
      </c>
      <c r="O26" s="88">
        <v>0</v>
      </c>
      <c r="P26" s="87"/>
      <c r="Q26" s="87">
        <v>0</v>
      </c>
      <c r="R26" s="87"/>
      <c r="S26" s="88">
        <f>SUM(M26:Q26)</f>
        <v>0</v>
      </c>
      <c r="T26" s="87"/>
      <c r="U26" s="182">
        <f>SUM(C26:K26)+S26</f>
        <v>26796219</v>
      </c>
      <c r="V26" s="87"/>
      <c r="W26" s="88">
        <v>-4609616</v>
      </c>
      <c r="X26" s="87"/>
      <c r="Y26" s="88">
        <f>SUM(U26:W26)</f>
        <v>22186603</v>
      </c>
    </row>
    <row r="27" spans="1:27" s="80" customFormat="1" ht="21.75" customHeight="1">
      <c r="A27" s="148" t="s">
        <v>125</v>
      </c>
      <c r="B27" s="144"/>
      <c r="C27" s="180">
        <v>0</v>
      </c>
      <c r="D27" s="86"/>
      <c r="E27" s="180">
        <v>0</v>
      </c>
      <c r="F27" s="86"/>
      <c r="G27" s="180">
        <v>0</v>
      </c>
      <c r="H27" s="86"/>
      <c r="I27" s="180">
        <v>0</v>
      </c>
      <c r="J27" s="86"/>
      <c r="K27" s="183">
        <v>0</v>
      </c>
      <c r="L27" s="89"/>
      <c r="M27" s="183">
        <v>1651485</v>
      </c>
      <c r="N27" s="89"/>
      <c r="O27" s="183">
        <v>1315055</v>
      </c>
      <c r="P27" s="89"/>
      <c r="Q27" s="183">
        <v>104350478</v>
      </c>
      <c r="R27" s="89"/>
      <c r="S27" s="180">
        <f>SUM(M27:Q27)</f>
        <v>107317018</v>
      </c>
      <c r="T27" s="89"/>
      <c r="U27" s="180">
        <f>SUM(C27:K27)+S27</f>
        <v>107317018</v>
      </c>
      <c r="V27" s="87"/>
      <c r="W27" s="180">
        <v>-1423890</v>
      </c>
      <c r="X27" s="87"/>
      <c r="Y27" s="180">
        <f>SUM(U27:W27)</f>
        <v>105893128</v>
      </c>
    </row>
    <row r="28" spans="1:27" s="24" customFormat="1" ht="21.75" customHeight="1">
      <c r="A28" s="26" t="s">
        <v>179</v>
      </c>
      <c r="B28" s="53"/>
      <c r="C28" s="84">
        <f>SUM(C26:C27)</f>
        <v>0</v>
      </c>
      <c r="D28" s="83"/>
      <c r="E28" s="84">
        <f>SUM(E26:E27)</f>
        <v>0</v>
      </c>
      <c r="F28" s="83"/>
      <c r="G28" s="84">
        <f>SUM(G26:G27)</f>
        <v>0</v>
      </c>
      <c r="H28" s="83"/>
      <c r="I28" s="84">
        <f>SUM(I26:I27)</f>
        <v>0</v>
      </c>
      <c r="J28" s="83"/>
      <c r="K28" s="84">
        <f>SUM(K26:K27)</f>
        <v>26796219</v>
      </c>
      <c r="L28" s="84"/>
      <c r="M28" s="84">
        <f>SUM(M26:M27)</f>
        <v>1651485</v>
      </c>
      <c r="N28" s="84"/>
      <c r="O28" s="84">
        <f>SUM(O26:O27)</f>
        <v>1315055</v>
      </c>
      <c r="P28" s="83"/>
      <c r="Q28" s="84">
        <f>SUM(Q26:Q27)</f>
        <v>104350478</v>
      </c>
      <c r="R28" s="83"/>
      <c r="S28" s="84">
        <f>SUM(S26:S27)</f>
        <v>107317018</v>
      </c>
      <c r="T28" s="83"/>
      <c r="U28" s="84">
        <f>SUM(U26:U27)</f>
        <v>134113237</v>
      </c>
      <c r="V28" s="84"/>
      <c r="W28" s="84">
        <f>SUM(W26:W27)</f>
        <v>-6033506</v>
      </c>
      <c r="X28" s="84"/>
      <c r="Y28" s="84">
        <f>SUM(Y26:Y27)</f>
        <v>128079731</v>
      </c>
    </row>
    <row r="29" spans="1:27" s="80" customFormat="1" ht="21.75" customHeight="1" thickBot="1">
      <c r="A29" s="26" t="s">
        <v>195</v>
      </c>
      <c r="B29" s="143"/>
      <c r="C29" s="50">
        <f>C23+C28</f>
        <v>150000000</v>
      </c>
      <c r="D29" s="49"/>
      <c r="E29" s="50">
        <f>E23+E28</f>
        <v>90507012</v>
      </c>
      <c r="F29" s="49"/>
      <c r="G29" s="50">
        <f>G23+G28</f>
        <v>2482778</v>
      </c>
      <c r="H29" s="49"/>
      <c r="I29" s="50">
        <f>I23+I28</f>
        <v>6100000</v>
      </c>
      <c r="J29" s="49"/>
      <c r="K29" s="50">
        <f>K23+K28</f>
        <v>30161334</v>
      </c>
      <c r="L29" s="49"/>
      <c r="M29" s="50">
        <f>M23+M28</f>
        <v>-8632808</v>
      </c>
      <c r="N29" s="49"/>
      <c r="O29" s="50">
        <f>O23+O28</f>
        <v>-1552467</v>
      </c>
      <c r="P29" s="49"/>
      <c r="Q29" s="50">
        <f>Q23+Q28</f>
        <v>104350478</v>
      </c>
      <c r="R29" s="49"/>
      <c r="S29" s="50">
        <f>S23+S28</f>
        <v>94165203</v>
      </c>
      <c r="T29" s="49"/>
      <c r="U29" s="50">
        <f>U23+U28</f>
        <v>373416327</v>
      </c>
      <c r="V29" s="49"/>
      <c r="W29" s="50">
        <f>W23+W28</f>
        <v>-15778500</v>
      </c>
      <c r="X29" s="49"/>
      <c r="Y29" s="50">
        <f>Y23+Y28</f>
        <v>357637827</v>
      </c>
      <c r="Z29" s="105"/>
      <c r="AA29" s="106"/>
    </row>
    <row r="30" spans="1:27" ht="23.25" customHeight="1" thickTop="1"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spans="1:27" ht="23.25" customHeight="1"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</row>
  </sheetData>
  <sheetProtection password="F7ED" sheet="1" objects="1" scenarios="1"/>
  <mergeCells count="6">
    <mergeCell ref="C12:Y12"/>
    <mergeCell ref="C4:Y4"/>
    <mergeCell ref="M5:S5"/>
    <mergeCell ref="M6:S6"/>
    <mergeCell ref="I8:K8"/>
    <mergeCell ref="I6:K6"/>
  </mergeCells>
  <phoneticPr fontId="16" type="noConversion"/>
  <pageMargins left="0.47244094488188981" right="0.15748031496062992" top="0.47244094488188981" bottom="0.35433070866141736" header="0.31496062992125984" footer="0.19685039370078741"/>
  <pageSetup paperSize="9" scale="75" firstPageNumber="13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&amp;Lหมายเหตุประกอบงบการเงินเป็นส่วนหนึ่งของงบการเงินนี้&amp;"Cordia New,Regular"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Z28"/>
  <sheetViews>
    <sheetView showGridLines="0" view="pageBreakPreview" topLeftCell="A7" zoomScale="80" zoomScaleSheetLayoutView="80" workbookViewId="0">
      <selection activeCell="P16" sqref="P16"/>
    </sheetView>
  </sheetViews>
  <sheetFormatPr defaultColWidth="9.140625" defaultRowHeight="24.75" customHeight="1"/>
  <cols>
    <col min="1" max="1" width="41.85546875" style="44" customWidth="1"/>
    <col min="2" max="2" width="5.5703125" style="44" customWidth="1"/>
    <col min="3" max="3" width="2" style="44" customWidth="1"/>
    <col min="4" max="4" width="13.140625" style="44" customWidth="1"/>
    <col min="5" max="5" width="2" style="44" customWidth="1"/>
    <col min="6" max="6" width="12.42578125" style="44" bestFit="1" customWidth="1"/>
    <col min="7" max="7" width="1.85546875" style="16" customWidth="1"/>
    <col min="8" max="8" width="11.5703125" style="44" customWidth="1"/>
    <col min="9" max="9" width="1.85546875" style="44" customWidth="1"/>
    <col min="10" max="10" width="14.28515625" style="44" customWidth="1"/>
    <col min="11" max="11" width="1.85546875" style="44" customWidth="1"/>
    <col min="12" max="12" width="15.140625" style="44" customWidth="1"/>
    <col min="13" max="13" width="2.5703125" style="44" customWidth="1"/>
    <col min="14" max="14" width="15.42578125" style="44" customWidth="1"/>
    <col min="15" max="15" width="2" style="44" customWidth="1"/>
    <col min="16" max="16" width="13" style="44" customWidth="1"/>
    <col min="17" max="17" width="1.85546875" style="44" customWidth="1"/>
    <col min="18" max="18" width="13.42578125" style="44" bestFit="1" customWidth="1"/>
    <col min="19" max="19" width="14.85546875" style="44" customWidth="1"/>
    <col min="20" max="20" width="1.5703125" style="44" customWidth="1"/>
    <col min="21" max="16384" width="9.140625" style="44"/>
  </cols>
  <sheetData>
    <row r="1" spans="1:26" s="43" customFormat="1" ht="24.75" customHeight="1">
      <c r="A1" s="5" t="s">
        <v>68</v>
      </c>
      <c r="B1" s="26"/>
      <c r="C1" s="26"/>
      <c r="D1" s="26"/>
      <c r="E1" s="26"/>
      <c r="F1" s="26"/>
      <c r="G1" s="17"/>
      <c r="H1" s="26"/>
      <c r="I1" s="26"/>
      <c r="J1" s="26"/>
      <c r="K1" s="26"/>
      <c r="L1" s="26"/>
      <c r="M1" s="26"/>
      <c r="N1" s="26"/>
      <c r="O1" s="26"/>
      <c r="P1" s="26"/>
      <c r="Q1" s="26"/>
      <c r="R1" s="1"/>
      <c r="S1" s="10"/>
    </row>
    <row r="2" spans="1:26" s="43" customFormat="1" ht="22.5" customHeight="1">
      <c r="A2" s="2" t="s">
        <v>147</v>
      </c>
      <c r="B2" s="26"/>
      <c r="C2" s="26"/>
      <c r="D2" s="26"/>
      <c r="E2" s="26"/>
      <c r="F2" s="26"/>
      <c r="G2" s="17"/>
      <c r="H2" s="26"/>
      <c r="I2" s="26"/>
      <c r="J2" s="26"/>
      <c r="K2" s="26"/>
      <c r="L2" s="26"/>
      <c r="M2" s="26"/>
      <c r="N2" s="26"/>
      <c r="O2" s="26"/>
      <c r="P2" s="26"/>
      <c r="Q2" s="26"/>
      <c r="R2" s="52"/>
      <c r="S2" s="10"/>
    </row>
    <row r="3" spans="1:26" s="43" customFormat="1" ht="22.5" customHeight="1">
      <c r="A3" s="2" t="s">
        <v>189</v>
      </c>
      <c r="B3" s="26"/>
      <c r="C3" s="26"/>
      <c r="D3" s="26"/>
      <c r="E3" s="26"/>
      <c r="F3" s="26"/>
      <c r="G3" s="17"/>
      <c r="H3" s="26"/>
      <c r="I3" s="26"/>
      <c r="J3" s="26"/>
      <c r="K3" s="26"/>
      <c r="L3" s="26"/>
      <c r="M3" s="26"/>
      <c r="N3" s="26"/>
      <c r="O3" s="26"/>
      <c r="P3" s="26"/>
      <c r="Q3" s="26"/>
      <c r="R3" s="52"/>
      <c r="S3" s="10"/>
    </row>
    <row r="4" spans="1:26" s="7" customFormat="1" ht="18.75" customHeight="1">
      <c r="A4" s="2"/>
      <c r="B4" s="13"/>
      <c r="D4" s="203" t="s">
        <v>2</v>
      </c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26" s="7" customFormat="1" ht="21" customHeight="1">
      <c r="A5" s="2"/>
      <c r="B5" s="13"/>
      <c r="D5" s="143"/>
      <c r="E5" s="143"/>
      <c r="F5" s="143"/>
      <c r="G5" s="143"/>
      <c r="H5" s="143"/>
      <c r="I5" s="143"/>
      <c r="J5" s="143"/>
      <c r="K5" s="143"/>
      <c r="L5" s="206" t="s">
        <v>80</v>
      </c>
      <c r="M5" s="206"/>
      <c r="N5" s="206"/>
      <c r="O5" s="206"/>
      <c r="P5" s="206"/>
      <c r="Q5" s="143"/>
      <c r="R5" s="143"/>
    </row>
    <row r="6" spans="1:26" s="80" customFormat="1" ht="23.25">
      <c r="A6" s="32"/>
      <c r="B6" s="13"/>
      <c r="C6" s="7"/>
      <c r="D6" s="143"/>
      <c r="E6" s="143"/>
      <c r="F6" s="143"/>
      <c r="G6" s="143"/>
      <c r="H6" s="206" t="s">
        <v>77</v>
      </c>
      <c r="I6" s="206"/>
      <c r="J6" s="206"/>
      <c r="K6" s="40"/>
      <c r="L6" s="208" t="s">
        <v>125</v>
      </c>
      <c r="M6" s="208"/>
      <c r="N6" s="208"/>
      <c r="O6" s="208"/>
      <c r="P6" s="208"/>
      <c r="Q6" s="40"/>
      <c r="S6" s="81"/>
    </row>
    <row r="7" spans="1:26" s="80" customFormat="1" ht="21.75">
      <c r="A7" s="32"/>
      <c r="B7" s="144"/>
      <c r="C7" s="144"/>
      <c r="D7" s="78" t="s">
        <v>45</v>
      </c>
      <c r="E7" s="78"/>
      <c r="F7" s="78" t="s">
        <v>83</v>
      </c>
      <c r="G7" s="40"/>
      <c r="H7" s="78" t="s">
        <v>84</v>
      </c>
      <c r="I7" s="102"/>
      <c r="J7" s="78" t="s">
        <v>178</v>
      </c>
      <c r="K7" s="40"/>
      <c r="L7" s="54" t="s">
        <v>152</v>
      </c>
      <c r="M7" s="54"/>
      <c r="N7" s="196" t="s">
        <v>168</v>
      </c>
      <c r="O7" s="54"/>
      <c r="P7" s="54" t="s">
        <v>103</v>
      </c>
      <c r="Q7" s="40"/>
      <c r="R7" s="78" t="s">
        <v>59</v>
      </c>
      <c r="S7" s="81"/>
    </row>
    <row r="8" spans="1:26" s="80" customFormat="1" ht="20.25" customHeight="1">
      <c r="A8" s="32"/>
      <c r="B8" s="144" t="s">
        <v>4</v>
      </c>
      <c r="C8" s="144"/>
      <c r="D8" s="78" t="s">
        <v>48</v>
      </c>
      <c r="E8" s="78"/>
      <c r="F8" s="78" t="s">
        <v>49</v>
      </c>
      <c r="G8" s="40"/>
      <c r="H8" s="78" t="s">
        <v>85</v>
      </c>
      <c r="I8" s="102"/>
      <c r="J8" s="80" t="s">
        <v>177</v>
      </c>
      <c r="K8" s="40"/>
      <c r="L8" s="54" t="s">
        <v>153</v>
      </c>
      <c r="M8" s="78"/>
      <c r="N8" s="196" t="s">
        <v>197</v>
      </c>
      <c r="O8" s="78"/>
      <c r="P8" s="78"/>
      <c r="Q8" s="40"/>
      <c r="R8" s="78" t="s">
        <v>46</v>
      </c>
      <c r="S8" s="81"/>
    </row>
    <row r="9" spans="1:26" s="80" customFormat="1" ht="20.25" customHeight="1">
      <c r="A9" s="32"/>
      <c r="B9" s="144"/>
      <c r="C9" s="144"/>
      <c r="D9" s="78"/>
      <c r="E9" s="78"/>
      <c r="F9" s="78"/>
      <c r="G9" s="40"/>
      <c r="H9" s="78"/>
      <c r="I9" s="102"/>
      <c r="J9" s="78"/>
      <c r="K9" s="40"/>
      <c r="L9" s="78" t="s">
        <v>104</v>
      </c>
      <c r="M9" s="78"/>
      <c r="N9" s="54"/>
      <c r="O9" s="78"/>
      <c r="P9" s="78"/>
      <c r="Q9" s="40"/>
      <c r="R9" s="78"/>
      <c r="S9" s="81"/>
    </row>
    <row r="10" spans="1:26" s="80" customFormat="1" ht="17.25" customHeight="1">
      <c r="A10" s="32"/>
      <c r="B10" s="40"/>
      <c r="C10" s="40"/>
      <c r="D10" s="205" t="s">
        <v>142</v>
      </c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81"/>
    </row>
    <row r="11" spans="1:26" s="80" customFormat="1" ht="21.75">
      <c r="A11" s="101" t="s">
        <v>149</v>
      </c>
      <c r="B11" s="40"/>
      <c r="C11" s="40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81"/>
    </row>
    <row r="12" spans="1:26" s="24" customFormat="1" ht="21.75">
      <c r="A12" s="26" t="s">
        <v>193</v>
      </c>
      <c r="C12" s="143"/>
      <c r="D12" s="82">
        <v>150000000</v>
      </c>
      <c r="E12" s="83"/>
      <c r="F12" s="82">
        <v>90507012</v>
      </c>
      <c r="G12" s="91"/>
      <c r="H12" s="90">
        <v>6100000</v>
      </c>
      <c r="I12" s="92"/>
      <c r="J12" s="90">
        <v>-56997137</v>
      </c>
      <c r="K12" s="92"/>
      <c r="L12" s="92">
        <v>-2330633</v>
      </c>
      <c r="M12" s="92"/>
      <c r="N12" s="92">
        <v>0</v>
      </c>
      <c r="O12" s="92"/>
      <c r="P12" s="92">
        <f>SUM(L12:O12)</f>
        <v>-2330633</v>
      </c>
      <c r="Q12" s="92"/>
      <c r="R12" s="93">
        <f>SUM(D12:J12)+P12</f>
        <v>187279242</v>
      </c>
      <c r="S12" s="94"/>
      <c r="T12" s="90"/>
      <c r="U12" s="95"/>
      <c r="V12" s="90"/>
      <c r="W12" s="95"/>
      <c r="X12" s="90"/>
      <c r="Y12" s="95"/>
      <c r="Z12" s="90"/>
    </row>
    <row r="13" spans="1:26" s="24" customFormat="1" ht="21.75">
      <c r="A13" s="26" t="s">
        <v>151</v>
      </c>
      <c r="C13" s="143"/>
      <c r="D13" s="142"/>
      <c r="E13" s="142"/>
      <c r="F13" s="90"/>
      <c r="G13" s="91"/>
      <c r="H13" s="90"/>
      <c r="I13" s="92"/>
      <c r="J13" s="90"/>
      <c r="K13" s="92"/>
      <c r="L13" s="92"/>
      <c r="M13" s="92"/>
      <c r="N13" s="92"/>
      <c r="O13" s="92"/>
      <c r="P13" s="92"/>
      <c r="Q13" s="92"/>
      <c r="R13" s="93"/>
      <c r="S13" s="94"/>
      <c r="T13" s="90"/>
      <c r="U13" s="95"/>
      <c r="V13" s="90"/>
      <c r="W13" s="95"/>
      <c r="X13" s="90"/>
      <c r="Y13" s="95"/>
      <c r="Z13" s="90"/>
    </row>
    <row r="14" spans="1:26" s="24" customFormat="1" ht="21.75">
      <c r="A14" s="26" t="s">
        <v>148</v>
      </c>
      <c r="C14" s="143"/>
      <c r="D14" s="89"/>
      <c r="E14" s="89"/>
      <c r="F14" s="89"/>
      <c r="G14" s="96"/>
      <c r="H14" s="89"/>
      <c r="I14" s="97"/>
      <c r="J14" s="89"/>
      <c r="K14" s="97"/>
      <c r="L14" s="97"/>
      <c r="M14" s="97"/>
      <c r="N14" s="97"/>
      <c r="O14" s="97"/>
      <c r="P14" s="92"/>
      <c r="Q14" s="97"/>
      <c r="R14" s="93"/>
      <c r="S14" s="94"/>
      <c r="T14" s="90"/>
      <c r="U14" s="95"/>
      <c r="V14" s="90"/>
      <c r="W14" s="95"/>
      <c r="X14" s="90"/>
      <c r="Y14" s="95"/>
      <c r="Z14" s="90"/>
    </row>
    <row r="15" spans="1:26" s="24" customFormat="1" ht="21.75">
      <c r="A15" s="148" t="s">
        <v>200</v>
      </c>
      <c r="B15" s="144"/>
      <c r="C15" s="143"/>
      <c r="D15" s="88">
        <v>0</v>
      </c>
      <c r="E15" s="88"/>
      <c r="F15" s="89">
        <v>0</v>
      </c>
      <c r="G15" s="96"/>
      <c r="H15" s="89">
        <v>0</v>
      </c>
      <c r="I15" s="97"/>
      <c r="J15" s="89">
        <v>12070605</v>
      </c>
      <c r="K15" s="97"/>
      <c r="L15" s="97">
        <v>0</v>
      </c>
      <c r="M15" s="97"/>
      <c r="N15" s="97">
        <v>0</v>
      </c>
      <c r="O15" s="97"/>
      <c r="P15" s="97">
        <f t="shared" ref="P15:P17" si="0">SUM(L15:O15)</f>
        <v>0</v>
      </c>
      <c r="Q15" s="97"/>
      <c r="R15" s="98">
        <f t="shared" ref="R15:R17" si="1">SUM(D15:J15)+P15</f>
        <v>12070605</v>
      </c>
      <c r="S15" s="99"/>
      <c r="T15" s="90"/>
      <c r="U15" s="95"/>
      <c r="V15" s="90"/>
      <c r="W15" s="95"/>
      <c r="X15" s="90"/>
      <c r="Y15" s="95"/>
      <c r="Z15" s="90"/>
    </row>
    <row r="16" spans="1:26" s="24" customFormat="1" ht="21.75">
      <c r="A16" s="19" t="s">
        <v>88</v>
      </c>
      <c r="B16" s="144"/>
      <c r="C16" s="143"/>
      <c r="D16" s="180">
        <v>0</v>
      </c>
      <c r="E16" s="87"/>
      <c r="F16" s="183">
        <v>0</v>
      </c>
      <c r="G16" s="96"/>
      <c r="H16" s="183">
        <v>0</v>
      </c>
      <c r="I16" s="97"/>
      <c r="J16" s="183">
        <v>0</v>
      </c>
      <c r="K16" s="97"/>
      <c r="L16" s="181">
        <v>-536889</v>
      </c>
      <c r="M16" s="97"/>
      <c r="N16" s="181">
        <v>0</v>
      </c>
      <c r="O16" s="97"/>
      <c r="P16" s="181">
        <f t="shared" si="0"/>
        <v>-536889</v>
      </c>
      <c r="Q16" s="97"/>
      <c r="R16" s="197">
        <f t="shared" si="1"/>
        <v>-536889</v>
      </c>
      <c r="S16" s="99"/>
      <c r="T16" s="90"/>
      <c r="U16" s="95"/>
      <c r="V16" s="90"/>
      <c r="W16" s="95"/>
      <c r="X16" s="90"/>
      <c r="Y16" s="95"/>
      <c r="Z16" s="90"/>
    </row>
    <row r="17" spans="1:26" s="80" customFormat="1" ht="21.75">
      <c r="A17" s="26" t="s">
        <v>179</v>
      </c>
      <c r="B17" s="26"/>
      <c r="C17" s="39"/>
      <c r="D17" s="84">
        <f>SUM(D15:D16)</f>
        <v>0</v>
      </c>
      <c r="E17" s="84"/>
      <c r="F17" s="84">
        <f>SUM(F15:F16)</f>
        <v>0</v>
      </c>
      <c r="G17" s="83"/>
      <c r="H17" s="84">
        <f>SUM(H15:H16)</f>
        <v>0</v>
      </c>
      <c r="I17" s="83"/>
      <c r="J17" s="84">
        <f>SUM(J15:J16)</f>
        <v>12070605</v>
      </c>
      <c r="K17" s="83"/>
      <c r="L17" s="83">
        <f>SUM(L15:L16)</f>
        <v>-536889</v>
      </c>
      <c r="M17" s="83"/>
      <c r="N17" s="83">
        <v>0</v>
      </c>
      <c r="O17" s="83"/>
      <c r="P17" s="92">
        <f t="shared" si="0"/>
        <v>-536889</v>
      </c>
      <c r="Q17" s="83"/>
      <c r="R17" s="93">
        <f t="shared" si="1"/>
        <v>11533716</v>
      </c>
    </row>
    <row r="18" spans="1:26" s="80" customFormat="1" ht="22.5" thickBot="1">
      <c r="A18" s="26" t="s">
        <v>150</v>
      </c>
      <c r="C18" s="143"/>
      <c r="D18" s="141">
        <f>+D12+D17</f>
        <v>150000000</v>
      </c>
      <c r="E18" s="142"/>
      <c r="F18" s="141">
        <f>+F12+F17</f>
        <v>90507012</v>
      </c>
      <c r="G18" s="142"/>
      <c r="H18" s="141">
        <f>+H12+H17</f>
        <v>6100000</v>
      </c>
      <c r="I18" s="142"/>
      <c r="J18" s="141">
        <f>+J12+J17</f>
        <v>-44926532</v>
      </c>
      <c r="K18" s="142"/>
      <c r="L18" s="141">
        <f>+L12+L17</f>
        <v>-2867522</v>
      </c>
      <c r="M18" s="142"/>
      <c r="N18" s="141">
        <f>+N12+N17</f>
        <v>0</v>
      </c>
      <c r="O18" s="142"/>
      <c r="P18" s="141">
        <f>+P12+P17</f>
        <v>-2867522</v>
      </c>
      <c r="Q18" s="142"/>
      <c r="R18" s="141">
        <f>+R12+R17</f>
        <v>198812958</v>
      </c>
      <c r="S18" s="107"/>
    </row>
    <row r="19" spans="1:26" s="80" customFormat="1" ht="10.5" customHeight="1" thickTop="1">
      <c r="A19" s="26"/>
      <c r="C19" s="143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92"/>
      <c r="Q19" s="49"/>
      <c r="R19" s="93"/>
    </row>
    <row r="20" spans="1:26" s="80" customFormat="1" ht="21.75">
      <c r="A20" s="101" t="s">
        <v>194</v>
      </c>
      <c r="B20" s="40"/>
      <c r="C20" s="40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92"/>
      <c r="Q20" s="144"/>
      <c r="R20" s="93"/>
      <c r="S20" s="81"/>
    </row>
    <row r="21" spans="1:26" s="24" customFormat="1" ht="21.75">
      <c r="A21" s="26" t="s">
        <v>196</v>
      </c>
      <c r="C21" s="143"/>
      <c r="D21" s="142">
        <v>150000000</v>
      </c>
      <c r="E21" s="142"/>
      <c r="F21" s="142">
        <v>90507012</v>
      </c>
      <c r="G21" s="142"/>
      <c r="H21" s="142">
        <v>6100000</v>
      </c>
      <c r="I21" s="142"/>
      <c r="J21" s="142">
        <v>-44926532</v>
      </c>
      <c r="K21" s="142"/>
      <c r="L21" s="142">
        <v>-2867522</v>
      </c>
      <c r="M21" s="142"/>
      <c r="N21" s="142">
        <v>0</v>
      </c>
      <c r="O21" s="142"/>
      <c r="P21" s="92">
        <v>-2867522</v>
      </c>
      <c r="Q21" s="142"/>
      <c r="R21" s="93">
        <v>198812958</v>
      </c>
      <c r="S21" s="94"/>
      <c r="T21" s="90"/>
      <c r="U21" s="95"/>
      <c r="V21" s="90"/>
      <c r="W21" s="95"/>
      <c r="X21" s="90"/>
      <c r="Y21" s="95"/>
      <c r="Z21" s="90"/>
    </row>
    <row r="22" spans="1:26" s="24" customFormat="1" ht="21.75">
      <c r="A22" s="26" t="s">
        <v>151</v>
      </c>
      <c r="C22" s="143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92"/>
      <c r="Q22" s="142"/>
      <c r="R22" s="93"/>
      <c r="S22" s="94"/>
      <c r="T22" s="90"/>
      <c r="U22" s="95"/>
      <c r="V22" s="90"/>
      <c r="W22" s="95"/>
      <c r="X22" s="90"/>
      <c r="Y22" s="95"/>
      <c r="Z22" s="90"/>
    </row>
    <row r="23" spans="1:26" s="24" customFormat="1" ht="21.75">
      <c r="A23" s="26" t="s">
        <v>148</v>
      </c>
      <c r="C23" s="143"/>
      <c r="D23" s="89"/>
      <c r="E23" s="89"/>
      <c r="F23" s="89"/>
      <c r="G23" s="96"/>
      <c r="H23" s="89"/>
      <c r="I23" s="97"/>
      <c r="J23" s="89"/>
      <c r="K23" s="97"/>
      <c r="L23" s="97"/>
      <c r="M23" s="97"/>
      <c r="N23" s="97"/>
      <c r="O23" s="97"/>
      <c r="P23" s="92"/>
      <c r="Q23" s="97"/>
      <c r="R23" s="93"/>
      <c r="S23" s="94"/>
      <c r="T23" s="90"/>
      <c r="U23" s="95"/>
      <c r="V23" s="90"/>
      <c r="W23" s="95"/>
      <c r="X23" s="90"/>
      <c r="Y23" s="95"/>
      <c r="Z23" s="90"/>
    </row>
    <row r="24" spans="1:26" s="24" customFormat="1" ht="21.75">
      <c r="A24" s="148" t="s">
        <v>200</v>
      </c>
      <c r="B24" s="144"/>
      <c r="C24" s="143"/>
      <c r="D24" s="88">
        <v>0</v>
      </c>
      <c r="E24" s="88"/>
      <c r="F24" s="89">
        <v>0</v>
      </c>
      <c r="G24" s="96"/>
      <c r="H24" s="89">
        <v>0</v>
      </c>
      <c r="I24" s="97"/>
      <c r="J24" s="89">
        <v>17822531</v>
      </c>
      <c r="K24" s="97"/>
      <c r="L24" s="97">
        <v>0</v>
      </c>
      <c r="M24" s="97"/>
      <c r="N24" s="97">
        <v>0</v>
      </c>
      <c r="O24" s="97"/>
      <c r="P24" s="97">
        <f>SUM(L24:N24)</f>
        <v>0</v>
      </c>
      <c r="Q24" s="97"/>
      <c r="R24" s="98">
        <f>SUM(D24:J24)+P24</f>
        <v>17822531</v>
      </c>
      <c r="S24" s="99"/>
      <c r="T24" s="90"/>
      <c r="U24" s="95"/>
      <c r="V24" s="90"/>
      <c r="W24" s="95"/>
      <c r="X24" s="90"/>
      <c r="Y24" s="95"/>
      <c r="Z24" s="90"/>
    </row>
    <row r="25" spans="1:26" s="24" customFormat="1" ht="21.75">
      <c r="A25" s="19" t="s">
        <v>201</v>
      </c>
      <c r="B25" s="144"/>
      <c r="C25" s="143"/>
      <c r="D25" s="180">
        <v>0</v>
      </c>
      <c r="E25" s="88"/>
      <c r="F25" s="183">
        <v>0</v>
      </c>
      <c r="G25" s="96"/>
      <c r="H25" s="183">
        <v>0</v>
      </c>
      <c r="I25" s="97"/>
      <c r="J25" s="183">
        <v>0</v>
      </c>
      <c r="K25" s="97"/>
      <c r="L25" s="181">
        <v>1315055</v>
      </c>
      <c r="M25" s="97"/>
      <c r="N25" s="180">
        <v>104350478</v>
      </c>
      <c r="O25" s="97"/>
      <c r="P25" s="181">
        <f>SUM(L25:O25)</f>
        <v>105665533</v>
      </c>
      <c r="Q25" s="97"/>
      <c r="R25" s="197">
        <f>SUM(D25:J25)+P25</f>
        <v>105665533</v>
      </c>
      <c r="S25" s="99"/>
      <c r="T25" s="90"/>
      <c r="U25" s="95"/>
      <c r="V25" s="90"/>
      <c r="W25" s="95"/>
      <c r="X25" s="90"/>
      <c r="Y25" s="95"/>
      <c r="Z25" s="90"/>
    </row>
    <row r="26" spans="1:26" s="80" customFormat="1" ht="21.75">
      <c r="A26" s="26" t="s">
        <v>220</v>
      </c>
      <c r="B26" s="26"/>
      <c r="C26" s="39"/>
      <c r="D26" s="84">
        <f>SUM(D24:D25)</f>
        <v>0</v>
      </c>
      <c r="E26" s="84"/>
      <c r="F26" s="84">
        <f>SUM(F24:F25)</f>
        <v>0</v>
      </c>
      <c r="G26" s="83"/>
      <c r="H26" s="84">
        <f>SUM(H24:H25)</f>
        <v>0</v>
      </c>
      <c r="I26" s="83"/>
      <c r="J26" s="84">
        <f>SUM(J24:J25)</f>
        <v>17822531</v>
      </c>
      <c r="K26" s="83"/>
      <c r="L26" s="84">
        <f>SUM(L24:L25)</f>
        <v>1315055</v>
      </c>
      <c r="M26" s="83"/>
      <c r="N26" s="84">
        <f>SUM(N24:N25)</f>
        <v>104350478</v>
      </c>
      <c r="O26" s="83"/>
      <c r="P26" s="92">
        <f t="shared" ref="P26" si="2">SUM(L26:O26)</f>
        <v>105665533</v>
      </c>
      <c r="Q26" s="83"/>
      <c r="R26" s="93">
        <f t="shared" ref="R26" si="3">SUM(D26:J26)+P26</f>
        <v>123488064</v>
      </c>
    </row>
    <row r="27" spans="1:26" s="80" customFormat="1" ht="22.5" thickBot="1">
      <c r="A27" s="26" t="s">
        <v>195</v>
      </c>
      <c r="C27" s="143"/>
      <c r="D27" s="141">
        <f>+D21+D26</f>
        <v>150000000</v>
      </c>
      <c r="E27" s="142"/>
      <c r="F27" s="141">
        <f>+F21+F26</f>
        <v>90507012</v>
      </c>
      <c r="G27" s="142"/>
      <c r="H27" s="141">
        <f>+H21+H26</f>
        <v>6100000</v>
      </c>
      <c r="I27" s="142"/>
      <c r="J27" s="141">
        <f>+J21+J26</f>
        <v>-27104001</v>
      </c>
      <c r="K27" s="142"/>
      <c r="L27" s="141">
        <f>+L21+L26</f>
        <v>-1552467</v>
      </c>
      <c r="M27" s="142"/>
      <c r="N27" s="141">
        <f>+N21+N26</f>
        <v>104350478</v>
      </c>
      <c r="O27" s="142"/>
      <c r="P27" s="141">
        <f>+P21+P26</f>
        <v>102798011</v>
      </c>
      <c r="Q27" s="142"/>
      <c r="R27" s="141">
        <f>+R21+R26</f>
        <v>322301022</v>
      </c>
      <c r="S27" s="107"/>
    </row>
    <row r="28" spans="1:26" ht="24.75" customHeight="1" thickTop="1">
      <c r="R28" s="190"/>
    </row>
  </sheetData>
  <sheetProtection password="F7ED" sheet="1" objects="1" scenarios="1"/>
  <mergeCells count="5">
    <mergeCell ref="D4:R4"/>
    <mergeCell ref="D10:R10"/>
    <mergeCell ref="H6:J6"/>
    <mergeCell ref="L5:P5"/>
    <mergeCell ref="L6:P6"/>
  </mergeCells>
  <phoneticPr fontId="16" type="noConversion"/>
  <pageMargins left="0.9055118110236221" right="0.19685039370078741" top="0.47244094488188981" bottom="0.15748031496062992" header="0.35433070866141736" footer="0.23622047244094491"/>
  <pageSetup paperSize="9" scale="90" firstPageNumber="14" orientation="landscape" useFirstPageNumber="1" r:id="rId1"/>
  <headerFooter alignWithMargins="0">
    <oddFooter>&amp;L     หมายเหตุประกอบงบการเงินเป็นส่วนหนึ่งของงบการเงินนี้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Q73"/>
  <sheetViews>
    <sheetView showGridLines="0" tabSelected="1" view="pageBreakPreview" topLeftCell="A58" zoomScaleSheetLayoutView="100" workbookViewId="0">
      <selection activeCell="F70" sqref="F70"/>
    </sheetView>
  </sheetViews>
  <sheetFormatPr defaultColWidth="10.85546875" defaultRowHeight="24" customHeight="1"/>
  <cols>
    <col min="1" max="3" width="1.85546875" style="111" customWidth="1"/>
    <col min="4" max="4" width="41.140625" style="111" customWidth="1"/>
    <col min="5" max="5" width="8" style="111" customWidth="1"/>
    <col min="6" max="6" width="13.28515625" style="114" customWidth="1"/>
    <col min="7" max="7" width="2" style="111" customWidth="1"/>
    <col min="8" max="8" width="14.85546875" style="111" customWidth="1"/>
    <col min="9" max="9" width="2.28515625" style="111" customWidth="1"/>
    <col min="10" max="10" width="13" style="111" customWidth="1"/>
    <col min="11" max="11" width="2.140625" style="111" customWidth="1"/>
    <col min="12" max="12" width="12.85546875" style="111" customWidth="1"/>
    <col min="13" max="13" width="21.7109375" style="111" customWidth="1"/>
    <col min="14" max="14" width="13.7109375" style="111" customWidth="1"/>
    <col min="15" max="15" width="10.85546875" style="111" customWidth="1"/>
    <col min="16" max="16" width="14.140625" style="111" bestFit="1" customWidth="1"/>
    <col min="17" max="16384" width="10.85546875" style="111"/>
  </cols>
  <sheetData>
    <row r="1" spans="1:16" s="110" customFormat="1" ht="24" customHeight="1">
      <c r="A1" s="5" t="s">
        <v>68</v>
      </c>
      <c r="B1" s="108"/>
      <c r="C1" s="108"/>
      <c r="D1" s="108"/>
      <c r="E1" s="108"/>
      <c r="F1" s="192"/>
      <c r="G1" s="108"/>
      <c r="H1" s="108"/>
      <c r="I1" s="108"/>
      <c r="J1" s="108"/>
      <c r="K1" s="108"/>
      <c r="L1" s="109"/>
    </row>
    <row r="2" spans="1:16" s="110" customFormat="1" ht="24" customHeight="1">
      <c r="A2" s="108" t="s">
        <v>154</v>
      </c>
      <c r="B2" s="108"/>
      <c r="C2" s="108"/>
      <c r="D2" s="108"/>
      <c r="E2" s="108"/>
      <c r="F2" s="192"/>
      <c r="G2" s="108"/>
      <c r="H2" s="108"/>
      <c r="I2" s="108"/>
      <c r="J2" s="108"/>
      <c r="K2" s="108"/>
      <c r="L2" s="109"/>
    </row>
    <row r="3" spans="1:16" s="110" customFormat="1" ht="24" customHeight="1">
      <c r="A3" s="2" t="s">
        <v>189</v>
      </c>
      <c r="B3" s="108"/>
      <c r="C3" s="108"/>
      <c r="D3" s="108"/>
      <c r="E3" s="108"/>
      <c r="F3" s="192"/>
      <c r="G3" s="108"/>
      <c r="H3" s="108"/>
      <c r="I3" s="108"/>
      <c r="J3" s="108"/>
      <c r="K3" s="108"/>
      <c r="L3" s="109"/>
    </row>
    <row r="4" spans="1:16" ht="21.75" customHeight="1">
      <c r="F4" s="209" t="s">
        <v>31</v>
      </c>
      <c r="G4" s="209"/>
      <c r="H4" s="209"/>
      <c r="I4" s="201"/>
      <c r="J4" s="209" t="s">
        <v>32</v>
      </c>
      <c r="K4" s="209"/>
      <c r="L4" s="209"/>
    </row>
    <row r="5" spans="1:16" ht="18.75" customHeight="1">
      <c r="E5" s="112" t="s">
        <v>4</v>
      </c>
      <c r="F5" s="147">
        <v>2564</v>
      </c>
      <c r="G5" s="147"/>
      <c r="H5" s="147">
        <v>2563</v>
      </c>
      <c r="I5" s="147"/>
      <c r="J5" s="147">
        <v>2564</v>
      </c>
      <c r="K5" s="147"/>
      <c r="L5" s="147">
        <v>2563</v>
      </c>
    </row>
    <row r="6" spans="1:16" ht="18.75" customHeight="1">
      <c r="F6" s="210" t="s">
        <v>142</v>
      </c>
      <c r="G6" s="211"/>
      <c r="H6" s="211"/>
      <c r="I6" s="211"/>
      <c r="J6" s="211"/>
      <c r="K6" s="211"/>
      <c r="L6" s="211"/>
    </row>
    <row r="7" spans="1:16" ht="21.75">
      <c r="A7" s="174" t="s">
        <v>51</v>
      </c>
      <c r="J7" s="115"/>
      <c r="K7" s="115"/>
      <c r="L7" s="115"/>
    </row>
    <row r="8" spans="1:16" ht="21.75">
      <c r="A8" s="169" t="s">
        <v>205</v>
      </c>
      <c r="F8" s="159">
        <v>22186603</v>
      </c>
      <c r="H8" s="159">
        <v>17103728</v>
      </c>
      <c r="J8" s="157">
        <v>17822531</v>
      </c>
      <c r="K8" s="115"/>
      <c r="L8" s="22">
        <v>12070605</v>
      </c>
      <c r="M8" s="116"/>
      <c r="N8" s="116"/>
      <c r="O8" s="116"/>
    </row>
    <row r="9" spans="1:16" ht="21.75">
      <c r="A9" s="152" t="s">
        <v>221</v>
      </c>
      <c r="F9" s="6"/>
      <c r="H9" s="6"/>
      <c r="J9" s="158"/>
      <c r="K9" s="115"/>
      <c r="L9" s="158"/>
    </row>
    <row r="10" spans="1:16" ht="21.75">
      <c r="A10" s="153" t="s">
        <v>187</v>
      </c>
      <c r="F10" s="159">
        <v>-3316566</v>
      </c>
      <c r="H10" s="157">
        <v>-6108206</v>
      </c>
      <c r="J10" s="159">
        <v>2373156</v>
      </c>
      <c r="K10" s="115"/>
      <c r="L10" s="159">
        <v>7285772</v>
      </c>
    </row>
    <row r="11" spans="1:16" ht="21.75">
      <c r="A11" s="153" t="s">
        <v>129</v>
      </c>
      <c r="F11" s="159">
        <v>0</v>
      </c>
      <c r="H11" s="159">
        <v>0</v>
      </c>
      <c r="J11" s="157">
        <v>0</v>
      </c>
      <c r="K11" s="115"/>
      <c r="L11" s="159">
        <v>2496456</v>
      </c>
    </row>
    <row r="12" spans="1:16" ht="21.75">
      <c r="A12" s="153" t="s">
        <v>174</v>
      </c>
      <c r="B12" s="169"/>
      <c r="F12" s="159">
        <v>-204482</v>
      </c>
      <c r="H12" s="157">
        <v>1338881</v>
      </c>
      <c r="J12" s="116">
        <v>-197106</v>
      </c>
      <c r="K12" s="115"/>
      <c r="L12" s="159">
        <v>-509140</v>
      </c>
      <c r="P12" s="117"/>
    </row>
    <row r="13" spans="1:16" ht="21.75">
      <c r="A13" s="167" t="s">
        <v>67</v>
      </c>
      <c r="E13" s="116"/>
      <c r="F13" s="159">
        <v>17063819</v>
      </c>
      <c r="H13" s="157">
        <v>17126865</v>
      </c>
      <c r="J13" s="159">
        <v>12699963</v>
      </c>
      <c r="K13" s="115"/>
      <c r="L13" s="159">
        <v>12085345</v>
      </c>
      <c r="M13" s="117"/>
      <c r="N13" s="117"/>
    </row>
    <row r="14" spans="1:16" ht="21.75">
      <c r="A14" s="167" t="s">
        <v>175</v>
      </c>
      <c r="E14" s="116"/>
      <c r="F14" s="159">
        <v>4601431</v>
      </c>
      <c r="H14" s="157">
        <v>4898062</v>
      </c>
      <c r="J14" s="159">
        <v>1840772</v>
      </c>
      <c r="K14" s="115"/>
      <c r="L14" s="159">
        <v>1603513</v>
      </c>
      <c r="M14" s="117"/>
      <c r="N14" s="117"/>
    </row>
    <row r="15" spans="1:16" ht="21.75">
      <c r="A15" s="167" t="s">
        <v>184</v>
      </c>
      <c r="E15" s="116"/>
      <c r="F15" s="116">
        <v>453084</v>
      </c>
      <c r="H15" s="116">
        <v>578652</v>
      </c>
      <c r="J15" s="116">
        <v>438597</v>
      </c>
      <c r="K15" s="115"/>
      <c r="L15" s="116">
        <v>561967</v>
      </c>
      <c r="N15" s="117"/>
    </row>
    <row r="16" spans="1:16" ht="21.75">
      <c r="A16" s="153" t="s">
        <v>198</v>
      </c>
      <c r="F16" s="160">
        <v>989323</v>
      </c>
      <c r="H16" s="157">
        <v>297188</v>
      </c>
      <c r="J16" s="160">
        <v>650000</v>
      </c>
      <c r="K16" s="115"/>
      <c r="L16" s="160">
        <v>100000</v>
      </c>
    </row>
    <row r="17" spans="1:16" ht="21.75">
      <c r="A17" s="153" t="s">
        <v>185</v>
      </c>
      <c r="F17" s="160">
        <v>335716</v>
      </c>
      <c r="H17" s="157">
        <v>511335</v>
      </c>
      <c r="J17" s="160">
        <v>335716</v>
      </c>
      <c r="K17" s="115"/>
      <c r="L17" s="159">
        <v>511335</v>
      </c>
    </row>
    <row r="18" spans="1:16" ht="21.75">
      <c r="A18" s="153" t="s">
        <v>186</v>
      </c>
      <c r="B18" s="153"/>
      <c r="F18" s="157">
        <v>9282697</v>
      </c>
      <c r="H18" s="157">
        <v>6813669</v>
      </c>
      <c r="J18" s="160">
        <v>-260693</v>
      </c>
      <c r="K18" s="115"/>
      <c r="L18" s="159">
        <v>-225564</v>
      </c>
    </row>
    <row r="19" spans="1:16" ht="21.75">
      <c r="A19" s="184" t="s">
        <v>134</v>
      </c>
      <c r="F19" s="157">
        <v>1602204</v>
      </c>
      <c r="H19" s="157">
        <v>1527601</v>
      </c>
      <c r="J19" s="159">
        <v>1008072</v>
      </c>
      <c r="K19" s="115"/>
      <c r="L19" s="159">
        <v>1096874</v>
      </c>
    </row>
    <row r="20" spans="1:16" ht="21.75">
      <c r="A20" s="153" t="s">
        <v>137</v>
      </c>
      <c r="B20" s="169"/>
      <c r="F20" s="159">
        <v>-1344358</v>
      </c>
      <c r="H20" s="157">
        <v>-9545</v>
      </c>
      <c r="J20" s="159">
        <v>504849</v>
      </c>
      <c r="K20" s="115"/>
      <c r="L20" s="159">
        <v>17273</v>
      </c>
      <c r="P20" s="117"/>
    </row>
    <row r="21" spans="1:16" ht="21.75">
      <c r="A21" s="168" t="s">
        <v>140</v>
      </c>
      <c r="F21" s="160">
        <v>-132230</v>
      </c>
      <c r="H21" s="157">
        <v>-349984</v>
      </c>
      <c r="J21" s="159">
        <v>-144691</v>
      </c>
      <c r="K21" s="115"/>
      <c r="L21" s="160">
        <v>-94406</v>
      </c>
    </row>
    <row r="22" spans="1:16" ht="21.75">
      <c r="A22" s="168" t="s">
        <v>202</v>
      </c>
      <c r="F22" s="160">
        <v>0</v>
      </c>
      <c r="H22" s="157">
        <v>-452619</v>
      </c>
      <c r="J22" s="159">
        <v>0</v>
      </c>
      <c r="K22" s="115"/>
      <c r="L22" s="160">
        <v>-271571</v>
      </c>
    </row>
    <row r="23" spans="1:16" ht="21.75">
      <c r="A23" s="118" t="s">
        <v>52</v>
      </c>
      <c r="F23" s="159">
        <v>-120183</v>
      </c>
      <c r="H23" s="157">
        <v>-672563</v>
      </c>
      <c r="J23" s="159">
        <v>-609746</v>
      </c>
      <c r="K23" s="115"/>
      <c r="L23" s="159">
        <v>-1177632</v>
      </c>
    </row>
    <row r="24" spans="1:16" ht="22.5" customHeight="1">
      <c r="A24" s="167" t="s">
        <v>38</v>
      </c>
      <c r="F24" s="161">
        <v>13286910</v>
      </c>
      <c r="G24" s="118"/>
      <c r="H24" s="161">
        <v>11881118</v>
      </c>
      <c r="J24" s="159">
        <v>7444006</v>
      </c>
      <c r="K24" s="118"/>
      <c r="L24" s="162">
        <v>6676961</v>
      </c>
    </row>
    <row r="25" spans="1:16" ht="24" customHeight="1">
      <c r="A25" s="29" t="s">
        <v>199</v>
      </c>
      <c r="F25" s="162">
        <v>8588447</v>
      </c>
      <c r="G25" s="118"/>
      <c r="H25" s="188">
        <v>5967474</v>
      </c>
      <c r="J25" s="162">
        <v>4467048</v>
      </c>
      <c r="K25" s="118"/>
      <c r="L25" s="162">
        <v>2543870</v>
      </c>
    </row>
    <row r="26" spans="1:16" ht="21" customHeight="1">
      <c r="F26" s="122">
        <f>SUM(F8:F25)</f>
        <v>73272415</v>
      </c>
      <c r="G26" s="121"/>
      <c r="H26" s="122">
        <f>SUM(H8:H25)</f>
        <v>60451656</v>
      </c>
      <c r="I26" s="121"/>
      <c r="J26" s="122">
        <f>SUM(J8:J25)</f>
        <v>48372474</v>
      </c>
      <c r="K26" s="121"/>
      <c r="L26" s="122">
        <f>SUM(L8:L25)</f>
        <v>44771658</v>
      </c>
      <c r="N26" s="169"/>
    </row>
    <row r="27" spans="1:16" ht="21.75" customHeight="1">
      <c r="A27" s="123" t="s">
        <v>53</v>
      </c>
      <c r="B27" s="124"/>
      <c r="F27" s="121"/>
      <c r="H27" s="121"/>
      <c r="J27" s="121"/>
      <c r="K27" s="115"/>
      <c r="L27" s="121"/>
    </row>
    <row r="28" spans="1:16" ht="21.75">
      <c r="A28" s="119" t="s">
        <v>7</v>
      </c>
      <c r="B28" s="124"/>
      <c r="F28" s="162">
        <v>-10144343</v>
      </c>
      <c r="H28" s="162">
        <v>-49213384</v>
      </c>
      <c r="J28" s="162">
        <v>-46247324</v>
      </c>
      <c r="K28" s="115"/>
      <c r="L28" s="162">
        <v>-33388105</v>
      </c>
      <c r="N28" s="117"/>
      <c r="P28" s="117"/>
    </row>
    <row r="29" spans="1:16" ht="21.75">
      <c r="A29" s="153" t="s">
        <v>63</v>
      </c>
      <c r="B29" s="124"/>
      <c r="F29" s="162">
        <v>-3034363</v>
      </c>
      <c r="H29" s="162">
        <v>1954801</v>
      </c>
      <c r="J29" s="162">
        <v>-5511595</v>
      </c>
      <c r="K29" s="115"/>
      <c r="L29" s="162">
        <v>162246</v>
      </c>
      <c r="N29" s="117"/>
      <c r="P29" s="117"/>
    </row>
    <row r="30" spans="1:16" ht="21.75">
      <c r="A30" s="153" t="s">
        <v>69</v>
      </c>
      <c r="B30" s="124"/>
      <c r="F30" s="162">
        <v>-14234621</v>
      </c>
      <c r="H30" s="163">
        <v>1218168</v>
      </c>
      <c r="J30" s="162">
        <f>15844684-8070160</f>
        <v>7774524</v>
      </c>
      <c r="K30" s="115"/>
      <c r="L30" s="162">
        <v>-30867043</v>
      </c>
      <c r="N30" s="117"/>
      <c r="P30" s="117"/>
    </row>
    <row r="31" spans="1:16" ht="21.75">
      <c r="A31" s="119" t="s">
        <v>8</v>
      </c>
      <c r="B31" s="124"/>
      <c r="F31" s="164">
        <v>-47215600</v>
      </c>
      <c r="H31" s="163">
        <v>-56132206</v>
      </c>
      <c r="J31" s="164">
        <v>-5638872</v>
      </c>
      <c r="K31" s="115"/>
      <c r="L31" s="164">
        <v>-8276771</v>
      </c>
    </row>
    <row r="32" spans="1:16" ht="21.75">
      <c r="A32" s="153" t="s">
        <v>70</v>
      </c>
      <c r="B32" s="124"/>
      <c r="F32" s="162">
        <v>32432</v>
      </c>
      <c r="H32" s="163">
        <v>10536347</v>
      </c>
      <c r="J32" s="162">
        <v>74254</v>
      </c>
      <c r="K32" s="115"/>
      <c r="L32" s="162">
        <v>6527227</v>
      </c>
    </row>
    <row r="33" spans="1:17" ht="21.75">
      <c r="A33" s="153" t="s">
        <v>13</v>
      </c>
      <c r="B33" s="124"/>
      <c r="F33" s="162">
        <v>-68504</v>
      </c>
      <c r="H33" s="163">
        <v>2930430</v>
      </c>
      <c r="J33" s="162">
        <v>-68500</v>
      </c>
      <c r="K33" s="115"/>
      <c r="L33" s="162">
        <v>560547</v>
      </c>
    </row>
    <row r="34" spans="1:17" ht="21.75">
      <c r="A34" s="119" t="s">
        <v>18</v>
      </c>
      <c r="B34" s="125"/>
      <c r="F34" s="162">
        <v>-36140867</v>
      </c>
      <c r="H34" s="162">
        <v>54626171</v>
      </c>
      <c r="J34" s="162">
        <v>-23137060</v>
      </c>
      <c r="K34" s="115"/>
      <c r="L34" s="162">
        <v>62136037</v>
      </c>
      <c r="N34" s="117"/>
      <c r="P34" s="117"/>
    </row>
    <row r="35" spans="1:17" ht="21.75">
      <c r="A35" s="153" t="s">
        <v>64</v>
      </c>
      <c r="B35" s="125"/>
      <c r="F35" s="162">
        <v>4597531</v>
      </c>
      <c r="H35" s="162">
        <v>-6997153</v>
      </c>
      <c r="J35" s="162">
        <v>1295452</v>
      </c>
      <c r="K35" s="115"/>
      <c r="L35" s="162">
        <v>-5817402</v>
      </c>
      <c r="N35" s="117"/>
      <c r="P35" s="117"/>
    </row>
    <row r="36" spans="1:17" ht="21.75">
      <c r="A36" s="153" t="s">
        <v>89</v>
      </c>
      <c r="B36" s="125"/>
      <c r="F36" s="121">
        <v>0</v>
      </c>
      <c r="H36" s="121">
        <v>-781078</v>
      </c>
      <c r="J36" s="121">
        <v>0</v>
      </c>
      <c r="K36" s="115"/>
      <c r="L36" s="121">
        <v>-719877</v>
      </c>
      <c r="N36" s="117"/>
      <c r="P36" s="117"/>
    </row>
    <row r="37" spans="1:17" ht="21.75">
      <c r="A37" s="153" t="s">
        <v>131</v>
      </c>
      <c r="B37" s="125"/>
      <c r="F37" s="116">
        <v>-61280</v>
      </c>
      <c r="H37" s="116">
        <v>-1478228</v>
      </c>
      <c r="J37" s="116">
        <v>0</v>
      </c>
      <c r="K37" s="115"/>
      <c r="L37" s="116">
        <v>-1051975</v>
      </c>
    </row>
    <row r="38" spans="1:17" ht="21.75">
      <c r="A38" s="153" t="s">
        <v>173</v>
      </c>
      <c r="B38" s="125"/>
      <c r="F38" s="122">
        <f>SUM(F26:F33,F34:F37)</f>
        <v>-32997200</v>
      </c>
      <c r="G38" s="121"/>
      <c r="H38" s="122">
        <f>SUM(H26:H33,H34:H37)</f>
        <v>17115524</v>
      </c>
      <c r="I38" s="121"/>
      <c r="J38" s="122">
        <f>SUM(J26:J33,J34:J37)</f>
        <v>-23086647</v>
      </c>
      <c r="K38" s="121"/>
      <c r="L38" s="122">
        <f>SUM(L26:L33,L34:L37)</f>
        <v>34036542</v>
      </c>
    </row>
    <row r="39" spans="1:17" ht="21.75">
      <c r="A39" s="153" t="s">
        <v>90</v>
      </c>
      <c r="B39" s="125"/>
      <c r="F39" s="116">
        <v>-1616981</v>
      </c>
      <c r="H39" s="116">
        <v>-4753809</v>
      </c>
      <c r="J39" s="116">
        <v>-73074</v>
      </c>
      <c r="K39" s="115"/>
      <c r="L39" s="116">
        <v>-33339</v>
      </c>
    </row>
    <row r="40" spans="1:17" ht="21.75">
      <c r="A40" s="154" t="s">
        <v>158</v>
      </c>
      <c r="B40" s="124"/>
      <c r="C40" s="124"/>
      <c r="D40" s="124"/>
      <c r="E40" s="124"/>
      <c r="F40" s="126">
        <f>SUM(F38:F39)</f>
        <v>-34614181</v>
      </c>
      <c r="G40" s="129"/>
      <c r="H40" s="126">
        <f>SUM(H38:H39)</f>
        <v>12361715</v>
      </c>
      <c r="I40" s="129"/>
      <c r="J40" s="126">
        <f>SUM(J38:J39)</f>
        <v>-23159721</v>
      </c>
      <c r="K40" s="129"/>
      <c r="L40" s="126">
        <f>L38+L39</f>
        <v>34003203</v>
      </c>
      <c r="M40" s="179"/>
      <c r="O40" s="149"/>
      <c r="Q40" s="149"/>
    </row>
    <row r="41" spans="1:17" ht="10.5" customHeight="1">
      <c r="H41" s="114"/>
    </row>
    <row r="42" spans="1:17" ht="21.75" customHeight="1">
      <c r="A42" s="130" t="s">
        <v>54</v>
      </c>
      <c r="F42" s="131"/>
      <c r="G42" s="131"/>
      <c r="H42" s="131"/>
      <c r="I42" s="131"/>
      <c r="J42" s="131"/>
      <c r="K42" s="131"/>
      <c r="L42" s="131"/>
    </row>
    <row r="43" spans="1:17" ht="20.25" customHeight="1">
      <c r="A43" s="125" t="s">
        <v>55</v>
      </c>
      <c r="F43" s="188">
        <v>120182</v>
      </c>
      <c r="G43" s="132"/>
      <c r="H43" s="188">
        <v>672562</v>
      </c>
      <c r="I43" s="132"/>
      <c r="J43" s="116">
        <v>2378830</v>
      </c>
      <c r="K43" s="132"/>
      <c r="L43" s="116">
        <v>665232</v>
      </c>
      <c r="P43" s="117"/>
    </row>
    <row r="44" spans="1:17" ht="20.25" customHeight="1">
      <c r="A44" s="155" t="s">
        <v>209</v>
      </c>
      <c r="F44" s="188">
        <v>0</v>
      </c>
      <c r="G44" s="132"/>
      <c r="H44" s="188">
        <v>0</v>
      </c>
      <c r="I44" s="132"/>
      <c r="J44" s="116">
        <v>10000000</v>
      </c>
      <c r="K44" s="132"/>
      <c r="L44" s="116">
        <v>0</v>
      </c>
      <c r="P44" s="117"/>
    </row>
    <row r="45" spans="1:17" s="114" customFormat="1" ht="21.75">
      <c r="A45" s="155" t="s">
        <v>120</v>
      </c>
      <c r="F45" s="188">
        <v>1068183</v>
      </c>
      <c r="H45" s="188">
        <v>1291608</v>
      </c>
      <c r="J45" s="162">
        <v>227683</v>
      </c>
      <c r="K45" s="121"/>
      <c r="L45" s="162">
        <v>451608</v>
      </c>
    </row>
    <row r="46" spans="1:17" s="114" customFormat="1" ht="21.75">
      <c r="A46" s="155" t="s">
        <v>156</v>
      </c>
      <c r="F46" s="188">
        <v>-7977892</v>
      </c>
      <c r="H46" s="188">
        <v>-68013344</v>
      </c>
      <c r="J46" s="162">
        <v>-7392316</v>
      </c>
      <c r="K46" s="121"/>
      <c r="L46" s="162">
        <v>-63342289</v>
      </c>
    </row>
    <row r="47" spans="1:17" s="114" customFormat="1" ht="21.75">
      <c r="A47" s="155" t="s">
        <v>165</v>
      </c>
      <c r="F47" s="188">
        <v>0</v>
      </c>
      <c r="H47" s="188">
        <v>-172500</v>
      </c>
      <c r="J47" s="162">
        <v>0</v>
      </c>
      <c r="K47" s="121"/>
      <c r="L47" s="162">
        <v>-103500</v>
      </c>
    </row>
    <row r="48" spans="1:17" s="114" customFormat="1" ht="21.75">
      <c r="A48" s="155" t="s">
        <v>141</v>
      </c>
      <c r="F48" s="162">
        <v>0</v>
      </c>
      <c r="H48" s="162">
        <v>-4500</v>
      </c>
      <c r="J48" s="162">
        <v>0</v>
      </c>
      <c r="K48" s="121"/>
      <c r="L48" s="162">
        <v>-4500</v>
      </c>
    </row>
    <row r="49" spans="1:12" s="114" customFormat="1" ht="21.75">
      <c r="A49" s="155" t="s">
        <v>210</v>
      </c>
      <c r="F49" s="162">
        <v>-100000</v>
      </c>
      <c r="H49" s="162">
        <v>0</v>
      </c>
      <c r="J49" s="162">
        <v>-100000</v>
      </c>
      <c r="K49" s="121"/>
      <c r="L49" s="162">
        <v>0</v>
      </c>
    </row>
    <row r="50" spans="1:12" ht="21.75">
      <c r="A50" s="156" t="s">
        <v>211</v>
      </c>
      <c r="F50" s="127">
        <f>SUM(F43:F49)</f>
        <v>-6889527</v>
      </c>
      <c r="G50" s="133"/>
      <c r="H50" s="127">
        <f>SUM(H43:H49)</f>
        <v>-66226174</v>
      </c>
      <c r="I50" s="134"/>
      <c r="J50" s="127">
        <f>SUM(J43:J49)</f>
        <v>5114197</v>
      </c>
      <c r="K50" s="134"/>
      <c r="L50" s="127">
        <f>SUM(L43:L49)</f>
        <v>-62333449</v>
      </c>
    </row>
    <row r="51" spans="1:12" ht="9" customHeight="1">
      <c r="A51" s="156"/>
      <c r="F51" s="128"/>
      <c r="G51" s="133"/>
      <c r="H51" s="128"/>
      <c r="I51" s="134"/>
      <c r="J51" s="135"/>
      <c r="K51" s="134"/>
      <c r="L51" s="135"/>
    </row>
    <row r="52" spans="1:12" ht="21.75">
      <c r="A52" s="113" t="s">
        <v>56</v>
      </c>
      <c r="H52" s="114"/>
      <c r="K52" s="115"/>
    </row>
    <row r="53" spans="1:12" ht="21.75">
      <c r="A53" s="153" t="s">
        <v>91</v>
      </c>
      <c r="F53" s="159">
        <v>-14847117</v>
      </c>
      <c r="H53" s="159">
        <v>-11588395</v>
      </c>
      <c r="J53" s="162">
        <v>-7302914</v>
      </c>
      <c r="K53" s="121"/>
      <c r="L53" s="162">
        <v>-6751968</v>
      </c>
    </row>
    <row r="54" spans="1:12" ht="21.75">
      <c r="A54" s="153" t="s">
        <v>132</v>
      </c>
      <c r="F54" s="159">
        <v>859017034</v>
      </c>
      <c r="H54" s="159">
        <v>664295254</v>
      </c>
      <c r="J54" s="162">
        <v>359028744</v>
      </c>
      <c r="K54" s="121"/>
      <c r="L54" s="162">
        <v>239695667</v>
      </c>
    </row>
    <row r="55" spans="1:12" ht="23.25">
      <c r="A55" s="153" t="s">
        <v>133</v>
      </c>
      <c r="B55" s="170"/>
      <c r="F55" s="162">
        <v>-800211727</v>
      </c>
      <c r="H55" s="162">
        <v>-582776372</v>
      </c>
      <c r="J55" s="162">
        <v>-322342588</v>
      </c>
      <c r="K55" s="115"/>
      <c r="L55" s="162">
        <v>-204030307</v>
      </c>
    </row>
    <row r="56" spans="1:12" ht="23.25">
      <c r="A56" s="153" t="s">
        <v>157</v>
      </c>
      <c r="B56" s="170"/>
      <c r="F56" s="162">
        <v>0</v>
      </c>
      <c r="H56" s="162">
        <v>30000000</v>
      </c>
      <c r="J56" s="162">
        <v>0</v>
      </c>
      <c r="K56" s="115"/>
      <c r="L56" s="162">
        <v>30000000</v>
      </c>
    </row>
    <row r="57" spans="1:12" ht="23.25">
      <c r="A57" s="153" t="s">
        <v>135</v>
      </c>
      <c r="B57" s="170"/>
      <c r="F57" s="162">
        <v>-20652000</v>
      </c>
      <c r="H57" s="162">
        <v>-14928000</v>
      </c>
      <c r="J57" s="162">
        <v>-20652000</v>
      </c>
      <c r="K57" s="115"/>
      <c r="L57" s="162">
        <v>-14928000</v>
      </c>
    </row>
    <row r="58" spans="1:12" ht="23.25">
      <c r="A58" s="153" t="s">
        <v>136</v>
      </c>
      <c r="B58" s="170"/>
      <c r="F58" s="162">
        <v>-7801935</v>
      </c>
      <c r="H58" s="162">
        <v>-6878034</v>
      </c>
      <c r="J58" s="162">
        <v>-2732309</v>
      </c>
      <c r="K58" s="115"/>
      <c r="L58" s="162">
        <v>-1518661</v>
      </c>
    </row>
    <row r="59" spans="1:12" ht="21.75">
      <c r="A59" s="156" t="s">
        <v>212</v>
      </c>
      <c r="F59" s="127">
        <f>SUM(F53:F58)</f>
        <v>15504255</v>
      </c>
      <c r="G59" s="116"/>
      <c r="H59" s="127">
        <f>SUM(H53:H58)</f>
        <v>78124453</v>
      </c>
      <c r="I59" s="116"/>
      <c r="J59" s="127">
        <f>SUM(J53:J58)</f>
        <v>5998933</v>
      </c>
      <c r="K59" s="136"/>
      <c r="L59" s="127">
        <f>SUM(L53:L58)</f>
        <v>42466731</v>
      </c>
    </row>
    <row r="60" spans="1:12" s="169" customFormat="1" ht="20.25" customHeight="1">
      <c r="A60" s="169" t="s">
        <v>159</v>
      </c>
      <c r="E60" s="177"/>
      <c r="F60" s="166"/>
      <c r="G60" s="178"/>
      <c r="H60" s="166"/>
      <c r="I60" s="166"/>
      <c r="J60" s="166"/>
      <c r="K60" s="166"/>
      <c r="L60" s="166"/>
    </row>
    <row r="61" spans="1:12" s="169" customFormat="1" ht="21.75">
      <c r="B61" s="169" t="s">
        <v>107</v>
      </c>
      <c r="E61" s="177"/>
      <c r="F61" s="164">
        <f>F40+F50+F59</f>
        <v>-25999453</v>
      </c>
      <c r="G61" s="164"/>
      <c r="H61" s="164">
        <f>H40+H50+H59</f>
        <v>24259994</v>
      </c>
      <c r="I61" s="164"/>
      <c r="J61" s="164">
        <f>J40+J50+J59</f>
        <v>-12046591</v>
      </c>
      <c r="K61" s="164"/>
      <c r="L61" s="164">
        <f>L59+L50+L40</f>
        <v>14136485</v>
      </c>
    </row>
    <row r="62" spans="1:12" ht="21.75">
      <c r="A62" s="153" t="s">
        <v>108</v>
      </c>
      <c r="B62" s="153"/>
      <c r="F62" s="111"/>
    </row>
    <row r="63" spans="1:12" ht="21.75">
      <c r="A63" s="153"/>
      <c r="B63" s="153" t="s">
        <v>109</v>
      </c>
      <c r="F63" s="159">
        <v>69896</v>
      </c>
      <c r="H63" s="159">
        <v>-2230</v>
      </c>
      <c r="J63" s="162">
        <v>68711</v>
      </c>
      <c r="K63" s="121"/>
      <c r="L63" s="162">
        <v>-2230</v>
      </c>
    </row>
    <row r="64" spans="1:12" ht="21.75">
      <c r="A64" s="153" t="s">
        <v>92</v>
      </c>
      <c r="B64" s="153"/>
      <c r="F64" s="171">
        <v>128375</v>
      </c>
      <c r="H64" s="171">
        <v>-477343</v>
      </c>
      <c r="J64" s="171">
        <v>0</v>
      </c>
      <c r="K64" s="121"/>
      <c r="L64" s="171">
        <v>0</v>
      </c>
    </row>
    <row r="65" spans="1:13" ht="21.75">
      <c r="A65" s="156" t="s">
        <v>159</v>
      </c>
      <c r="E65" s="150"/>
      <c r="F65" s="128">
        <f>SUM(F61:F64)</f>
        <v>-25801182</v>
      </c>
      <c r="G65" s="128"/>
      <c r="H65" s="128">
        <f>SUM(H61:H64)</f>
        <v>23780421</v>
      </c>
      <c r="I65" s="128"/>
      <c r="J65" s="128">
        <f>SUM(J61:J64)</f>
        <v>-11977880</v>
      </c>
      <c r="K65" s="128"/>
      <c r="L65" s="128">
        <f>SUM(L61:L64)</f>
        <v>14134255</v>
      </c>
    </row>
    <row r="66" spans="1:13" ht="21.75">
      <c r="A66" s="111" t="s">
        <v>57</v>
      </c>
      <c r="E66" s="150">
        <v>7</v>
      </c>
      <c r="F66" s="165">
        <v>51229805</v>
      </c>
      <c r="G66" s="137"/>
      <c r="H66" s="165">
        <v>27449384</v>
      </c>
      <c r="I66" s="120"/>
      <c r="J66" s="166">
        <v>25463001</v>
      </c>
      <c r="K66" s="120"/>
      <c r="L66" s="166">
        <v>11328746</v>
      </c>
    </row>
    <row r="67" spans="1:13" ht="22.5" thickBot="1">
      <c r="A67" s="187" t="s">
        <v>155</v>
      </c>
      <c r="E67" s="150">
        <v>7</v>
      </c>
      <c r="F67" s="138">
        <f>SUM(F65:F66)</f>
        <v>25428623</v>
      </c>
      <c r="G67" s="137"/>
      <c r="H67" s="138">
        <f>SUM(H65:H66)</f>
        <v>51229805</v>
      </c>
      <c r="I67" s="139"/>
      <c r="J67" s="138">
        <f>SUM(J65:J66)</f>
        <v>13485121</v>
      </c>
      <c r="K67" s="140"/>
      <c r="L67" s="138">
        <f>SUM(L65:L66)</f>
        <v>25463001</v>
      </c>
      <c r="M67" s="120"/>
    </row>
    <row r="68" spans="1:13" ht="7.5" customHeight="1" thickTop="1">
      <c r="A68" s="187"/>
      <c r="E68" s="199"/>
      <c r="F68" s="139"/>
      <c r="G68" s="137"/>
      <c r="H68" s="139"/>
      <c r="I68" s="139"/>
      <c r="J68" s="139"/>
      <c r="K68" s="140"/>
      <c r="L68" s="139"/>
      <c r="M68" s="120"/>
    </row>
    <row r="69" spans="1:13" ht="24" customHeight="1">
      <c r="A69" s="3" t="s">
        <v>93</v>
      </c>
      <c r="H69" s="114"/>
      <c r="M69" s="120"/>
    </row>
    <row r="70" spans="1:13" ht="24" customHeight="1">
      <c r="A70" s="169" t="s">
        <v>138</v>
      </c>
      <c r="B70" s="169"/>
      <c r="C70" s="169"/>
      <c r="D70" s="169"/>
      <c r="E70" s="150">
        <v>24</v>
      </c>
      <c r="F70" s="189">
        <v>5867267</v>
      </c>
      <c r="G70" s="117"/>
      <c r="H70" s="189">
        <v>19897961</v>
      </c>
      <c r="I70" s="158"/>
      <c r="J70" s="189">
        <v>5867267</v>
      </c>
      <c r="K70" s="158"/>
      <c r="L70" s="189">
        <v>1740268</v>
      </c>
    </row>
    <row r="72" spans="1:13" ht="24" customHeight="1">
      <c r="F72" s="160"/>
      <c r="J72" s="160"/>
    </row>
    <row r="73" spans="1:13" ht="24" customHeight="1">
      <c r="F73" s="166"/>
      <c r="G73" s="169"/>
      <c r="H73" s="169"/>
      <c r="I73" s="169"/>
      <c r="J73" s="166"/>
    </row>
  </sheetData>
  <sheetProtection password="F7ED" sheet="1" objects="1" scenarios="1"/>
  <mergeCells count="3">
    <mergeCell ref="F4:H4"/>
    <mergeCell ref="J4:L4"/>
    <mergeCell ref="F6:L6"/>
  </mergeCells>
  <phoneticPr fontId="0" type="noConversion"/>
  <pageMargins left="0.74803149606299213" right="0.15748031496062992" top="0.43307086614173229" bottom="0.15748031496062992" header="0.19685039370078741" footer="0.19685039370078741"/>
  <pageSetup paperSize="9" scale="92" firstPageNumber="15" orientation="portrait" useFirstPageNumber="1" r:id="rId1"/>
  <headerFooter alignWithMargins="0">
    <oddFooter>&amp;L หมายเหตุประกอบงบการเงินเป็นส่วนหนึ่งของงบการเงินนี้&amp;14
&amp;R&amp;P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  <vt:lpstr>CF!Print_Titles</vt:lpstr>
      <vt:lpstr>CH_Con!Print_Titles</vt:lpstr>
      <vt:lpstr>'CHANGE (SE)'!Print_Titles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2022-02-23T10:50:02Z</cp:lastPrinted>
  <dcterms:created xsi:type="dcterms:W3CDTF">2001-01-22T03:58:50Z</dcterms:created>
  <dcterms:modified xsi:type="dcterms:W3CDTF">2022-02-24T11:17:56Z</dcterms:modified>
</cp:coreProperties>
</file>