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2021\AJA\2021-Q4\งบ Q4-21 ส่งตลาด\"/>
    </mc:Choice>
  </mc:AlternateContent>
  <bookViews>
    <workbookView xWindow="-105" yWindow="-105" windowWidth="23250" windowHeight="12570" tabRatio="828"/>
  </bookViews>
  <sheets>
    <sheet name="BS 1-3" sheetId="10" r:id="rId1"/>
    <sheet name="PL 4-5" sheetId="3" r:id="rId2"/>
    <sheet name="SH6 Conso" sheetId="17" r:id="rId3"/>
    <sheet name="SH7 Sepa" sheetId="18" r:id="rId4"/>
    <sheet name="CF8-9" sheetId="15" r:id="rId5"/>
  </sheets>
  <definedNames>
    <definedName name="_xlnm._FilterDatabase" localSheetId="1" hidden="1">'PL 4-5'!$H$48:$J$50</definedName>
    <definedName name="_xlnm.Print_Area" localSheetId="0">'BS 1-3'!$A$1:$N$105</definedName>
    <definedName name="_xlnm.Print_Area" localSheetId="4">'CF8-9'!$A$1:$K$87</definedName>
    <definedName name="_xlnm.Print_Area" localSheetId="1">'PL 4-5'!$A$1:$L$81</definedName>
    <definedName name="_xlnm.Print_Area" localSheetId="2">'SH6 Conso'!$A$1:$AD$27</definedName>
    <definedName name="_xlnm.Print_Area" localSheetId="3">'SH7 Sepa'!$A$1:$V$20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15" l="1"/>
  <c r="E11" i="15"/>
  <c r="V14" i="18"/>
  <c r="V16" i="18"/>
  <c r="V17" i="18"/>
  <c r="V11" i="18"/>
  <c r="T12" i="18"/>
  <c r="T14" i="18"/>
  <c r="T15" i="18"/>
  <c r="T16" i="18"/>
  <c r="T17" i="18"/>
  <c r="T18" i="18"/>
  <c r="T11" i="18"/>
  <c r="P13" i="18"/>
  <c r="P19" i="18" s="1"/>
  <c r="X25" i="17"/>
  <c r="X23" i="17"/>
  <c r="X17" i="17"/>
  <c r="X18" i="17"/>
  <c r="X19" i="17"/>
  <c r="X20" i="17"/>
  <c r="X21" i="17"/>
  <c r="X16" i="17"/>
  <c r="Z21" i="17"/>
  <c r="AD21" i="17" s="1"/>
  <c r="P26" i="17"/>
  <c r="P15" i="17"/>
  <c r="F71" i="3" l="1"/>
  <c r="L71" i="3" l="1"/>
  <c r="J71" i="3"/>
  <c r="L60" i="3"/>
  <c r="J60" i="3"/>
  <c r="H60" i="3"/>
  <c r="F60" i="3"/>
  <c r="H59" i="10"/>
  <c r="R13" i="18"/>
  <c r="T13" i="18" s="1"/>
  <c r="N13" i="18"/>
  <c r="L13" i="18"/>
  <c r="H13" i="18"/>
  <c r="H19" i="18" s="1"/>
  <c r="L96" i="10" s="1"/>
  <c r="F13" i="18"/>
  <c r="F19" i="18" s="1"/>
  <c r="L94" i="10" s="1"/>
  <c r="D13" i="18"/>
  <c r="D19" i="18" s="1"/>
  <c r="L91" i="10" s="1"/>
  <c r="L19" i="18"/>
  <c r="N19" i="18"/>
  <c r="D15" i="17"/>
  <c r="D26" i="17" s="1"/>
  <c r="H91" i="10" s="1"/>
  <c r="Z20" i="17"/>
  <c r="AD20" i="17" s="1"/>
  <c r="Z25" i="17"/>
  <c r="AD25" i="17" s="1"/>
  <c r="Z23" i="17"/>
  <c r="AD23" i="17" s="1"/>
  <c r="Z19" i="17"/>
  <c r="AD19" i="17" s="1"/>
  <c r="Z17" i="17"/>
  <c r="AD17" i="17" s="1"/>
  <c r="Z16" i="17"/>
  <c r="AD16" i="17" s="1"/>
  <c r="H70" i="3"/>
  <c r="N68" i="10"/>
  <c r="L68" i="10"/>
  <c r="J68" i="10"/>
  <c r="H68" i="10"/>
  <c r="R19" i="18" l="1"/>
  <c r="T19" i="18" s="1"/>
  <c r="N37" i="10"/>
  <c r="L37" i="10"/>
  <c r="J37" i="10"/>
  <c r="H37" i="10"/>
  <c r="E71" i="15"/>
  <c r="L100" i="10"/>
  <c r="L99" i="10"/>
  <c r="L98" i="10"/>
  <c r="F15" i="17"/>
  <c r="F26" i="17" s="1"/>
  <c r="H94" i="10" s="1"/>
  <c r="H15" i="17"/>
  <c r="H26" i="17" s="1"/>
  <c r="H96" i="10" s="1"/>
  <c r="L15" i="17"/>
  <c r="L26" i="17" s="1"/>
  <c r="H98" i="10" s="1"/>
  <c r="N15" i="17"/>
  <c r="N26" i="17" s="1"/>
  <c r="H99" i="10" s="1"/>
  <c r="R15" i="17"/>
  <c r="R26" i="17" s="1"/>
  <c r="T15" i="17"/>
  <c r="T26" i="17" s="1"/>
  <c r="V15" i="17"/>
  <c r="V26" i="17" s="1"/>
  <c r="AB15" i="17"/>
  <c r="AB26" i="17" s="1"/>
  <c r="H102" i="10" s="1"/>
  <c r="X13" i="17"/>
  <c r="X14" i="17"/>
  <c r="X12" i="17"/>
  <c r="Z12" i="17" s="1"/>
  <c r="J101" i="10"/>
  <c r="J103" i="10" s="1"/>
  <c r="G11" i="15"/>
  <c r="H66" i="3"/>
  <c r="H69" i="3"/>
  <c r="H71" i="3" s="1"/>
  <c r="K68" i="15"/>
  <c r="I68" i="15"/>
  <c r="E68" i="15"/>
  <c r="G68" i="15"/>
  <c r="I71" i="15"/>
  <c r="K62" i="15"/>
  <c r="I62" i="15"/>
  <c r="G62" i="15"/>
  <c r="E62" i="15"/>
  <c r="J49" i="3"/>
  <c r="J18" i="18" s="1"/>
  <c r="V18" i="18" s="1"/>
  <c r="L49" i="3"/>
  <c r="H49" i="3"/>
  <c r="F49" i="3"/>
  <c r="L26" i="3"/>
  <c r="J26" i="3"/>
  <c r="F26" i="3"/>
  <c r="H26" i="3"/>
  <c r="L15" i="3"/>
  <c r="J15" i="3"/>
  <c r="F15" i="3"/>
  <c r="H15" i="3"/>
  <c r="N101" i="10"/>
  <c r="N103" i="10" s="1"/>
  <c r="N59" i="10"/>
  <c r="N69" i="10" s="1"/>
  <c r="L59" i="10"/>
  <c r="J59" i="10"/>
  <c r="N21" i="10"/>
  <c r="L21" i="10"/>
  <c r="H21" i="10"/>
  <c r="J21" i="10"/>
  <c r="Z13" i="17" l="1"/>
  <c r="AD13" i="17" s="1"/>
  <c r="X15" i="17"/>
  <c r="X26" i="17" s="1"/>
  <c r="H100" i="10" s="1"/>
  <c r="AD12" i="17"/>
  <c r="L30" i="3"/>
  <c r="L32" i="3" s="1"/>
  <c r="L37" i="3" s="1"/>
  <c r="H30" i="3"/>
  <c r="G10" i="15" s="1"/>
  <c r="G12" i="15" s="1"/>
  <c r="G34" i="15" s="1"/>
  <c r="J30" i="3"/>
  <c r="J32" i="3" s="1"/>
  <c r="J54" i="3" s="1"/>
  <c r="F30" i="3"/>
  <c r="F32" i="3" s="1"/>
  <c r="J69" i="10"/>
  <c r="J104" i="10" s="1"/>
  <c r="L69" i="10"/>
  <c r="H69" i="10"/>
  <c r="N104" i="10"/>
  <c r="L38" i="10"/>
  <c r="N38" i="10"/>
  <c r="J38" i="10"/>
  <c r="H38" i="10"/>
  <c r="L54" i="3" l="1"/>
  <c r="L77" i="3" s="1"/>
  <c r="G40" i="15"/>
  <c r="G70" i="15" s="1"/>
  <c r="G72" i="15" s="1"/>
  <c r="L50" i="3"/>
  <c r="L65" i="3" s="1"/>
  <c r="L67" i="3" s="1"/>
  <c r="L72" i="3" s="1"/>
  <c r="J12" i="18"/>
  <c r="V12" i="18" s="1"/>
  <c r="H32" i="3"/>
  <c r="H37" i="3" s="1"/>
  <c r="I10" i="15"/>
  <c r="I12" i="15" s="1"/>
  <c r="I34" i="15" s="1"/>
  <c r="J37" i="3"/>
  <c r="J50" i="3" s="1"/>
  <c r="J65" i="3" s="1"/>
  <c r="J67" i="3" s="1"/>
  <c r="J72" i="3" s="1"/>
  <c r="E10" i="15"/>
  <c r="E12" i="15" s="1"/>
  <c r="E34" i="15" s="1"/>
  <c r="J77" i="3"/>
  <c r="J56" i="3"/>
  <c r="K10" i="15"/>
  <c r="K12" i="15" s="1"/>
  <c r="K34" i="15" s="1"/>
  <c r="F54" i="3"/>
  <c r="F56" i="3" s="1"/>
  <c r="J18" i="17" s="1"/>
  <c r="F37" i="3"/>
  <c r="F50" i="3" s="1"/>
  <c r="F65" i="3" s="1"/>
  <c r="L56" i="3"/>
  <c r="I40" i="15" l="1"/>
  <c r="I70" i="15" s="1"/>
  <c r="I72" i="15" s="1"/>
  <c r="K40" i="15"/>
  <c r="K70" i="15" s="1"/>
  <c r="K72" i="15" s="1"/>
  <c r="E40" i="15"/>
  <c r="E70" i="15" s="1"/>
  <c r="E72" i="15" s="1"/>
  <c r="J13" i="18"/>
  <c r="V13" i="18" s="1"/>
  <c r="H50" i="3"/>
  <c r="H65" i="3" s="1"/>
  <c r="H67" i="3" s="1"/>
  <c r="F67" i="3"/>
  <c r="H54" i="3"/>
  <c r="H77" i="3" s="1"/>
  <c r="H56" i="3"/>
  <c r="H79" i="3" s="1"/>
  <c r="F77" i="3"/>
  <c r="L79" i="3"/>
  <c r="L61" i="3"/>
  <c r="L75" i="3"/>
  <c r="J61" i="3"/>
  <c r="J15" i="18" s="1"/>
  <c r="V15" i="18" s="1"/>
  <c r="J79" i="3"/>
  <c r="J75" i="3"/>
  <c r="H72" i="3" l="1"/>
  <c r="J14" i="17"/>
  <c r="J19" i="18"/>
  <c r="Z18" i="17"/>
  <c r="H75" i="3"/>
  <c r="H61" i="3"/>
  <c r="F61" i="3"/>
  <c r="F72" i="3" s="1"/>
  <c r="F75" i="3"/>
  <c r="F79" i="3"/>
  <c r="L97" i="10" l="1"/>
  <c r="L101" i="10" s="1"/>
  <c r="L103" i="10" s="1"/>
  <c r="L104" i="10" s="1"/>
  <c r="V19" i="18"/>
  <c r="J15" i="17"/>
  <c r="J26" i="17" s="1"/>
  <c r="H97" i="10" s="1"/>
  <c r="H101" i="10" s="1"/>
  <c r="H103" i="10" s="1"/>
  <c r="H104" i="10" s="1"/>
  <c r="Z14" i="17"/>
  <c r="AD18" i="17"/>
  <c r="AD14" i="17" l="1"/>
  <c r="AD15" i="17" s="1"/>
  <c r="AD26" i="17" s="1"/>
  <c r="Z15" i="17"/>
  <c r="Z26" i="17" s="1"/>
</calcChain>
</file>

<file path=xl/sharedStrings.xml><?xml version="1.0" encoding="utf-8"?>
<sst xmlns="http://schemas.openxmlformats.org/spreadsheetml/2006/main" count="397" uniqueCount="266">
  <si>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</si>
  <si>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</si>
  <si>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</si>
  <si>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</si>
  <si>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</si>
  <si>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</si>
  <si>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</si>
  <si>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</si>
  <si>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</si>
  <si>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</si>
  <si>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</si>
  <si>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</si>
  <si>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</si>
  <si>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</si>
  <si>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</si>
  <si>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</si>
  <si>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</si>
  <si>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</si>
  <si>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</si>
  <si>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</si>
  <si>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</si>
  <si>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</si>
  <si>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</si>
  <si>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</si>
  <si>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</si>
  <si>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</si>
  <si>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</si>
  <si>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</si>
  <si>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</si>
  <si>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</si>
  <si>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</si>
  <si>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</si>
  <si>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</si>
  <si>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</si>
  <si>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</si>
  <si>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</si>
  <si>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</si>
  <si>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</si>
  <si>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</si>
  <si>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</si>
  <si>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</si>
  <si>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</si>
  <si>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</si>
  <si>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</si>
  <si>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</si>
  <si>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</si>
  <si>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</si>
  <si>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</si>
  <si>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</si>
  <si>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</si>
  <si>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</si>
  <si>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</si>
  <si>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</si>
  <si>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</si>
  <si>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</si>
  <si>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</si>
  <si>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</si>
  <si>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</si>
  <si>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</si>
  <si>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</si>
  <si>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</si>
  <si>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</si>
  <si>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</si>
  <si>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</si>
  <si>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</si>
  <si>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</si>
  <si>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</si>
  <si>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</si>
  <si>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</si>
  <si>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Impairment losses on investment</t>
  </si>
  <si>
    <t>Deferred tax liabilities</t>
  </si>
  <si>
    <t>Items that will not be reclassified to profit or loss</t>
  </si>
  <si>
    <t>Total items that will not be reclassified to profit or loss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</si>
  <si>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</si>
  <si>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</si>
  <si>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</si>
  <si>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</si>
  <si>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</si>
  <si>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</si>
  <si>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</si>
  <si>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</si>
  <si>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</si>
  <si>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</si>
  <si>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Contract liabilities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</si>
  <si>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</si>
  <si>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</si>
  <si>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</si>
  <si>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</si>
  <si>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</si>
  <si>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</si>
  <si>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</si>
  <si>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</si>
  <si>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</si>
  <si>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</si>
  <si>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</si>
  <si>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Equity attributable to owners of the parent</t>
  </si>
  <si>
    <t>Statement of comprehensive income</t>
  </si>
  <si>
    <t>Discontinued operation</t>
  </si>
  <si>
    <t>- Net of tax</t>
  </si>
  <si>
    <t>Right-of-use assets</t>
  </si>
  <si>
    <t>Basic earnings (loss)  per share of the parent company shareholders</t>
  </si>
  <si>
    <t>Basic earnings (loss)  per share (Baht : Share)</t>
  </si>
  <si>
    <t xml:space="preserve">Basic earnings (loss)  per share from continuing </t>
  </si>
  <si>
    <t>operations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</si>
  <si>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</si>
  <si>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</si>
  <si>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</si>
  <si>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</si>
  <si>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 xml:space="preserve">4,240,294,744 Ordinary shares 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</si>
  <si>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</si>
  <si>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</si>
  <si>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</si>
  <si>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</si>
  <si>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</si>
  <si>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</si>
  <si>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</si>
  <si>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</si>
  <si>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Lease liabilities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</si>
  <si>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</si>
  <si>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</si>
  <si>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</si>
  <si>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</si>
  <si>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</si>
  <si>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</si>
  <si>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</si>
  <si>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</si>
  <si>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</si>
  <si>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</si>
  <si>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</si>
  <si>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</si>
  <si>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</si>
  <si>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Depreciation and amortization charge</t>
  </si>
  <si>
    <t>Impairment loss on assets (reversal)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</si>
  <si>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</si>
  <si>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</si>
  <si>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</si>
  <si>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</si>
  <si>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</si>
  <si>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</si>
  <si>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</si>
  <si>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</si>
  <si>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</si>
  <si>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investment since establishment of a subsidiary</t>
  </si>
  <si>
    <t>Cash paid for purchase of property, plant and equipment</t>
  </si>
  <si>
    <t>Profit from exchange rate</t>
  </si>
  <si>
    <t>Revenue from invesment</t>
  </si>
  <si>
    <t>Impairment losses on investment in associates and joint ventures</t>
  </si>
  <si>
    <t>(Unit : Baht)</t>
  </si>
  <si>
    <t>Gains
 on re-measurements of defined benefit plans</t>
  </si>
  <si>
    <t>Balance at December 31, 2020</t>
  </si>
  <si>
    <t>(Unit :Baht)</t>
  </si>
  <si>
    <t>Deferred revenue</t>
  </si>
  <si>
    <t>Total comprehensive income (expense) for the year</t>
  </si>
  <si>
    <t>Profit (loss) for the year</t>
  </si>
  <si>
    <t xml:space="preserve">  with par value of baht 0.10 each</t>
  </si>
  <si>
    <t xml:space="preserve">  with par value of baht 0.10 each)</t>
  </si>
  <si>
    <t>Current tax assets</t>
  </si>
  <si>
    <t>Impairment losses on investment in subsidiaries</t>
  </si>
  <si>
    <t>Premium</t>
  </si>
  <si>
    <t xml:space="preserve"> on ordinary </t>
  </si>
  <si>
    <t>shares</t>
  </si>
  <si>
    <t>Appropriated -</t>
  </si>
  <si>
    <t>Profit (loss) for the year from continuing operations</t>
  </si>
  <si>
    <t>Profit (loss) for the year from discontinued operations</t>
  </si>
  <si>
    <t>Profit (loss) for the year from discontinued operation</t>
  </si>
  <si>
    <t xml:space="preserve">Profit (loss) for the year from continuing operations before corporate income tax </t>
  </si>
  <si>
    <t>Other intangible assets other than goodwill</t>
  </si>
  <si>
    <t>Bad debts and allowance for doubtful accounts (reversal)</t>
  </si>
  <si>
    <t>For the year ended December 31,2021</t>
  </si>
  <si>
    <t>As at December 31,2021</t>
  </si>
  <si>
    <t>Convertible bonds</t>
  </si>
  <si>
    <t>Diluted earnings (loss) per share (Baht : Shares)</t>
  </si>
  <si>
    <t>Balance at January 1, 2020</t>
  </si>
  <si>
    <t>Ordinary shares increase (decrease) - subsidiary</t>
  </si>
  <si>
    <t>Convertible options</t>
  </si>
  <si>
    <t xml:space="preserve">Changes in ownership interests of controlling interests </t>
  </si>
  <si>
    <t>Other</t>
  </si>
  <si>
    <t xml:space="preserve">    without a change in control</t>
  </si>
  <si>
    <t>Balance at December 31, 2021</t>
  </si>
  <si>
    <t>Cash advance</t>
  </si>
  <si>
    <t>Convertible</t>
  </si>
  <si>
    <t>received for</t>
  </si>
  <si>
    <t>options</t>
  </si>
  <si>
    <t xml:space="preserve"> </t>
  </si>
  <si>
    <t>in subsidiary</t>
  </si>
  <si>
    <t>Cash received from the sale of subsidiaries net of cash paid</t>
  </si>
  <si>
    <t>Cash paid for capital increase in subsidiaries</t>
  </si>
  <si>
    <t>Cash received from selling off in associated</t>
  </si>
  <si>
    <t>Cash received from the sale of property, plant and equipment</t>
  </si>
  <si>
    <t>Cash paid to purchase intangible assets</t>
  </si>
  <si>
    <t>Cash paid other investing activities - financial assets</t>
  </si>
  <si>
    <t>Cash received from the issuance of equity shares</t>
  </si>
  <si>
    <t>Cash received from convertible debentures</t>
  </si>
  <si>
    <t>Cash paid by the lessee to reduce the amount of debt arising from the finance lease</t>
  </si>
  <si>
    <t>Cash advance received for shares</t>
  </si>
  <si>
    <t>Trade and other non-current receivables</t>
  </si>
  <si>
    <t>Cryptocurrency assets</t>
  </si>
  <si>
    <t>Other non-current liabilities</t>
  </si>
  <si>
    <t xml:space="preserve">6,238,154,776 Ordinary shares </t>
  </si>
  <si>
    <t xml:space="preserve">4,750,168,337 Ordinary shares </t>
  </si>
  <si>
    <t>Comprehensive income (expense) for the year</t>
  </si>
  <si>
    <t xml:space="preserve">    in control</t>
  </si>
  <si>
    <t>Loss of non-controlling interests due to a change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</si>
  <si>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</si>
  <si>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</si>
  <si>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</si>
  <si>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</si>
  <si>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</si>
  <si>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</si>
  <si>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</si>
  <si>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</si>
  <si>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</si>
  <si>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</si>
  <si>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</si>
  <si>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</si>
  <si>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</si>
  <si>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</si>
  <si>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</si>
  <si>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2.</t>
  </si>
  <si>
    <t xml:space="preserve">During the period 2021, the Company has reversed the impairment of music copyright amount of Baht 0.15 million and eliminated the music copyright accounts </t>
  </si>
  <si>
    <t xml:space="preserve">that have been purchased during the period 2019 Without the expense of the company. Because it is deducted from the outstanding debt that must be paid in </t>
  </si>
  <si>
    <t>3.</t>
  </si>
  <si>
    <t xml:space="preserve">During the period 2020, the Group has a contract to lease building space has reclassified liabilities under lease on January 1, 2020, which is part of the process of </t>
  </si>
  <si>
    <t>applying the lease standard for the first time, Which has financial lease in the consolidated financial statements in the amount of Baht 2.83 million</t>
  </si>
  <si>
    <t>4.</t>
  </si>
  <si>
    <t xml:space="preserve">During the period 2020,the Group records higher right than usage under financial lease liabilities because the Group made advance deposit payment amount of </t>
  </si>
  <si>
    <t>Baht 0.28 million.</t>
  </si>
  <si>
    <t>5.</t>
  </si>
  <si>
    <t>as a result of the termination of the contract.</t>
  </si>
  <si>
    <t>Short-term loans to related parties</t>
  </si>
  <si>
    <t>Short-term borrowings from related party</t>
  </si>
  <si>
    <t>Current provisions for employee benefit</t>
  </si>
  <si>
    <t>Profit (loss) for the year attributable to non-controlling interests</t>
  </si>
  <si>
    <t>Profit (loss) for the year attributable to equity holders of the Company</t>
  </si>
  <si>
    <t>estimate of</t>
  </si>
  <si>
    <t>actuary</t>
  </si>
  <si>
    <t>Difference</t>
  </si>
  <si>
    <t>from change</t>
  </si>
  <si>
    <t xml:space="preserve">Difference from </t>
  </si>
  <si>
    <t>of actuary</t>
  </si>
  <si>
    <t>change estimate</t>
  </si>
  <si>
    <t>Total other</t>
  </si>
  <si>
    <t>Other adjustments to non-cash items</t>
  </si>
  <si>
    <t>Adjustment on loss (gain) from disposal of non-current assets</t>
  </si>
  <si>
    <t>Loss (profit) on disposal of investments</t>
  </si>
  <si>
    <t>13,14,15,16</t>
  </si>
  <si>
    <t>9,11,12,13,16</t>
  </si>
  <si>
    <t>Cash received from borrowings from related parties</t>
  </si>
  <si>
    <t>Cash paid for loans to related parties</t>
  </si>
  <si>
    <t>Cash received from loans to related parties</t>
  </si>
  <si>
    <t>Cash paid for borrowings from related parties</t>
  </si>
  <si>
    <t>Cash and cash equivalents, at beginning of year (Note 6)</t>
  </si>
  <si>
    <t>Cash and cash equivalents, at ending of year (Note 6)</t>
  </si>
  <si>
    <t>the amount of Baht 0.15 million. (Note 16)</t>
  </si>
  <si>
    <t>9,24</t>
  </si>
  <si>
    <t xml:space="preserve">Other cash received (paid) from operating activities </t>
  </si>
  <si>
    <t xml:space="preserve">  - provisions employee benefits</t>
  </si>
  <si>
    <t>12,23</t>
  </si>
  <si>
    <t xml:space="preserve">(As at 2020 : 4,240,294,744 Ordinary shares </t>
  </si>
  <si>
    <t xml:space="preserve">During the period 2020, the Company has offset between the rights recorded in the intangible assets (Note 16) and the copyright purchase payable (Note 18) </t>
  </si>
  <si>
    <t>Statement of financial position (Cont.)</t>
  </si>
  <si>
    <t>Statement of comprehensive income (Cont.)</t>
  </si>
  <si>
    <t>Weighted average number of ordinary shares (diluted) (Shares)</t>
  </si>
  <si>
    <t>Weighted average number of ordinary shares (Basic) (Shares)</t>
  </si>
  <si>
    <t>Transfer to retained earnings (deficit)</t>
  </si>
  <si>
    <t>Statement of cash flows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</si>
</sst>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</numFmts>
  <fonts count="25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7" fillId="0" borderId="0">
      <alignment vertical="center"/>
    </xf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45">
    <xf numFmtId="0" fontId="0" fillId="0" borderId="0" xfId="0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Alignment="1"/>
    <xf numFmtId="37" fontId="8" fillId="0" borderId="0" xfId="0" applyNumberFormat="1" applyFont="1" applyFill="1" applyAlignment="1"/>
    <xf numFmtId="37" fontId="2" fillId="0" borderId="0" xfId="0" applyNumberFormat="1" applyFont="1" applyFill="1" applyBorder="1" applyAlignment="1"/>
    <xf numFmtId="187" fontId="2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/>
    <xf numFmtId="39" fontId="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196" fontId="11" fillId="0" borderId="0" xfId="0" applyNumberFormat="1" applyFont="1" applyAlignment="1">
      <alignment horizontal="center"/>
    </xf>
    <xf numFmtId="19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91" fontId="2" fillId="0" borderId="3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/>
    <xf numFmtId="188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Border="1" applyAlignment="1">
      <alignment horizontal="right"/>
    </xf>
    <xf numFmtId="191" fontId="8" fillId="0" borderId="4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92" fontId="8" fillId="0" borderId="0" xfId="0" applyNumberFormat="1" applyFont="1" applyFill="1" applyAlignment="1">
      <alignment horizontal="left" vertical="center"/>
    </xf>
    <xf numFmtId="187" fontId="2" fillId="0" borderId="0" xfId="1" applyNumberFormat="1" applyFont="1" applyFill="1" applyBorder="1" applyAlignment="1"/>
    <xf numFmtId="187" fontId="2" fillId="0" borderId="0" xfId="0" applyNumberFormat="1" applyFont="1" applyAlignment="1">
      <alignment horizontal="center"/>
    </xf>
    <xf numFmtId="4" fontId="8" fillId="0" borderId="0" xfId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39" fontId="2" fillId="0" borderId="0" xfId="1" applyNumberFormat="1" applyFont="1" applyAlignment="1"/>
    <xf numFmtId="39" fontId="8" fillId="0" borderId="0" xfId="1" applyNumberFormat="1" applyFont="1" applyAlignment="1"/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Alignment="1">
      <alignment horizontal="left"/>
    </xf>
    <xf numFmtId="39" fontId="8" fillId="0" borderId="0" xfId="1" applyNumberFormat="1" applyFont="1" applyBorder="1" applyAlignment="1">
      <alignment horizontal="left"/>
    </xf>
    <xf numFmtId="0" fontId="10" fillId="0" borderId="0" xfId="1" applyNumberFormat="1" applyFont="1" applyAlignment="1">
      <alignment horizontal="center"/>
    </xf>
    <xf numFmtId="37" fontId="8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center"/>
    </xf>
    <xf numFmtId="191" fontId="8" fillId="0" borderId="0" xfId="1" applyNumberFormat="1" applyFont="1" applyFill="1" applyBorder="1"/>
    <xf numFmtId="39" fontId="2" fillId="0" borderId="0" xfId="1" applyNumberFormat="1" applyFont="1"/>
    <xf numFmtId="39" fontId="2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0" xfId="1" applyNumberFormat="1" applyFont="1" applyBorder="1" applyAlignment="1"/>
    <xf numFmtId="0" fontId="2" fillId="0" borderId="0" xfId="0" applyFont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" fillId="0" borderId="0" xfId="1" applyNumberFormat="1" applyFont="1" applyFill="1" applyBorder="1"/>
    <xf numFmtId="39" fontId="10" fillId="0" borderId="0" xfId="1" applyNumberFormat="1" applyFont="1" applyBorder="1" applyAlignment="1">
      <alignment horizontal="center"/>
    </xf>
    <xf numFmtId="0" fontId="8" fillId="0" borderId="0" xfId="0" applyFont="1" applyAlignment="1"/>
    <xf numFmtId="39" fontId="8" fillId="0" borderId="0" xfId="1" applyNumberFormat="1" applyFont="1" applyFill="1" applyAlignment="1">
      <alignment horizontal="center"/>
    </xf>
    <xf numFmtId="39" fontId="8" fillId="0" borderId="0" xfId="1" applyNumberFormat="1" applyFont="1"/>
    <xf numFmtId="191" fontId="2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1" fontId="8" fillId="0" borderId="0" xfId="1" applyNumberFormat="1" applyFont="1" applyFill="1" applyBorder="1" applyAlignment="1"/>
    <xf numFmtId="191" fontId="8" fillId="0" borderId="0" xfId="1" quotePrefix="1" applyNumberFormat="1" applyFont="1" applyFill="1" applyBorder="1" applyAlignment="1"/>
    <xf numFmtId="0" fontId="8" fillId="0" borderId="0" xfId="0" applyFont="1" applyFill="1"/>
    <xf numFmtId="191" fontId="10" fillId="0" borderId="0" xfId="1" applyNumberFormat="1" applyFont="1" applyFill="1" applyAlignment="1">
      <alignment horizontal="center"/>
    </xf>
    <xf numFmtId="191" fontId="8" fillId="0" borderId="2" xfId="1" quotePrefix="1" applyNumberFormat="1" applyFont="1" applyFill="1" applyBorder="1" applyAlignment="1"/>
    <xf numFmtId="0" fontId="2" fillId="0" borderId="3" xfId="0" applyFont="1" applyBorder="1" applyAlignment="1">
      <alignment horizontal="center"/>
    </xf>
    <xf numFmtId="38" fontId="2" fillId="0" borderId="0" xfId="0" applyNumberFormat="1" applyFont="1" applyAlignment="1">
      <alignment horizontal="justify"/>
    </xf>
    <xf numFmtId="0" fontId="2" fillId="0" borderId="0" xfId="0" quotePrefix="1" applyFont="1" applyFill="1" applyAlignment="1"/>
    <xf numFmtId="188" fontId="2" fillId="0" borderId="0" xfId="0" applyNumberFormat="1" applyFont="1" applyFill="1" applyBorder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38" fontId="12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37" fontId="13" fillId="0" borderId="0" xfId="0" applyNumberFormat="1" applyFont="1" applyFill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justify" wrapText="1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90" fontId="12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193" fontId="13" fillId="0" borderId="0" xfId="0" quotePrefix="1" applyNumberFormat="1" applyFont="1" applyFill="1" applyAlignment="1">
      <alignment horizontal="center"/>
    </xf>
    <xf numFmtId="193" fontId="13" fillId="0" borderId="0" xfId="0" applyNumberFormat="1" applyFont="1" applyFill="1" applyAlignment="1"/>
    <xf numFmtId="0" fontId="13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90" fontId="13" fillId="0" borderId="0" xfId="0" applyNumberFormat="1" applyFont="1" applyFill="1" applyAlignment="1"/>
    <xf numFmtId="3" fontId="13" fillId="0" borderId="0" xfId="1" applyNumberFormat="1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37" fontId="12" fillId="0" borderId="1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37" fontId="13" fillId="0" borderId="0" xfId="1" applyNumberFormat="1" applyFont="1" applyFill="1" applyAlignment="1"/>
    <xf numFmtId="194" fontId="13" fillId="0" borderId="0" xfId="1" applyNumberFormat="1" applyFont="1" applyFill="1" applyAlignment="1"/>
    <xf numFmtId="0" fontId="13" fillId="0" borderId="0" xfId="10" applyFont="1" applyAlignment="1"/>
    <xf numFmtId="37" fontId="12" fillId="0" borderId="1" xfId="0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2" xfId="0" applyNumberFormat="1" applyFont="1" applyFill="1" applyBorder="1" applyAlignment="1"/>
    <xf numFmtId="190" fontId="12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9" fontId="16" fillId="0" borderId="0" xfId="0" applyNumberFormat="1" applyFont="1" applyFill="1" applyAlignment="1">
      <alignment horizontal="center"/>
    </xf>
    <xf numFmtId="189" fontId="13" fillId="0" borderId="0" xfId="0" applyNumberFormat="1" applyFont="1" applyFill="1" applyAlignment="1"/>
    <xf numFmtId="37" fontId="13" fillId="0" borderId="0" xfId="4" applyNumberFormat="1" applyFont="1" applyFill="1" applyAlignment="1"/>
    <xf numFmtId="4" fontId="13" fillId="0" borderId="0" xfId="1" applyFont="1" applyFill="1" applyAlignment="1"/>
    <xf numFmtId="37" fontId="13" fillId="0" borderId="0" xfId="9" applyNumberFormat="1" applyFont="1" applyFill="1" applyAlignment="1"/>
    <xf numFmtId="190" fontId="16" fillId="0" borderId="0" xfId="0" applyNumberFormat="1" applyFont="1" applyFill="1" applyAlignment="1">
      <alignment horizontal="center"/>
    </xf>
    <xf numFmtId="37" fontId="13" fillId="0" borderId="0" xfId="10" applyNumberFormat="1" applyFont="1" applyFill="1" applyAlignment="1"/>
    <xf numFmtId="37" fontId="13" fillId="0" borderId="0" xfId="0" applyNumberFormat="1" applyFont="1" applyAlignment="1">
      <alignment horizontal="right"/>
    </xf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3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center"/>
    </xf>
    <xf numFmtId="187" fontId="13" fillId="0" borderId="0" xfId="0" applyNumberFormat="1" applyFont="1" applyFill="1"/>
    <xf numFmtId="187" fontId="13" fillId="0" borderId="0" xfId="0" applyNumberFormat="1" applyFont="1"/>
    <xf numFmtId="39" fontId="13" fillId="0" borderId="0" xfId="1" applyNumberFormat="1" applyFont="1" applyAlignment="1">
      <alignment horizontal="left"/>
    </xf>
    <xf numFmtId="37" fontId="13" fillId="0" borderId="0" xfId="0" applyNumberFormat="1" applyFont="1" applyFill="1"/>
    <xf numFmtId="37" fontId="13" fillId="0" borderId="0" xfId="9" applyNumberFormat="1" applyFont="1" applyFill="1"/>
    <xf numFmtId="37" fontId="13" fillId="0" borderId="0" xfId="9" applyNumberFormat="1" applyFont="1" applyAlignment="1">
      <alignment horizontal="center"/>
    </xf>
    <xf numFmtId="189" fontId="12" fillId="0" borderId="0" xfId="0" applyNumberFormat="1" applyFont="1" applyFill="1" applyAlignment="1"/>
    <xf numFmtId="194" fontId="13" fillId="0" borderId="0" xfId="1" applyNumberFormat="1" applyFont="1" applyFill="1" applyBorder="1" applyAlignment="1"/>
    <xf numFmtId="0" fontId="13" fillId="0" borderId="0" xfId="5" applyFont="1" applyFill="1"/>
    <xf numFmtId="0" fontId="12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0" fontId="11" fillId="0" borderId="0" xfId="11" applyFont="1" applyFill="1"/>
    <xf numFmtId="187" fontId="12" fillId="0" borderId="1" xfId="0" applyNumberFormat="1" applyFont="1" applyFill="1" applyBorder="1"/>
    <xf numFmtId="187" fontId="12" fillId="0" borderId="0" xfId="0" applyNumberFormat="1" applyFont="1" applyFill="1"/>
    <xf numFmtId="191" fontId="13" fillId="0" borderId="0" xfId="0" applyNumberFormat="1" applyFont="1" applyFill="1" applyAlignment="1">
      <alignment wrapText="1"/>
    </xf>
    <xf numFmtId="37" fontId="13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2" fillId="0" borderId="1" xfId="0" applyNumberFormat="1" applyFont="1" applyFill="1" applyBorder="1" applyAlignment="1">
      <alignment wrapText="1"/>
    </xf>
    <xf numFmtId="187" fontId="19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wrapText="1"/>
    </xf>
    <xf numFmtId="194" fontId="12" fillId="0" borderId="0" xfId="1" applyNumberFormat="1" applyFont="1" applyFill="1" applyBorder="1" applyAlignment="1">
      <alignment wrapText="1"/>
    </xf>
    <xf numFmtId="187" fontId="13" fillId="0" borderId="0" xfId="0" applyNumberFormat="1" applyFont="1" applyFill="1" applyAlignment="1">
      <alignment wrapText="1"/>
    </xf>
    <xf numFmtId="187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97" fontId="12" fillId="0" borderId="0" xfId="0" applyNumberFormat="1" applyFont="1" applyFill="1" applyAlignment="1">
      <alignment horizontal="center"/>
    </xf>
    <xf numFmtId="187" fontId="12" fillId="0" borderId="4" xfId="0" applyNumberFormat="1" applyFont="1" applyFill="1" applyBorder="1"/>
    <xf numFmtId="187" fontId="12" fillId="0" borderId="0" xfId="0" applyNumberFormat="1" applyFont="1" applyFill="1" applyAlignment="1">
      <alignment horizontal="right"/>
    </xf>
    <xf numFmtId="38" fontId="20" fillId="0" borderId="0" xfId="0" applyNumberFormat="1" applyFont="1" applyFill="1"/>
    <xf numFmtId="37" fontId="21" fillId="0" borderId="0" xfId="0" applyNumberFormat="1" applyFont="1" applyFill="1"/>
    <xf numFmtId="37" fontId="22" fillId="0" borderId="0" xfId="0" applyNumberFormat="1" applyFont="1" applyFill="1"/>
    <xf numFmtId="37" fontId="13" fillId="0" borderId="0" xfId="10" applyNumberFormat="1" applyFont="1" applyFill="1" applyBorder="1" applyAlignment="1"/>
    <xf numFmtId="37" fontId="13" fillId="0" borderId="0" xfId="10" applyNumberFormat="1" applyFont="1" applyBorder="1" applyAlignment="1"/>
    <xf numFmtId="0" fontId="1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0" fontId="11" fillId="0" borderId="0" xfId="0" quotePrefix="1" applyFont="1" applyBorder="1" applyAlignment="1">
      <alignment horizontal="center"/>
    </xf>
    <xf numFmtId="187" fontId="2" fillId="0" borderId="0" xfId="12" applyNumberFormat="1" applyFont="1" applyFill="1" applyAlignment="1"/>
    <xf numFmtId="187" fontId="2" fillId="0" borderId="0" xfId="12" applyNumberFormat="1" applyFont="1" applyFill="1" applyBorder="1" applyAlignment="1"/>
    <xf numFmtId="187" fontId="2" fillId="0" borderId="0" xfId="0" applyNumberFormat="1" applyFont="1" applyAlignment="1"/>
    <xf numFmtId="187" fontId="2" fillId="0" borderId="0" xfId="0" applyNumberFormat="1" applyFont="1" applyAlignment="1">
      <alignment horizontal="right"/>
    </xf>
    <xf numFmtId="43" fontId="2" fillId="0" borderId="0" xfId="12" applyFont="1" applyFill="1" applyAlignment="1"/>
    <xf numFmtId="43" fontId="2" fillId="0" borderId="0" xfId="12" applyFont="1" applyFill="1" applyBorder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Border="1" applyAlignment="1"/>
    <xf numFmtId="37" fontId="9" fillId="0" borderId="0" xfId="13" applyNumberFormat="1" applyFont="1" applyAlignment="1">
      <alignment horizontal="right"/>
    </xf>
    <xf numFmtId="37" fontId="8" fillId="0" borderId="0" xfId="12" applyNumberFormat="1" applyFont="1" applyBorder="1" applyAlignment="1">
      <alignment horizontal="right" wrapText="1"/>
    </xf>
    <xf numFmtId="4" fontId="2" fillId="0" borderId="0" xfId="1" applyFont="1" applyFill="1" applyBorder="1" applyAlignment="1"/>
    <xf numFmtId="37" fontId="2" fillId="0" borderId="0" xfId="12" applyNumberFormat="1" applyFont="1" applyFill="1" applyBorder="1" applyAlignment="1"/>
    <xf numFmtId="194" fontId="2" fillId="0" borderId="0" xfId="12" applyNumberFormat="1" applyFont="1" applyBorder="1" applyAlignment="1"/>
    <xf numFmtId="187" fontId="8" fillId="0" borderId="0" xfId="12" applyNumberFormat="1" applyFont="1" applyBorder="1" applyAlignment="1"/>
    <xf numFmtId="187" fontId="2" fillId="0" borderId="3" xfId="12" applyNumberFormat="1" applyFont="1" applyFill="1" applyBorder="1" applyAlignment="1"/>
    <xf numFmtId="0" fontId="13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3" applyFont="1" applyFill="1" applyAlignment="1">
      <alignment horizontal="left" vertical="center"/>
    </xf>
    <xf numFmtId="0" fontId="13" fillId="0" borderId="0" xfId="0" applyFont="1" applyFill="1" applyAlignment="1">
      <alignment horizontal="center"/>
    </xf>
    <xf numFmtId="194" fontId="8" fillId="0" borderId="3" xfId="12" applyNumberFormat="1" applyFont="1" applyFill="1" applyBorder="1" applyAlignment="1">
      <alignment horizontal="right"/>
    </xf>
    <xf numFmtId="38" fontId="8" fillId="0" borderId="0" xfId="0" applyNumberFormat="1" applyFont="1" applyFill="1" applyAlignment="1">
      <alignment horizontal="left"/>
    </xf>
    <xf numFmtId="0" fontId="2" fillId="0" borderId="0" xfId="0" applyFont="1" applyAlignment="1"/>
    <xf numFmtId="0" fontId="13" fillId="0" borderId="3" xfId="0" applyFont="1" applyFill="1" applyBorder="1" applyAlignment="1">
      <alignment horizontal="center"/>
    </xf>
    <xf numFmtId="37" fontId="2" fillId="0" borderId="0" xfId="0" applyNumberFormat="1" applyFont="1"/>
    <xf numFmtId="37" fontId="2" fillId="0" borderId="0" xfId="9" applyNumberFormat="1" applyFont="1"/>
    <xf numFmtId="37" fontId="2" fillId="0" borderId="0" xfId="0" applyNumberFormat="1" applyFont="1" applyAlignment="1">
      <alignment horizontal="right"/>
    </xf>
    <xf numFmtId="43" fontId="2" fillId="0" borderId="0" xfId="12" applyFont="1" applyFill="1" applyAlignment="1">
      <alignment horizontal="right"/>
    </xf>
    <xf numFmtId="0" fontId="13" fillId="0" borderId="0" xfId="0" applyFont="1" applyFill="1" applyBorder="1" applyAlignment="1"/>
    <xf numFmtId="37" fontId="2" fillId="0" borderId="0" xfId="14" applyNumberFormat="1" applyFont="1" applyFill="1" applyAlignment="1"/>
    <xf numFmtId="37" fontId="2" fillId="0" borderId="2" xfId="10" applyNumberFormat="1" applyFont="1" applyBorder="1" applyAlignment="1"/>
    <xf numFmtId="187" fontId="2" fillId="0" borderId="0" xfId="0" applyNumberFormat="1" applyFont="1"/>
    <xf numFmtId="37" fontId="2" fillId="0" borderId="0" xfId="3" applyNumberFormat="1" applyFont="1" applyFill="1" applyAlignment="1"/>
    <xf numFmtId="37" fontId="2" fillId="0" borderId="3" xfId="9" applyNumberFormat="1" applyFont="1" applyBorder="1"/>
    <xf numFmtId="37" fontId="2" fillId="0" borderId="0" xfId="3" applyNumberFormat="1" applyFont="1" applyFill="1" applyAlignment="1">
      <alignment horizontal="right"/>
    </xf>
    <xf numFmtId="194" fontId="2" fillId="0" borderId="0" xfId="12" applyNumberFormat="1" applyFont="1" applyFill="1" applyAlignment="1">
      <alignment horizontal="right"/>
    </xf>
    <xf numFmtId="187" fontId="8" fillId="0" borderId="0" xfId="0" applyNumberFormat="1" applyFont="1"/>
    <xf numFmtId="0" fontId="2" fillId="0" borderId="0" xfId="13" applyFont="1" applyFill="1" applyBorder="1" applyAlignment="1">
      <alignment horizontal="left" vertical="center"/>
    </xf>
    <xf numFmtId="0" fontId="10" fillId="0" borderId="0" xfId="1" applyNumberFormat="1" applyFont="1" applyBorder="1" applyAlignment="1">
      <alignment horizontal="center"/>
    </xf>
    <xf numFmtId="39" fontId="2" fillId="0" borderId="0" xfId="1" applyNumberFormat="1" applyFont="1" applyBorder="1"/>
    <xf numFmtId="37" fontId="9" fillId="0" borderId="0" xfId="13" applyNumberFormat="1" applyFont="1" applyAlignment="1">
      <alignment horizontal="right" vertical="center"/>
    </xf>
    <xf numFmtId="37" fontId="8" fillId="0" borderId="0" xfId="12" applyNumberFormat="1" applyFont="1" applyBorder="1" applyAlignment="1">
      <alignment horizontal="right" vertical="center" wrapText="1"/>
    </xf>
    <xf numFmtId="194" fontId="2" fillId="0" borderId="0" xfId="12" applyNumberFormat="1" applyFont="1" applyBorder="1" applyAlignment="1">
      <alignment vertical="center"/>
    </xf>
    <xf numFmtId="37" fontId="2" fillId="0" borderId="0" xfId="6" applyNumberFormat="1" applyFont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194" fontId="2" fillId="0" borderId="3" xfId="12" applyNumberFormat="1" applyFont="1" applyFill="1" applyBorder="1" applyAlignment="1">
      <alignment vertical="center"/>
    </xf>
    <xf numFmtId="37" fontId="8" fillId="0" borderId="0" xfId="6" applyNumberFormat="1" applyFont="1" applyAlignment="1">
      <alignment vertical="center"/>
    </xf>
    <xf numFmtId="191" fontId="8" fillId="0" borderId="0" xfId="12" applyNumberFormat="1" applyFont="1" applyFill="1" applyBorder="1" applyAlignment="1"/>
    <xf numFmtId="194" fontId="2" fillId="0" borderId="0" xfId="12" applyNumberFormat="1" applyFont="1" applyFill="1" applyAlignment="1">
      <alignment vertical="center"/>
    </xf>
    <xf numFmtId="194" fontId="2" fillId="0" borderId="0" xfId="12" applyNumberFormat="1" applyFont="1" applyAlignment="1">
      <alignment vertical="center"/>
    </xf>
    <xf numFmtId="191" fontId="2" fillId="0" borderId="0" xfId="12" applyNumberFormat="1" applyFont="1" applyFill="1" applyBorder="1" applyAlignment="1"/>
    <xf numFmtId="191" fontId="2" fillId="0" borderId="0" xfId="12" applyNumberFormat="1" applyFont="1" applyFill="1" applyAlignment="1">
      <alignment horizontal="right"/>
    </xf>
    <xf numFmtId="194" fontId="2" fillId="0" borderId="0" xfId="12" applyNumberFormat="1" applyFont="1" applyFill="1"/>
    <xf numFmtId="191" fontId="2" fillId="0" borderId="0" xfId="0" applyNumberFormat="1" applyFont="1"/>
    <xf numFmtId="191" fontId="2" fillId="0" borderId="0" xfId="12" applyNumberFormat="1" applyFont="1" applyFill="1" applyAlignment="1">
      <alignment horizontal="center"/>
    </xf>
    <xf numFmtId="191" fontId="2" fillId="0" borderId="0" xfId="12" applyNumberFormat="1" applyFont="1" applyFill="1" applyBorder="1"/>
    <xf numFmtId="191" fontId="2" fillId="0" borderId="3" xfId="12" applyNumberFormat="1" applyFont="1" applyFill="1" applyBorder="1"/>
    <xf numFmtId="43" fontId="2" fillId="0" borderId="0" xfId="12" applyFont="1" applyFill="1"/>
    <xf numFmtId="187" fontId="2" fillId="0" borderId="0" xfId="0" applyNumberFormat="1" applyFont="1" applyFill="1"/>
    <xf numFmtId="37" fontId="2" fillId="0" borderId="3" xfId="0" applyNumberFormat="1" applyFont="1" applyFill="1" applyBorder="1" applyAlignment="1">
      <alignment horizontal="right"/>
    </xf>
    <xf numFmtId="37" fontId="2" fillId="0" borderId="3" xfId="9" applyNumberFormat="1" applyFont="1" applyFill="1" applyBorder="1"/>
    <xf numFmtId="187" fontId="8" fillId="0" borderId="0" xfId="0" applyNumberFormat="1" applyFont="1" applyFill="1"/>
    <xf numFmtId="37" fontId="12" fillId="0" borderId="0" xfId="0" applyNumberFormat="1" applyFont="1" applyFill="1"/>
    <xf numFmtId="37" fontId="2" fillId="0" borderId="0" xfId="9" applyNumberFormat="1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2" fillId="0" borderId="2" xfId="10" applyNumberFormat="1" applyFont="1" applyFill="1" applyBorder="1" applyAlignment="1"/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/>
    <xf numFmtId="187" fontId="2" fillId="0" borderId="3" xfId="0" applyNumberFormat="1" applyFont="1" applyFill="1" applyBorder="1"/>
    <xf numFmtId="0" fontId="10" fillId="0" borderId="0" xfId="1" applyNumberFormat="1" applyFont="1" applyFill="1" applyBorder="1" applyAlignment="1">
      <alignment horizontal="center"/>
    </xf>
    <xf numFmtId="37" fontId="9" fillId="0" borderId="0" xfId="13" applyNumberFormat="1" applyFont="1" applyFill="1" applyAlignment="1">
      <alignment horizontal="right" vertical="center"/>
    </xf>
    <xf numFmtId="37" fontId="8" fillId="0" borderId="0" xfId="12" applyNumberFormat="1" applyFont="1" applyFill="1" applyBorder="1" applyAlignment="1">
      <alignment horizontal="right" vertical="center" wrapText="1"/>
    </xf>
    <xf numFmtId="198" fontId="2" fillId="0" borderId="0" xfId="0" applyNumberFormat="1" applyFont="1" applyFill="1" applyAlignment="1"/>
    <xf numFmtId="194" fontId="2" fillId="0" borderId="0" xfId="12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38" fontId="2" fillId="0" borderId="0" xfId="0" applyNumberFormat="1" applyFont="1" applyFill="1" applyAlignment="1">
      <alignment horizontal="left"/>
    </xf>
    <xf numFmtId="43" fontId="1" fillId="0" borderId="0" xfId="1" applyNumberFormat="1" applyFill="1"/>
    <xf numFmtId="187" fontId="2" fillId="0" borderId="5" xfId="0" applyNumberFormat="1" applyFont="1" applyBorder="1"/>
    <xf numFmtId="39" fontId="2" fillId="0" borderId="3" xfId="1" applyNumberFormat="1" applyFont="1" applyBorder="1" applyAlignment="1">
      <alignment horizontal="center"/>
    </xf>
    <xf numFmtId="0" fontId="13" fillId="0" borderId="0" xfId="0" applyFont="1" applyFill="1" applyAlignment="1">
      <alignment horizontal="center"/>
    </xf>
    <xf numFmtId="37" fontId="9" fillId="0" borderId="0" xfId="13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>
      <alignment vertical="center"/>
    </xf>
    <xf numFmtId="37" fontId="2" fillId="0" borderId="0" xfId="12" applyNumberFormat="1" applyFont="1" applyBorder="1" applyAlignment="1">
      <alignment horizontal="right" vertical="center" wrapText="1"/>
    </xf>
    <xf numFmtId="37" fontId="2" fillId="0" borderId="0" xfId="1" applyNumberFormat="1" applyFont="1" applyFill="1" applyBorder="1" applyAlignment="1">
      <alignment horizontal="right" vertical="center" wrapText="1"/>
    </xf>
    <xf numFmtId="37" fontId="10" fillId="0" borderId="0" xfId="13" applyNumberFormat="1" applyFont="1" applyAlignment="1">
      <alignment horizontal="right" vertical="center"/>
    </xf>
    <xf numFmtId="187" fontId="2" fillId="0" borderId="0" xfId="12" applyNumberFormat="1" applyFont="1" applyBorder="1" applyAlignment="1">
      <alignment vertical="center"/>
    </xf>
    <xf numFmtId="187" fontId="8" fillId="0" borderId="5" xfId="12" applyNumberFormat="1" applyFont="1" applyBorder="1" applyAlignment="1"/>
    <xf numFmtId="37" fontId="2" fillId="0" borderId="0" xfId="6" applyNumberFormat="1" applyFont="1" applyAlignment="1">
      <alignment horizontal="centerContinuous" vertical="center"/>
    </xf>
    <xf numFmtId="37" fontId="8" fillId="0" borderId="0" xfId="6" applyNumberFormat="1" applyFont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37" fontId="2" fillId="0" borderId="0" xfId="13" applyNumberFormat="1" applyFont="1" applyAlignment="1">
      <alignment horizontal="center" vertical="center"/>
    </xf>
    <xf numFmtId="37" fontId="2" fillId="0" borderId="3" xfId="6" applyNumberFormat="1" applyFont="1" applyBorder="1" applyAlignment="1">
      <alignment horizontal="center" vertical="center"/>
    </xf>
    <xf numFmtId="194" fontId="8" fillId="0" borderId="0" xfId="1" applyNumberFormat="1" applyFont="1" applyAlignment="1">
      <alignment vertical="center"/>
    </xf>
    <xf numFmtId="194" fontId="2" fillId="0" borderId="0" xfId="1" applyNumberFormat="1" applyFont="1" applyAlignment="1">
      <alignment vertical="center"/>
    </xf>
    <xf numFmtId="194" fontId="2" fillId="0" borderId="3" xfId="1" applyNumberFormat="1" applyFont="1" applyBorder="1" applyAlignment="1">
      <alignment vertical="center"/>
    </xf>
    <xf numFmtId="194" fontId="8" fillId="0" borderId="0" xfId="1" applyNumberFormat="1" applyFont="1" applyBorder="1" applyAlignment="1">
      <alignment vertical="center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38" fontId="2" fillId="0" borderId="0" xfId="0" applyNumberFormat="1" applyFont="1"/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9" fontId="2" fillId="0" borderId="3" xfId="1" applyNumberFormat="1" applyFont="1" applyBorder="1" applyAlignment="1">
      <alignment horizontal="center"/>
    </xf>
    <xf numFmtId="37" fontId="13" fillId="0" borderId="2" xfId="10" applyNumberFormat="1" applyFont="1" applyFill="1" applyBorder="1" applyAlignment="1"/>
    <xf numFmtId="194" fontId="13" fillId="0" borderId="3" xfId="1" applyNumberFormat="1" applyFont="1" applyFill="1" applyBorder="1" applyAlignment="1"/>
    <xf numFmtId="191" fontId="8" fillId="0" borderId="1" xfId="0" applyNumberFormat="1" applyFont="1" applyFill="1" applyBorder="1" applyAlignment="1">
      <alignment horizontal="right"/>
    </xf>
    <xf numFmtId="191" fontId="8" fillId="0" borderId="5" xfId="0" applyNumberFormat="1" applyFont="1" applyFill="1" applyBorder="1" applyAlignment="1">
      <alignment horizontal="right"/>
    </xf>
    <xf numFmtId="194" fontId="8" fillId="0" borderId="3" xfId="15" applyNumberFormat="1" applyFont="1" applyFill="1" applyBorder="1" applyAlignment="1"/>
    <xf numFmtId="194" fontId="8" fillId="0" borderId="1" xfId="15" applyNumberFormat="1" applyFont="1" applyFill="1" applyBorder="1" applyAlignment="1"/>
    <xf numFmtId="187" fontId="2" fillId="0" borderId="0" xfId="0" applyNumberFormat="1" applyFont="1" applyFill="1" applyAlignment="1"/>
    <xf numFmtId="38" fontId="2" fillId="0" borderId="0" xfId="0" applyNumberFormat="1" applyFont="1" applyFill="1"/>
    <xf numFmtId="194" fontId="2" fillId="0" borderId="3" xfId="12" applyNumberFormat="1" applyFont="1" applyBorder="1" applyAlignment="1">
      <alignment vertical="center"/>
    </xf>
    <xf numFmtId="187" fontId="2" fillId="0" borderId="3" xfId="12" applyNumberFormat="1" applyFont="1" applyBorder="1" applyAlignment="1">
      <alignment vertical="center"/>
    </xf>
    <xf numFmtId="43" fontId="8" fillId="0" borderId="0" xfId="12" applyFont="1" applyFill="1" applyBorder="1" applyAlignment="1"/>
    <xf numFmtId="39" fontId="8" fillId="0" borderId="0" xfId="1" applyNumberFormat="1" applyFont="1" applyFill="1"/>
    <xf numFmtId="39" fontId="2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191" fontId="2" fillId="0" borderId="3" xfId="12" applyNumberFormat="1" applyFont="1" applyFill="1" applyBorder="1" applyAlignment="1"/>
    <xf numFmtId="191" fontId="2" fillId="0" borderId="0" xfId="1" quotePrefix="1" applyNumberFormat="1" applyFont="1" applyFill="1" applyBorder="1" applyAlignment="1"/>
    <xf numFmtId="191" fontId="2" fillId="0" borderId="0" xfId="1" applyNumberFormat="1" applyFont="1" applyFill="1" applyBorder="1"/>
    <xf numFmtId="194" fontId="2" fillId="0" borderId="0" xfId="1" applyNumberFormat="1" applyFont="1" applyBorder="1" applyAlignment="1">
      <alignment vertical="center"/>
    </xf>
    <xf numFmtId="194" fontId="8" fillId="0" borderId="0" xfId="1" applyNumberFormat="1" applyFont="1" applyFill="1" applyBorder="1" applyAlignment="1">
      <alignment vertical="center"/>
    </xf>
    <xf numFmtId="0" fontId="11" fillId="0" borderId="0" xfId="11" quotePrefix="1" applyFont="1" applyFill="1" applyAlignment="1">
      <alignment horizontal="left"/>
    </xf>
    <xf numFmtId="0" fontId="11" fillId="0" borderId="0" xfId="11" applyFont="1" applyFill="1" applyAlignment="1">
      <alignment horizontal="left"/>
    </xf>
    <xf numFmtId="0" fontId="13" fillId="0" borderId="0" xfId="0" applyFont="1" applyFill="1" applyAlignment="1">
      <alignment vertical="top"/>
    </xf>
    <xf numFmtId="0" fontId="17" fillId="0" borderId="0" xfId="0" applyFont="1" applyFill="1" applyAlignment="1">
      <alignment vertical="top" wrapText="1"/>
    </xf>
    <xf numFmtId="0" fontId="11" fillId="0" borderId="0" xfId="11" quotePrefix="1" applyFont="1" applyFill="1"/>
    <xf numFmtId="0" fontId="13" fillId="0" borderId="0" xfId="0" applyFont="1" applyFill="1" applyAlignment="1">
      <alignment vertical="top" justifyLastLine="1"/>
    </xf>
    <xf numFmtId="37" fontId="13" fillId="0" borderId="0" xfId="0" applyNumberFormat="1" applyFont="1" applyFill="1" applyAlignment="1">
      <alignment horizontal="left"/>
    </xf>
    <xf numFmtId="0" fontId="13" fillId="0" borderId="0" xfId="0" quotePrefix="1" applyFont="1" applyFill="1"/>
    <xf numFmtId="38" fontId="13" fillId="0" borderId="0" xfId="0" quotePrefix="1" applyNumberFormat="1" applyFont="1" applyFill="1"/>
    <xf numFmtId="0" fontId="2" fillId="0" borderId="0" xfId="0" applyFont="1" applyFill="1" applyBorder="1" applyAlignment="1">
      <alignment horizontal="left"/>
    </xf>
    <xf numFmtId="43" fontId="2" fillId="0" borderId="0" xfId="12" applyFont="1" applyFill="1" applyBorder="1" applyAlignment="1">
      <alignment horizontal="center"/>
    </xf>
    <xf numFmtId="37" fontId="2" fillId="0" borderId="0" xfId="6" applyNumberFormat="1" applyFont="1" applyFill="1" applyBorder="1" applyAlignment="1"/>
    <xf numFmtId="0" fontId="2" fillId="0" borderId="0" xfId="0" applyFont="1" applyBorder="1" applyAlignment="1">
      <alignment horizontal="center"/>
    </xf>
    <xf numFmtId="191" fontId="8" fillId="0" borderId="4" xfId="1" quotePrefix="1" applyNumberFormat="1" applyFont="1" applyFill="1" applyBorder="1" applyAlignment="1"/>
    <xf numFmtId="194" fontId="2" fillId="0" borderId="0" xfId="12" applyNumberFormat="1" applyFont="1" applyFill="1" applyBorder="1" applyAlignment="1"/>
    <xf numFmtId="37" fontId="2" fillId="0" borderId="0" xfId="6" applyNumberFormat="1" applyFont="1" applyBorder="1" applyAlignment="1">
      <alignment horizontal="center" vertical="center"/>
    </xf>
    <xf numFmtId="191" fontId="2" fillId="0" borderId="3" xfId="1" quotePrefix="1" applyNumberFormat="1" applyFont="1" applyFill="1" applyBorder="1" applyAlignment="1"/>
    <xf numFmtId="191" fontId="2" fillId="0" borderId="0" xfId="0" applyNumberFormat="1" applyFont="1" applyFill="1"/>
    <xf numFmtId="0" fontId="11" fillId="0" borderId="0" xfId="0" applyFont="1" applyFill="1" applyAlignment="1">
      <alignment horizontal="center"/>
    </xf>
    <xf numFmtId="191" fontId="2" fillId="0" borderId="0" xfId="0" applyNumberFormat="1" applyFont="1" applyFill="1" applyAlignment="1">
      <alignment horizontal="center"/>
    </xf>
    <xf numFmtId="187" fontId="23" fillId="0" borderId="0" xfId="0" applyNumberFormat="1" applyFont="1" applyFill="1" applyAlignment="1">
      <alignment horizontal="center"/>
    </xf>
    <xf numFmtId="198" fontId="2" fillId="0" borderId="4" xfId="0" applyNumberFormat="1" applyFont="1" applyFill="1" applyBorder="1" applyAlignment="1">
      <alignment horizontal="right" vertical="center"/>
    </xf>
    <xf numFmtId="187" fontId="2" fillId="0" borderId="4" xfId="12" applyNumberFormat="1" applyFont="1" applyFill="1" applyBorder="1" applyAlignment="1"/>
    <xf numFmtId="38" fontId="2" fillId="0" borderId="4" xfId="0" applyNumberFormat="1" applyFont="1" applyFill="1" applyBorder="1"/>
    <xf numFmtId="37" fontId="2" fillId="0" borderId="4" xfId="0" applyNumberFormat="1" applyFont="1" applyFill="1" applyBorder="1"/>
    <xf numFmtId="37" fontId="2" fillId="0" borderId="4" xfId="0" applyNumberFormat="1" applyFont="1" applyBorder="1"/>
    <xf numFmtId="198" fontId="2" fillId="0" borderId="4" xfId="0" applyNumberFormat="1" applyFont="1" applyBorder="1" applyAlignment="1">
      <alignment horizontal="right" vertical="center"/>
    </xf>
    <xf numFmtId="198" fontId="2" fillId="0" borderId="2" xfId="0" applyNumberFormat="1" applyFont="1" applyFill="1" applyBorder="1" applyAlignment="1">
      <alignment horizontal="right" vertical="center"/>
    </xf>
    <xf numFmtId="198" fontId="2" fillId="0" borderId="0" xfId="0" applyNumberFormat="1" applyFont="1" applyFill="1" applyBorder="1" applyAlignment="1">
      <alignment horizontal="right" vertical="center"/>
    </xf>
    <xf numFmtId="198" fontId="2" fillId="0" borderId="0" xfId="0" applyNumberFormat="1" applyFont="1" applyBorder="1" applyAlignment="1">
      <alignment horizontal="right" vertical="center"/>
    </xf>
    <xf numFmtId="198" fontId="2" fillId="0" borderId="2" xfId="0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center"/>
    </xf>
    <xf numFmtId="194" fontId="2" fillId="0" borderId="0" xfId="12" applyNumberFormat="1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190" fontId="13" fillId="0" borderId="3" xfId="0" applyNumberFormat="1" applyFont="1" applyFill="1" applyBorder="1" applyAlignment="1">
      <alignment horizontal="center"/>
    </xf>
    <xf numFmtId="196" fontId="13" fillId="0" borderId="3" xfId="0" applyNumberFormat="1" applyFont="1" applyBorder="1" applyAlignment="1">
      <alignment horizontal="right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196" fontId="2" fillId="0" borderId="3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90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37" fontId="2" fillId="0" borderId="3" xfId="1" applyNumberFormat="1" applyFont="1" applyFill="1" applyBorder="1" applyAlignment="1">
      <alignment horizontal="right"/>
    </xf>
    <xf numFmtId="39" fontId="2" fillId="0" borderId="1" xfId="1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 wrapText="1"/>
    </xf>
    <xf numFmtId="0" fontId="13" fillId="0" borderId="3" xfId="5" applyFont="1" applyFill="1" applyBorder="1" applyAlignment="1">
      <alignment horizontal="right"/>
    </xf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</cellXfs>
  <cellStyles count="16">
    <cellStyle name="Comma" xfId="1" builtinId="3"/>
    <cellStyle name="Comma 100" xfId="15"/>
    <cellStyle name="Comma 2" xfId="12"/>
    <cellStyle name="Comma 40" xfId="2"/>
    <cellStyle name="Comma_KCE01Y" xfId="14"/>
    <cellStyle name="Comma_KCE44Y" xfId="3"/>
    <cellStyle name="Comma_Lia" xfId="4"/>
    <cellStyle name="Normal" xfId="0" builtinId="0"/>
    <cellStyle name="Normal 2" xfId="5"/>
    <cellStyle name="Normal 2 2" xfId="13"/>
    <cellStyle name="Normal 3" xfId="6"/>
    <cellStyle name="Normal 4 2 2" xfId="7"/>
    <cellStyle name="Normal 436" xfId="8"/>
    <cellStyle name="Normal_KCE01Y" xfId="9"/>
    <cellStyle name="Normal_KCE44Y" xfId="10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15716</xdr:colOff>
      <xdr:row>78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1</xdr:col>
      <xdr:colOff>15240</xdr:colOff>
      <xdr:row>78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76</xdr:row>
      <xdr:rowOff>0</xdr:rowOff>
    </xdr:from>
    <xdr:to>
      <xdr:col>1</xdr:col>
      <xdr:colOff>78740</xdr:colOff>
      <xdr:row>76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15621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1</xdr:col>
      <xdr:colOff>21590</xdr:colOff>
      <xdr:row>73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63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30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41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82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5475FE33-CADD-41E9-BE3C-63E9CE88061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2A096BF1-0294-498E-8D7C-9D244134CB1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50552258-1ED0-432C-8F8C-AE539C36EB3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B2BD7659-5CF8-4DA7-BF99-BFC776D3C45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D58A74A8-0655-4BDF-A993-45346D8E948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76B8C90A-9FDF-4E4D-8D43-76CF88EAFFD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2B3A8199-4A39-4C62-95B2-0526475B9DE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F2D30321-EB6B-4B84-97A2-58A294CBE63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94AE5E75-0F4D-4612-B6BA-5152F5E837E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99E5AAD1-E20B-4C84-B0EC-6C9D9A82C76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735124F9-D1E4-431E-9D94-BA7D3F31930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31062CE-48DD-424D-8960-43325458701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E148F4A6-3F84-4893-AD48-15DECBD91FC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BB28A99-430C-44E5-88AE-354DC0F8361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8DCBE6A8-A839-496C-BC5C-F5B1B3CBB4A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AA124DFD-88BE-413C-BD46-90C30702EAD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A6C7193E-5CBC-4FE3-BDBF-8B89DD326FF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D3856DF3-ADD9-439D-9404-3B70D0ECA88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4DE18BF-0C08-42B4-A286-679EF985D77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7AE2F2C0-1242-4EEF-BB07-121514036E4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0AF817F3-26F8-4B1E-B5EE-A44FCCA8537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E840928C-3400-4E63-B7FD-78CD80A87F1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BEECC20C-4138-44CD-B65E-C7AD402A522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6E3616FE-5B14-4861-A4ED-E6DE5189739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4628852C-2A06-4AA4-89C4-1B08A1F6992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577B3556-84A5-4B78-AE39-C359254DA60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C9EA52CA-81DA-4108-8B14-18BDB7A9431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D581157-E471-4217-B31D-131B76E1F6E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277D6B5-E3E9-41E0-9F18-701BEB017D6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42D6AE24-0265-4607-909E-5FBF0FC03FD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304F1689-A50B-422D-A569-B190A39F7A6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C0775E2-B4F8-4968-8AE7-205BEE646E6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C2485C04-1A0A-4940-AD37-CBFB8A8EDD3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54EC527C-F496-4506-85FE-C7430609F9B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7AF2E413-78D2-45B6-8B58-DB5C46FAEB3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BF0DDC84-A70C-4830-8625-4425CFF38F9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41DDC675-4389-4A4B-A144-A84DA333277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111EB7F3-8708-427C-8D84-7A33B02F803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F2E25647-6602-41D6-8DA4-854796123C1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DD3C6B9D-5166-4C72-BE64-215A49D7810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E7852998-2A45-46FD-AAD6-CA0991953A0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22BAF288-AF30-437B-A32D-05D6FF6D7EE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CF9D069C-393E-481F-90C8-1F281E784FC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F08B51E7-F0BF-4783-B960-14AC7283F70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6CAD0DBA-FA19-4C8D-BF38-5283FD85051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4BA09F4F-D0E7-47C2-B54C-D252651B87F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1CC91D21-6015-471D-BE85-1C7A6D35EEF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C48BE8BD-344E-41C2-8DE9-B28F93D4155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6B14658F-5864-4AD7-8A20-A19AAE4BAB0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DBD0EAB8-2091-41F0-BB5D-03966F368E1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AB703192-3DDE-4272-816F-CDAFB5DD227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076A8972-F738-4761-84DA-4F5B06FEAE4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8841056F-2106-48DB-BA25-E5C6C55A5B7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5CE2E6FB-9C08-4F42-8A4C-7C465AA96C9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F57EA64B-485A-42D9-A95D-A03C1A0F7D6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EA93983A-5B65-411D-B716-F80322DBBBD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D79C898-9164-4880-B34B-55AEE75972E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7F3CF6EC-E760-46C8-BA8D-61B5C88A81F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36BC0967-23EC-45BC-80DE-95979D57A89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6E146FEE-17A1-48D5-AE9A-55EE32F9058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424F4C2B-2A85-47FD-8C48-A94804328C3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7C8C8C61-4E71-4E2E-B4FF-F720EEE4CDB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484B5004-A189-4540-921A-1C2C81B17A7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01FE605-BD7D-423E-B04A-5DE72E64675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7D3764BC-573F-401E-8B5F-DBE670633FE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2FD51D12-635F-4966-8076-DD5E62D1D38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2D71CD19-5E78-42E2-901B-F53CDC5DA5E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C2BB2726-5144-45DE-A815-80A52A98291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4654A792-7E46-4B3A-865B-9BC6351345C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2215C0EB-B942-4475-8BBC-5D05F8FA856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A7AB2399-22F4-4136-88DB-BFE48EFF110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3564EE96-981A-4804-B691-1C05AF34CB4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73A05DFD-5581-444F-8B75-312C08685C1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AAE64231-A950-42CD-BACE-8F6654FA784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740365BB-F644-408C-9B90-F09F29D7B2C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E3CDFE78-E961-4D02-97FB-B3F53C47653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35561FD5-4A4B-4206-9322-81DB054E618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9E7A51B8-0616-4C5F-9270-86DB4EA71E5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A4A992D-4996-4BCE-B672-E4E0FB6B7A4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DB58F1A3-E241-4CEE-BBBF-3BC5EB978AD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A481754C-2B87-455C-99FB-13C9BAE1C27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7D679817-A47B-4F84-AD9D-681DBF07520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879F340E-6DAA-402E-B311-C11D23682DE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CCE0ED56-830C-49AB-ABCA-30A43DE2403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20F0A142-0CB4-4D04-8B15-BFEFA9C5EAD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D4954008-5BB2-470D-8AE3-14DFE80D6D0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373656D3-5D6D-4105-B5D7-F490698E638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90136D40-55F4-4ADF-8A65-495365F0507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28992F3A-D8B8-4AE4-887A-D0301B3020F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7FA584F7-1C1E-42A0-9D3C-B92C095A306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AF435D74-4C2F-4090-BF62-3720CF1C628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405D8C12-8DC0-44E4-8EC8-0785BC21FA0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7EAEA727-E532-4BBB-9B54-1EB590011F8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8F1F48AB-CEB1-4B56-9084-D8B46A290E5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78CBA85C-2293-47FF-917A-2EB32023A43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D38E3C34-E087-41CB-9AA3-2CD981EEEF5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E2012C04-FA3E-423A-8761-BDD7F7383C7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A5196A6D-468D-42C0-879C-D87C0B23984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0146DB8A-7FCB-4328-B4A8-EAEAF040BF7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31ABC3B1-39CA-4EF5-BCC1-3E0AAEBF35C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3530F0C0-62A7-44F9-A017-7D6B80F28EB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5F85FD7-C2F9-4272-B5C2-B889F437036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50F00FF2-0F7F-4635-9B6C-5FA69926C88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111EE269-B476-4313-B087-B96B2DA0DD1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CBD3A0FF-DE4E-4DD2-91D1-7B42C84CF68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050844E4-4250-4B80-8A26-1194BFCCD5F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BF4B8679-C108-459E-94B0-62A36431F89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F58493A-DAEF-4E44-84A2-209FD84F67A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1841D775-9EDF-4ED6-9125-982030BF34E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D848FA7-CAFC-40A3-B86D-D1FB01070AE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A3924D8C-0D39-4D5A-B9B4-B14FF449975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695C874A-2164-4B97-8256-C0C1F981AF3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AB26D6C4-326B-45B2-84A4-F6446C892BD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F2105A48-5728-44D4-9F2B-A5A05F462C9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8FD79E1E-45FB-446F-9C46-C3D0D46138A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5B032DE8-DF61-4C2B-90D3-F5B660A6073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EF688261-93A4-4BA2-9958-2EEA3AF7147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80D6C60D-2DBF-41A1-8000-2D190B10C53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17B7A876-E478-4358-BDBD-F9DC48BF926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7A32EA30-EB4F-46A7-81BB-D8AC67D9BA4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65E48232-7481-41A5-9907-A00FE67F008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4EF942A7-4B2B-4A72-AFA9-676D0C629C0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129A5A31-A601-47A3-9282-5A963569679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45ECD76C-2065-4688-86E0-46C58A45DD2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E075AB7C-9A02-42F3-BDE2-0BB5161E523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C6805BA3-476B-46D9-96E9-72443A02430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1526603E-B135-4922-AAC2-EC4C04979E5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C0E70B9F-4E99-403A-949B-3E5391BAA16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CA85842F-50CC-4257-908C-E24ABA9304A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8CAECF09-B014-4DDE-ACBB-AB150D96CB7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574CE32D-F938-424C-8975-97FB071EAB9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4D887F4-D691-4B61-8528-53E66F53FDC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E7BC8FF9-68E5-4F64-B367-D2DD3C8CB90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9322DA79-5F82-4D42-9A89-65F89042761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278F60C-C528-4F91-AECE-54926B266E6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974700-AEA6-47EB-B611-F68ABEFFE56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CE6E025A-9823-4351-BD10-CFD4AFBDDAB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6057CCE7-A162-4DA9-92D6-9A9211D1BAE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91418F0-FC11-4F15-AC69-52F7EB58BFA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ED38AB99-99F1-49BA-A273-BD692F5E785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3F7C604C-C75C-469C-9C43-1B55BA1AB3F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D55B1186-3F15-498A-8F6B-EABC10C0360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C5A8A33-D9E1-4858-A399-B2E2E502766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4A3E0552-AE0C-45C9-AFCB-1CBC8615994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64FE690D-3138-437D-B896-21D35A6651F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2C3056F9-3514-4463-AAA6-C33F6B786C4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82694795-A223-40E1-AAC2-D26FACBF151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462CC340-16EC-4160-9281-3EFBB2B8088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9BDB79F0-40AE-4E7F-8E6C-E5325211C3C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2D21A06B-CD9F-49EF-88F2-B8E816D78A3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48A0B3C9-B8E4-4B71-93E5-ED038EB53E7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E143D0B1-535D-4EFC-88A6-559DA658F43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C70FDDA9-CDF4-48CD-B553-1AE8AEEDB21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BC9AA3F9-3052-4AF0-BCB3-84BA01FBB1B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3DDC5B6B-DC03-4CF9-B27B-82FF6DCC32F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4B8B4B2F-8396-41AA-A336-C3AD4331842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6446CF70-0085-41F3-90E1-16AB0256E89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FF93A012-A873-461F-9622-378F8C63E42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3FE5200B-D97E-49B5-B455-092C615F2F3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FBCC9D1-0147-477D-AF22-6F4D437F7D3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929E9583-1D37-4F10-976B-CA8936B55A7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00196DA0-555A-4A1E-9664-59838300649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E28EE2FE-82EB-4F5D-BE71-B6188D00E42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9AFF82EA-1D9F-4099-BB5C-32F84367F1E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5E874B4B-61B9-4AD9-B4A7-7A273DBE9E1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4605AF7A-7886-4C34-92B7-EFF252A9440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828C268B-08CE-48A0-9479-E1DF0E8208D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FD64F960-DDC8-40E0-B785-FE08624BDB7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9538BD05-D73B-4C6D-AE72-6B1B7941E21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CEAF722-D4F5-4996-B754-6BBBF3AEB45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5" name="Text Box 9">
          <a:extLst>
            <a:ext uri="{FF2B5EF4-FFF2-40B4-BE49-F238E27FC236}">
              <a16:creationId xmlns:a16="http://schemas.microsoft.com/office/drawing/2014/main" id="{285A90C7-D750-4C67-8A78-8985864EAC9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6" name="Text Box 10">
          <a:extLst>
            <a:ext uri="{FF2B5EF4-FFF2-40B4-BE49-F238E27FC236}">
              <a16:creationId xmlns:a16="http://schemas.microsoft.com/office/drawing/2014/main" id="{850C6830-7199-43F6-813C-056B1AC116A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7" name="Text Box 41">
          <a:extLst>
            <a:ext uri="{FF2B5EF4-FFF2-40B4-BE49-F238E27FC236}">
              <a16:creationId xmlns:a16="http://schemas.microsoft.com/office/drawing/2014/main" id="{EEB52706-74F3-4B5A-AD80-578EE06DF6A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8" name="Text Box 43">
          <a:extLst>
            <a:ext uri="{FF2B5EF4-FFF2-40B4-BE49-F238E27FC236}">
              <a16:creationId xmlns:a16="http://schemas.microsoft.com/office/drawing/2014/main" id="{AEBF3161-A8A4-420B-A089-60E2DB9D0B9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ED1925F1-A9BE-4AEF-9997-2F3E70DF6B3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8C63E0DD-2980-4910-AA6B-1DBF98A1246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1" name="Text Box 9">
          <a:extLst>
            <a:ext uri="{FF2B5EF4-FFF2-40B4-BE49-F238E27FC236}">
              <a16:creationId xmlns:a16="http://schemas.microsoft.com/office/drawing/2014/main" id="{A75232AE-9FFC-4A39-8CE8-F7BF4FE12BC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2" name="Text Box 10">
          <a:extLst>
            <a:ext uri="{FF2B5EF4-FFF2-40B4-BE49-F238E27FC236}">
              <a16:creationId xmlns:a16="http://schemas.microsoft.com/office/drawing/2014/main" id="{EC00E125-A3D0-432E-B00A-435DB5844E7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3" name="Text Box 41">
          <a:extLst>
            <a:ext uri="{FF2B5EF4-FFF2-40B4-BE49-F238E27FC236}">
              <a16:creationId xmlns:a16="http://schemas.microsoft.com/office/drawing/2014/main" id="{54BB605F-6EC9-47DC-B778-52F31428D1A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4" name="Text Box 43">
          <a:extLst>
            <a:ext uri="{FF2B5EF4-FFF2-40B4-BE49-F238E27FC236}">
              <a16:creationId xmlns:a16="http://schemas.microsoft.com/office/drawing/2014/main" id="{EBBDF1BF-7A2E-475F-9358-1F7ECBBA3F3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4ED41334-6CD7-4932-ADEF-1CAF378EB92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2EC3D04A-52BA-468C-8ABB-60B59BC110E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F6457517-CE1E-4E50-B0C7-311E334C046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0EBB879F-29E3-4885-AEED-36F9741EEA6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9" name="Text Box 41">
          <a:extLst>
            <a:ext uri="{FF2B5EF4-FFF2-40B4-BE49-F238E27FC236}">
              <a16:creationId xmlns:a16="http://schemas.microsoft.com/office/drawing/2014/main" id="{4274D8FA-3D69-418A-B3BE-C5094EE7765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0" name="Text Box 43">
          <a:extLst>
            <a:ext uri="{FF2B5EF4-FFF2-40B4-BE49-F238E27FC236}">
              <a16:creationId xmlns:a16="http://schemas.microsoft.com/office/drawing/2014/main" id="{69391105-0478-4447-B4F7-4D6AABBC0A7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50B63C0-72AC-4129-9EC4-28AC93E2584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E93833BD-BACF-4193-B7E2-45998A49F8D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3" name="Text Box 9">
          <a:extLst>
            <a:ext uri="{FF2B5EF4-FFF2-40B4-BE49-F238E27FC236}">
              <a16:creationId xmlns:a16="http://schemas.microsoft.com/office/drawing/2014/main" id="{26F46587-2AC6-4158-8EA2-44BD9871ADA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4" name="Text Box 10">
          <a:extLst>
            <a:ext uri="{FF2B5EF4-FFF2-40B4-BE49-F238E27FC236}">
              <a16:creationId xmlns:a16="http://schemas.microsoft.com/office/drawing/2014/main" id="{50399577-DA9F-449D-8B9F-E9586A99FF5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5" name="Text Box 41">
          <a:extLst>
            <a:ext uri="{FF2B5EF4-FFF2-40B4-BE49-F238E27FC236}">
              <a16:creationId xmlns:a16="http://schemas.microsoft.com/office/drawing/2014/main" id="{B46AEB86-2A35-4857-B3DE-48FD195B464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6" name="Text Box 43">
          <a:extLst>
            <a:ext uri="{FF2B5EF4-FFF2-40B4-BE49-F238E27FC236}">
              <a16:creationId xmlns:a16="http://schemas.microsoft.com/office/drawing/2014/main" id="{388ED79D-CF0B-44E5-B9E2-AC237483592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20549E26-56D4-46D8-9B5B-3E5A9849847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8AED104A-12F1-49D4-A1F1-86736322326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9" name="Text Box 9">
          <a:extLst>
            <a:ext uri="{FF2B5EF4-FFF2-40B4-BE49-F238E27FC236}">
              <a16:creationId xmlns:a16="http://schemas.microsoft.com/office/drawing/2014/main" id="{521FCC46-F167-48CC-85DA-DADC93CFADC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0" name="Text Box 10">
          <a:extLst>
            <a:ext uri="{FF2B5EF4-FFF2-40B4-BE49-F238E27FC236}">
              <a16:creationId xmlns:a16="http://schemas.microsoft.com/office/drawing/2014/main" id="{DD11DD44-E403-4D54-AE48-0F369BA0835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1" name="Text Box 41">
          <a:extLst>
            <a:ext uri="{FF2B5EF4-FFF2-40B4-BE49-F238E27FC236}">
              <a16:creationId xmlns:a16="http://schemas.microsoft.com/office/drawing/2014/main" id="{5FB1C6F0-C124-4117-ADAA-BEC3038E837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2" name="Text Box 43">
          <a:extLst>
            <a:ext uri="{FF2B5EF4-FFF2-40B4-BE49-F238E27FC236}">
              <a16:creationId xmlns:a16="http://schemas.microsoft.com/office/drawing/2014/main" id="{337D06C0-904F-44E2-B8C1-CCC91CE0E84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A9075162-69C1-44D7-9D97-074F2B4B89D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36256878-87C4-4A23-AB09-BB980EB3A7A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5" name="Text Box 9">
          <a:extLst>
            <a:ext uri="{FF2B5EF4-FFF2-40B4-BE49-F238E27FC236}">
              <a16:creationId xmlns:a16="http://schemas.microsoft.com/office/drawing/2014/main" id="{82A66A87-0B6D-4DA7-BC06-336A30A6E3E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6" name="Text Box 10">
          <a:extLst>
            <a:ext uri="{FF2B5EF4-FFF2-40B4-BE49-F238E27FC236}">
              <a16:creationId xmlns:a16="http://schemas.microsoft.com/office/drawing/2014/main" id="{F42F4874-532A-4C89-A6AA-789DB5BE1EE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7" name="Text Box 41">
          <a:extLst>
            <a:ext uri="{FF2B5EF4-FFF2-40B4-BE49-F238E27FC236}">
              <a16:creationId xmlns:a16="http://schemas.microsoft.com/office/drawing/2014/main" id="{F2A7B215-0FC9-4DEF-BC04-DD0C7021D86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8" name="Text Box 43">
          <a:extLst>
            <a:ext uri="{FF2B5EF4-FFF2-40B4-BE49-F238E27FC236}">
              <a16:creationId xmlns:a16="http://schemas.microsoft.com/office/drawing/2014/main" id="{AD3EB83D-3D40-443B-A1C6-F97B6E39784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3546E857-AE4C-4C59-8FEE-0683C72A9F0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75C50D21-FCC1-4B50-96F1-7334D063902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1" name="Text Box 9">
          <a:extLst>
            <a:ext uri="{FF2B5EF4-FFF2-40B4-BE49-F238E27FC236}">
              <a16:creationId xmlns:a16="http://schemas.microsoft.com/office/drawing/2014/main" id="{83E62F94-7A27-439F-BB19-DEF5B03120B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2" name="Text Box 10">
          <a:extLst>
            <a:ext uri="{FF2B5EF4-FFF2-40B4-BE49-F238E27FC236}">
              <a16:creationId xmlns:a16="http://schemas.microsoft.com/office/drawing/2014/main" id="{852E526E-C9A3-409B-878D-722347280D8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3" name="Text Box 41">
          <a:extLst>
            <a:ext uri="{FF2B5EF4-FFF2-40B4-BE49-F238E27FC236}">
              <a16:creationId xmlns:a16="http://schemas.microsoft.com/office/drawing/2014/main" id="{D6EEE3BE-E210-4CDB-8CD5-39F400D43D2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4" name="Text Box 43">
          <a:extLst>
            <a:ext uri="{FF2B5EF4-FFF2-40B4-BE49-F238E27FC236}">
              <a16:creationId xmlns:a16="http://schemas.microsoft.com/office/drawing/2014/main" id="{56C0A5F5-28BE-4D4F-8508-88F9399BC32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FFAD80B6-E583-4883-8B3B-F27BD3CF370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88379418-9A05-4503-BFAC-429260CD2AB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7" name="Text Box 9">
          <a:extLst>
            <a:ext uri="{FF2B5EF4-FFF2-40B4-BE49-F238E27FC236}">
              <a16:creationId xmlns:a16="http://schemas.microsoft.com/office/drawing/2014/main" id="{B3598B23-B441-4FF3-AC4E-EACC7F9064F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8" name="Text Box 10">
          <a:extLst>
            <a:ext uri="{FF2B5EF4-FFF2-40B4-BE49-F238E27FC236}">
              <a16:creationId xmlns:a16="http://schemas.microsoft.com/office/drawing/2014/main" id="{A134E18A-2D07-4E77-8CD1-E725E86C31F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9" name="Text Box 41">
          <a:extLst>
            <a:ext uri="{FF2B5EF4-FFF2-40B4-BE49-F238E27FC236}">
              <a16:creationId xmlns:a16="http://schemas.microsoft.com/office/drawing/2014/main" id="{E12D4EF3-5D88-4575-BA90-7C3A9CF5477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80" name="Text Box 43">
          <a:extLst>
            <a:ext uri="{FF2B5EF4-FFF2-40B4-BE49-F238E27FC236}">
              <a16:creationId xmlns:a16="http://schemas.microsoft.com/office/drawing/2014/main" id="{FE2D6AD9-F33F-4DAC-813B-EEECCEE3523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3381A34E-D228-4690-8457-243D65D03DD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F85F2C15-3887-4C59-A1AB-BFDFB05707E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3" name="Text Box 9">
          <a:extLst>
            <a:ext uri="{FF2B5EF4-FFF2-40B4-BE49-F238E27FC236}">
              <a16:creationId xmlns:a16="http://schemas.microsoft.com/office/drawing/2014/main" id="{25AE7988-8A77-41ED-BF9C-AE4FE7F92E0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4" name="Text Box 10">
          <a:extLst>
            <a:ext uri="{FF2B5EF4-FFF2-40B4-BE49-F238E27FC236}">
              <a16:creationId xmlns:a16="http://schemas.microsoft.com/office/drawing/2014/main" id="{0B0CE4F0-76D1-41E1-826A-B0BE39096AD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5" name="Text Box 41">
          <a:extLst>
            <a:ext uri="{FF2B5EF4-FFF2-40B4-BE49-F238E27FC236}">
              <a16:creationId xmlns:a16="http://schemas.microsoft.com/office/drawing/2014/main" id="{3A1A039C-2DFF-43F9-ABF6-E910D3FCDA5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6" name="Text Box 43">
          <a:extLst>
            <a:ext uri="{FF2B5EF4-FFF2-40B4-BE49-F238E27FC236}">
              <a16:creationId xmlns:a16="http://schemas.microsoft.com/office/drawing/2014/main" id="{44F49902-656E-4CB5-AF76-41746B5018D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963BBF4B-77CD-435C-A230-F7D01FDAA59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58B5CF51-F50B-431B-A7E9-BE32D2038BC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62D40877-1588-49EC-9297-118AF313898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3F00A8DB-08DF-4938-8583-38DA957292F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91" name="Text Box 41">
          <a:extLst>
            <a:ext uri="{FF2B5EF4-FFF2-40B4-BE49-F238E27FC236}">
              <a16:creationId xmlns:a16="http://schemas.microsoft.com/office/drawing/2014/main" id="{27922DB2-8E1F-4E9E-B428-A1A407D9343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92" name="Text Box 43">
          <a:extLst>
            <a:ext uri="{FF2B5EF4-FFF2-40B4-BE49-F238E27FC236}">
              <a16:creationId xmlns:a16="http://schemas.microsoft.com/office/drawing/2014/main" id="{8B4885A5-B2CC-4F58-BCE3-CA779F5B243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B25EC7A7-1354-416E-BAD0-56682E0AED5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784DFD3A-6FBB-43BE-977C-4952984FEEE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5" name="Text Box 9">
          <a:extLst>
            <a:ext uri="{FF2B5EF4-FFF2-40B4-BE49-F238E27FC236}">
              <a16:creationId xmlns:a16="http://schemas.microsoft.com/office/drawing/2014/main" id="{2B2C6B29-EB58-4962-BB47-3CF7BD44C25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6" name="Text Box 10">
          <a:extLst>
            <a:ext uri="{FF2B5EF4-FFF2-40B4-BE49-F238E27FC236}">
              <a16:creationId xmlns:a16="http://schemas.microsoft.com/office/drawing/2014/main" id="{D2EEC054-C4CD-41AF-AB80-504F591B4B4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7" name="Text Box 41">
          <a:extLst>
            <a:ext uri="{FF2B5EF4-FFF2-40B4-BE49-F238E27FC236}">
              <a16:creationId xmlns:a16="http://schemas.microsoft.com/office/drawing/2014/main" id="{8C300B7C-9A42-4472-B949-906A5138ED0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8" name="Text Box 43">
          <a:extLst>
            <a:ext uri="{FF2B5EF4-FFF2-40B4-BE49-F238E27FC236}">
              <a16:creationId xmlns:a16="http://schemas.microsoft.com/office/drawing/2014/main" id="{34CD4EC8-2CD0-4E67-B0D6-6F3A36AFC54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7F75A6CB-F553-4B15-9DED-658E65DA953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D641D827-7C7B-4762-A6F8-942B467D30A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1" name="Text Box 9">
          <a:extLst>
            <a:ext uri="{FF2B5EF4-FFF2-40B4-BE49-F238E27FC236}">
              <a16:creationId xmlns:a16="http://schemas.microsoft.com/office/drawing/2014/main" id="{C90326A0-89FD-47FA-8293-46FF401387A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2" name="Text Box 10">
          <a:extLst>
            <a:ext uri="{FF2B5EF4-FFF2-40B4-BE49-F238E27FC236}">
              <a16:creationId xmlns:a16="http://schemas.microsoft.com/office/drawing/2014/main" id="{F01D89D8-6895-4557-BAA3-F4DDA8451AE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3" name="Text Box 41">
          <a:extLst>
            <a:ext uri="{FF2B5EF4-FFF2-40B4-BE49-F238E27FC236}">
              <a16:creationId xmlns:a16="http://schemas.microsoft.com/office/drawing/2014/main" id="{C84D11AE-7B2B-463F-B384-BA862F139D4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4" name="Text Box 43">
          <a:extLst>
            <a:ext uri="{FF2B5EF4-FFF2-40B4-BE49-F238E27FC236}">
              <a16:creationId xmlns:a16="http://schemas.microsoft.com/office/drawing/2014/main" id="{3E9440F9-9622-4CCA-9CD1-1EB66FC7159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BA20B32D-8A9F-43F6-A9D8-C8B03FB57CF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33E7B704-BEA4-4F61-BBC9-B74C7A1EEF5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7" name="Text Box 9">
          <a:extLst>
            <a:ext uri="{FF2B5EF4-FFF2-40B4-BE49-F238E27FC236}">
              <a16:creationId xmlns:a16="http://schemas.microsoft.com/office/drawing/2014/main" id="{F08CB054-7BCB-4CDD-B542-501596D9AAF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8" name="Text Box 10">
          <a:extLst>
            <a:ext uri="{FF2B5EF4-FFF2-40B4-BE49-F238E27FC236}">
              <a16:creationId xmlns:a16="http://schemas.microsoft.com/office/drawing/2014/main" id="{68FF0D05-0E54-454C-A829-B6FD656A57B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9" name="Text Box 41">
          <a:extLst>
            <a:ext uri="{FF2B5EF4-FFF2-40B4-BE49-F238E27FC236}">
              <a16:creationId xmlns:a16="http://schemas.microsoft.com/office/drawing/2014/main" id="{975A5EBB-04CA-4E84-9C86-1DAF2B00D75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0" name="Text Box 43">
          <a:extLst>
            <a:ext uri="{FF2B5EF4-FFF2-40B4-BE49-F238E27FC236}">
              <a16:creationId xmlns:a16="http://schemas.microsoft.com/office/drawing/2014/main" id="{9D4F1D1F-D576-4744-A86F-C6D93F309D5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5523975E-A1AA-4B73-8B4A-3A15655BF6F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2E95C2AA-BA06-47A3-AE49-F1908D142CC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3" name="Text Box 9">
          <a:extLst>
            <a:ext uri="{FF2B5EF4-FFF2-40B4-BE49-F238E27FC236}">
              <a16:creationId xmlns:a16="http://schemas.microsoft.com/office/drawing/2014/main" id="{657FF065-F4A5-423D-B962-AC2CC687FC2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4" name="Text Box 10">
          <a:extLst>
            <a:ext uri="{FF2B5EF4-FFF2-40B4-BE49-F238E27FC236}">
              <a16:creationId xmlns:a16="http://schemas.microsoft.com/office/drawing/2014/main" id="{E7826501-BA6F-4EB4-9DDF-D307FF2A3EB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5" name="Text Box 41">
          <a:extLst>
            <a:ext uri="{FF2B5EF4-FFF2-40B4-BE49-F238E27FC236}">
              <a16:creationId xmlns:a16="http://schemas.microsoft.com/office/drawing/2014/main" id="{04C25B53-D14B-432B-954F-C5DCD3DF27F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6" name="Text Box 43">
          <a:extLst>
            <a:ext uri="{FF2B5EF4-FFF2-40B4-BE49-F238E27FC236}">
              <a16:creationId xmlns:a16="http://schemas.microsoft.com/office/drawing/2014/main" id="{30746D66-FA26-42F6-89DE-B2B37EDE42C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728DBEEB-0C8A-49DB-A48D-8334E7591A3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C3EE6F39-C5BA-4918-9F45-1690C68EEDF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9" name="Text Box 9">
          <a:extLst>
            <a:ext uri="{FF2B5EF4-FFF2-40B4-BE49-F238E27FC236}">
              <a16:creationId xmlns:a16="http://schemas.microsoft.com/office/drawing/2014/main" id="{045886CF-2F3C-49D4-8D3F-473DAC68865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0" name="Text Box 10">
          <a:extLst>
            <a:ext uri="{FF2B5EF4-FFF2-40B4-BE49-F238E27FC236}">
              <a16:creationId xmlns:a16="http://schemas.microsoft.com/office/drawing/2014/main" id="{7D053685-084A-452E-93C0-A82A5E7DD67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1" name="Text Box 41">
          <a:extLst>
            <a:ext uri="{FF2B5EF4-FFF2-40B4-BE49-F238E27FC236}">
              <a16:creationId xmlns:a16="http://schemas.microsoft.com/office/drawing/2014/main" id="{DFD5A39C-E8E3-44D5-9193-CB9ACF53C48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2" name="Text Box 43">
          <a:extLst>
            <a:ext uri="{FF2B5EF4-FFF2-40B4-BE49-F238E27FC236}">
              <a16:creationId xmlns:a16="http://schemas.microsoft.com/office/drawing/2014/main" id="{76C29C50-4EA8-4B64-858B-3FD597E1D8A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44224633-757D-4068-B12D-73D37973DCC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7285E21-5D54-49B3-BB23-EFA55041A36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id="{CB4254CA-1D4F-49D4-AE8D-1DA74083E1A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id="{04B63E67-5EAF-42FE-A8B9-15E8B01F9C1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7" name="Text Box 41">
          <a:extLst>
            <a:ext uri="{FF2B5EF4-FFF2-40B4-BE49-F238E27FC236}">
              <a16:creationId xmlns:a16="http://schemas.microsoft.com/office/drawing/2014/main" id="{EABA4DA9-E8C8-47DF-8CEB-E8B2B27EBC6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8" name="Text Box 43">
          <a:extLst>
            <a:ext uri="{FF2B5EF4-FFF2-40B4-BE49-F238E27FC236}">
              <a16:creationId xmlns:a16="http://schemas.microsoft.com/office/drawing/2014/main" id="{74B9530F-63C2-4281-AE5A-C8FC5264AB0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F06779C6-7397-48EA-9D70-825B8A0AEAF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D738CE4A-AE34-495C-B74B-E6EF51EC670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1" name="Text Box 9">
          <a:extLst>
            <a:ext uri="{FF2B5EF4-FFF2-40B4-BE49-F238E27FC236}">
              <a16:creationId xmlns:a16="http://schemas.microsoft.com/office/drawing/2014/main" id="{6FBE13CC-0AC4-4CD7-8769-7CC92E56BCC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2" name="Text Box 10">
          <a:extLst>
            <a:ext uri="{FF2B5EF4-FFF2-40B4-BE49-F238E27FC236}">
              <a16:creationId xmlns:a16="http://schemas.microsoft.com/office/drawing/2014/main" id="{F3F66CF2-0E35-423A-A36F-02680695FEA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3" name="Text Box 41">
          <a:extLst>
            <a:ext uri="{FF2B5EF4-FFF2-40B4-BE49-F238E27FC236}">
              <a16:creationId xmlns:a16="http://schemas.microsoft.com/office/drawing/2014/main" id="{8187A2A9-ADCE-48DF-BBB4-2533171B7E3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4" name="Text Box 43">
          <a:extLst>
            <a:ext uri="{FF2B5EF4-FFF2-40B4-BE49-F238E27FC236}">
              <a16:creationId xmlns:a16="http://schemas.microsoft.com/office/drawing/2014/main" id="{BBE18B25-6867-42E1-8EC1-C388C645BE4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C91F4F18-602D-4165-B46A-6E112B99100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8593565F-E64B-492E-9F6C-3E72988A781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7" name="Text Box 9">
          <a:extLst>
            <a:ext uri="{FF2B5EF4-FFF2-40B4-BE49-F238E27FC236}">
              <a16:creationId xmlns:a16="http://schemas.microsoft.com/office/drawing/2014/main" id="{EF1C1E6B-0B35-454B-9E79-B0A635CD6CB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8" name="Text Box 10">
          <a:extLst>
            <a:ext uri="{FF2B5EF4-FFF2-40B4-BE49-F238E27FC236}">
              <a16:creationId xmlns:a16="http://schemas.microsoft.com/office/drawing/2014/main" id="{4140C902-9F3E-48EA-82EE-C2EBA6024B8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9" name="Text Box 41">
          <a:extLst>
            <a:ext uri="{FF2B5EF4-FFF2-40B4-BE49-F238E27FC236}">
              <a16:creationId xmlns:a16="http://schemas.microsoft.com/office/drawing/2014/main" id="{26766EE7-9FF0-4DE5-96E5-E57F0FC0861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0" name="Text Box 43">
          <a:extLst>
            <a:ext uri="{FF2B5EF4-FFF2-40B4-BE49-F238E27FC236}">
              <a16:creationId xmlns:a16="http://schemas.microsoft.com/office/drawing/2014/main" id="{582E8B34-C288-4986-B751-DAFE2E13B96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42189304-037A-4083-BFAD-CC407D56FAF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5C4B1E2B-478E-4863-9618-45B55DE9524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3" name="Text Box 9">
          <a:extLst>
            <a:ext uri="{FF2B5EF4-FFF2-40B4-BE49-F238E27FC236}">
              <a16:creationId xmlns:a16="http://schemas.microsoft.com/office/drawing/2014/main" id="{ECB12D24-CB16-4655-B7DF-10C244E38B0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4" name="Text Box 10">
          <a:extLst>
            <a:ext uri="{FF2B5EF4-FFF2-40B4-BE49-F238E27FC236}">
              <a16:creationId xmlns:a16="http://schemas.microsoft.com/office/drawing/2014/main" id="{CD307E1D-7EC7-41DA-BF56-79F0C888DEB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5" name="Text Box 41">
          <a:extLst>
            <a:ext uri="{FF2B5EF4-FFF2-40B4-BE49-F238E27FC236}">
              <a16:creationId xmlns:a16="http://schemas.microsoft.com/office/drawing/2014/main" id="{732662CF-DA18-4C95-A56A-F19C337AC02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6" name="Text Box 43">
          <a:extLst>
            <a:ext uri="{FF2B5EF4-FFF2-40B4-BE49-F238E27FC236}">
              <a16:creationId xmlns:a16="http://schemas.microsoft.com/office/drawing/2014/main" id="{E29A2D3C-DC30-4196-992D-2C1165AB870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93EEF90C-E727-4DBC-8826-652E29E2487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E7428936-6FDE-4BDD-A34A-E66A56B58E9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F2229615-16E0-4006-A6C9-5B2246F692E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8656CF8D-2399-41FC-8956-05319DB3327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1" name="Text Box 41">
          <a:extLst>
            <a:ext uri="{FF2B5EF4-FFF2-40B4-BE49-F238E27FC236}">
              <a16:creationId xmlns:a16="http://schemas.microsoft.com/office/drawing/2014/main" id="{E385449E-069D-4E26-A5B4-5D46CAA4AA2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2" name="Text Box 43">
          <a:extLst>
            <a:ext uri="{FF2B5EF4-FFF2-40B4-BE49-F238E27FC236}">
              <a16:creationId xmlns:a16="http://schemas.microsoft.com/office/drawing/2014/main" id="{437E650E-A0E8-4409-83CE-CAC82661B87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1152D20F-C0FE-41FA-968D-16963F0626A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B39FFA4D-06D9-4CDF-B077-25EFB8251A1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5" name="Text Box 9">
          <a:extLst>
            <a:ext uri="{FF2B5EF4-FFF2-40B4-BE49-F238E27FC236}">
              <a16:creationId xmlns:a16="http://schemas.microsoft.com/office/drawing/2014/main" id="{B8D08AFC-A41B-4750-A07C-D0B3E9B8B7D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6" name="Text Box 10">
          <a:extLst>
            <a:ext uri="{FF2B5EF4-FFF2-40B4-BE49-F238E27FC236}">
              <a16:creationId xmlns:a16="http://schemas.microsoft.com/office/drawing/2014/main" id="{E0BE5AAC-CD04-40CF-B097-F603347238A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7" name="Text Box 41">
          <a:extLst>
            <a:ext uri="{FF2B5EF4-FFF2-40B4-BE49-F238E27FC236}">
              <a16:creationId xmlns:a16="http://schemas.microsoft.com/office/drawing/2014/main" id="{5B83A8B3-5687-49D5-9594-BF00B51ADAC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8" name="Text Box 43">
          <a:extLst>
            <a:ext uri="{FF2B5EF4-FFF2-40B4-BE49-F238E27FC236}">
              <a16:creationId xmlns:a16="http://schemas.microsoft.com/office/drawing/2014/main" id="{D6EBB400-E2BA-48F8-8E85-5DEE428C880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F4999DF5-ECF7-42E0-B9E1-040150AC4F0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77439EAC-F2AC-4802-9B46-297D197389C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1" name="Text Box 9">
          <a:extLst>
            <a:ext uri="{FF2B5EF4-FFF2-40B4-BE49-F238E27FC236}">
              <a16:creationId xmlns:a16="http://schemas.microsoft.com/office/drawing/2014/main" id="{17DAA1B8-2F9B-4063-A2DA-08EC4DE4B46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2" name="Text Box 10">
          <a:extLst>
            <a:ext uri="{FF2B5EF4-FFF2-40B4-BE49-F238E27FC236}">
              <a16:creationId xmlns:a16="http://schemas.microsoft.com/office/drawing/2014/main" id="{D643D2A0-D6B2-40E3-814F-4E63FC08FD5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3" name="Text Box 41">
          <a:extLst>
            <a:ext uri="{FF2B5EF4-FFF2-40B4-BE49-F238E27FC236}">
              <a16:creationId xmlns:a16="http://schemas.microsoft.com/office/drawing/2014/main" id="{381BD6E9-6595-4F22-B981-63E24FB63CB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4" name="Text Box 43">
          <a:extLst>
            <a:ext uri="{FF2B5EF4-FFF2-40B4-BE49-F238E27FC236}">
              <a16:creationId xmlns:a16="http://schemas.microsoft.com/office/drawing/2014/main" id="{3EE9CA23-E4D8-41B2-B94D-8658349808C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AE9168FC-DB34-405D-B2E5-A476FBAAA70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B5DC2E15-35E6-4A3B-8C9D-A8C7EBFB793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A726EC91-2A17-4EEA-9ED3-A1FC133148E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60EC62C7-BE36-4ECB-8E45-A81D6041B11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9" name="Text Box 41">
          <a:extLst>
            <a:ext uri="{FF2B5EF4-FFF2-40B4-BE49-F238E27FC236}">
              <a16:creationId xmlns:a16="http://schemas.microsoft.com/office/drawing/2014/main" id="{0F1B29E5-4DBC-48A7-91A2-A8586DFE258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70" name="Text Box 43">
          <a:extLst>
            <a:ext uri="{FF2B5EF4-FFF2-40B4-BE49-F238E27FC236}">
              <a16:creationId xmlns:a16="http://schemas.microsoft.com/office/drawing/2014/main" id="{4783A5C3-079A-4DC6-856B-358BFB50E10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142E7AA6-D80B-4BCB-BE56-315DC6B0F83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E5CA520A-40D4-4657-B830-CFF263C176D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3" name="Text Box 9">
          <a:extLst>
            <a:ext uri="{FF2B5EF4-FFF2-40B4-BE49-F238E27FC236}">
              <a16:creationId xmlns:a16="http://schemas.microsoft.com/office/drawing/2014/main" id="{C6878CC3-131A-4BE3-8B83-868874D4F1E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4" name="Text Box 10">
          <a:extLst>
            <a:ext uri="{FF2B5EF4-FFF2-40B4-BE49-F238E27FC236}">
              <a16:creationId xmlns:a16="http://schemas.microsoft.com/office/drawing/2014/main" id="{65E40F95-1928-4865-94FC-EA82666227D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5" name="Text Box 41">
          <a:extLst>
            <a:ext uri="{FF2B5EF4-FFF2-40B4-BE49-F238E27FC236}">
              <a16:creationId xmlns:a16="http://schemas.microsoft.com/office/drawing/2014/main" id="{F0A58884-D91B-48D4-A0AB-9E7DF958777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6" name="Text Box 43">
          <a:extLst>
            <a:ext uri="{FF2B5EF4-FFF2-40B4-BE49-F238E27FC236}">
              <a16:creationId xmlns:a16="http://schemas.microsoft.com/office/drawing/2014/main" id="{1F26847A-FE82-4FF0-8F3D-92341406345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1202F9E4-DD74-45A7-A1E8-8CDC58A575A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5B130290-D5B2-407C-B54C-8A4F02DD16F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79" name="Text Box 9">
          <a:extLst>
            <a:ext uri="{FF2B5EF4-FFF2-40B4-BE49-F238E27FC236}">
              <a16:creationId xmlns:a16="http://schemas.microsoft.com/office/drawing/2014/main" id="{8E87B70C-BE78-420D-AB39-191BEE252EF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0" name="Text Box 10">
          <a:extLst>
            <a:ext uri="{FF2B5EF4-FFF2-40B4-BE49-F238E27FC236}">
              <a16:creationId xmlns:a16="http://schemas.microsoft.com/office/drawing/2014/main" id="{ABD46B7D-340E-4649-8F25-6D47BAB93A5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1" name="Text Box 41">
          <a:extLst>
            <a:ext uri="{FF2B5EF4-FFF2-40B4-BE49-F238E27FC236}">
              <a16:creationId xmlns:a16="http://schemas.microsoft.com/office/drawing/2014/main" id="{EA00A6BF-E116-4064-BC0F-A653E927197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2" name="Text Box 43">
          <a:extLst>
            <a:ext uri="{FF2B5EF4-FFF2-40B4-BE49-F238E27FC236}">
              <a16:creationId xmlns:a16="http://schemas.microsoft.com/office/drawing/2014/main" id="{5C502E22-ADA6-44D8-9D4C-0A356650093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47AAABA2-D03A-437F-879A-1E73F70E8AE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631569D7-8939-4BDB-80B8-E901888A1DA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5" name="Text Box 9">
          <a:extLst>
            <a:ext uri="{FF2B5EF4-FFF2-40B4-BE49-F238E27FC236}">
              <a16:creationId xmlns:a16="http://schemas.microsoft.com/office/drawing/2014/main" id="{1E8F5A94-55EF-4C77-997D-1683F07F21A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6" name="Text Box 10">
          <a:extLst>
            <a:ext uri="{FF2B5EF4-FFF2-40B4-BE49-F238E27FC236}">
              <a16:creationId xmlns:a16="http://schemas.microsoft.com/office/drawing/2014/main" id="{1521569A-6C08-461E-88D8-85B0B60952D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7" name="Text Box 41">
          <a:extLst>
            <a:ext uri="{FF2B5EF4-FFF2-40B4-BE49-F238E27FC236}">
              <a16:creationId xmlns:a16="http://schemas.microsoft.com/office/drawing/2014/main" id="{8945FC88-DC6E-43B4-AB68-D3BF4BD550C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8" name="Text Box 43">
          <a:extLst>
            <a:ext uri="{FF2B5EF4-FFF2-40B4-BE49-F238E27FC236}">
              <a16:creationId xmlns:a16="http://schemas.microsoft.com/office/drawing/2014/main" id="{F91C220A-B3C3-4206-A38E-DFD67A9D3EF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948B0A5B-8224-4AEF-BC8A-262A9D9B465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27DF1916-A8EC-490E-82ED-7B54BDBC3B2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C75BA8E5-C9E7-44C7-B6C9-0ADFF2D29CA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BBF66731-4809-4E60-80DE-C8BF4E479F4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3" name="Text Box 41">
          <a:extLst>
            <a:ext uri="{FF2B5EF4-FFF2-40B4-BE49-F238E27FC236}">
              <a16:creationId xmlns:a16="http://schemas.microsoft.com/office/drawing/2014/main" id="{BC64724C-68FD-4318-80CA-94F31D17591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4" name="Text Box 43">
          <a:extLst>
            <a:ext uri="{FF2B5EF4-FFF2-40B4-BE49-F238E27FC236}">
              <a16:creationId xmlns:a16="http://schemas.microsoft.com/office/drawing/2014/main" id="{59A3707C-0C60-460D-99F1-B06B2107740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EA381CE-67D1-4B88-A4A1-13BD3B25154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ECCB8539-2F04-476E-A694-5180990C687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id="{074B9AF1-CEC6-4582-BA65-1DB67F43AAE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id="{1963C484-A055-48FB-BC00-B3890008C7B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9" name="Text Box 41">
          <a:extLst>
            <a:ext uri="{FF2B5EF4-FFF2-40B4-BE49-F238E27FC236}">
              <a16:creationId xmlns:a16="http://schemas.microsoft.com/office/drawing/2014/main" id="{4D10870D-B466-4D44-A94E-C03ACCCBEC5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0" name="Text Box 43">
          <a:extLst>
            <a:ext uri="{FF2B5EF4-FFF2-40B4-BE49-F238E27FC236}">
              <a16:creationId xmlns:a16="http://schemas.microsoft.com/office/drawing/2014/main" id="{55796984-BCE1-4116-BBD4-B069019D497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B3B07E73-F197-4964-B624-9FDAC10D357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3D8C8F81-C95E-423D-8F9F-B95742101BB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3" name="Text Box 9">
          <a:extLst>
            <a:ext uri="{FF2B5EF4-FFF2-40B4-BE49-F238E27FC236}">
              <a16:creationId xmlns:a16="http://schemas.microsoft.com/office/drawing/2014/main" id="{4A2A9BF6-AEE8-42DA-8E93-71E9C278A87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4" name="Text Box 10">
          <a:extLst>
            <a:ext uri="{FF2B5EF4-FFF2-40B4-BE49-F238E27FC236}">
              <a16:creationId xmlns:a16="http://schemas.microsoft.com/office/drawing/2014/main" id="{127EFDBD-9B30-47D9-B006-21A4D0DFC7F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5" name="Text Box 41">
          <a:extLst>
            <a:ext uri="{FF2B5EF4-FFF2-40B4-BE49-F238E27FC236}">
              <a16:creationId xmlns:a16="http://schemas.microsoft.com/office/drawing/2014/main" id="{2142D094-A1E7-4A05-A337-BE1E5AE4A3C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6" name="Text Box 43">
          <a:extLst>
            <a:ext uri="{FF2B5EF4-FFF2-40B4-BE49-F238E27FC236}">
              <a16:creationId xmlns:a16="http://schemas.microsoft.com/office/drawing/2014/main" id="{77FB46BB-E8A4-4BE0-AE45-8C1DDAA1255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81EA67C9-459A-486B-A7A9-A1AFB0C8066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3581EE15-6D0D-433B-BFFE-8933E4E9082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9" name="Text Box 9">
          <a:extLst>
            <a:ext uri="{FF2B5EF4-FFF2-40B4-BE49-F238E27FC236}">
              <a16:creationId xmlns:a16="http://schemas.microsoft.com/office/drawing/2014/main" id="{3C73E642-6C09-46E8-81F5-C13E949941C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0" name="Text Box 10">
          <a:extLst>
            <a:ext uri="{FF2B5EF4-FFF2-40B4-BE49-F238E27FC236}">
              <a16:creationId xmlns:a16="http://schemas.microsoft.com/office/drawing/2014/main" id="{C94FA06D-E9C9-4348-9D75-49DD611C8E0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1" name="Text Box 41">
          <a:extLst>
            <a:ext uri="{FF2B5EF4-FFF2-40B4-BE49-F238E27FC236}">
              <a16:creationId xmlns:a16="http://schemas.microsoft.com/office/drawing/2014/main" id="{434D6A75-D009-4C3F-93EC-C8382DB7113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2" name="Text Box 43">
          <a:extLst>
            <a:ext uri="{FF2B5EF4-FFF2-40B4-BE49-F238E27FC236}">
              <a16:creationId xmlns:a16="http://schemas.microsoft.com/office/drawing/2014/main" id="{A9EB51FF-C516-4ADF-B3C3-E3C128E3F68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60D515D8-93DA-4F90-A0CB-A6D39887C4D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EEE24FF-FC53-41D9-94BB-24ABB285B35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5" name="Text Box 9">
          <a:extLst>
            <a:ext uri="{FF2B5EF4-FFF2-40B4-BE49-F238E27FC236}">
              <a16:creationId xmlns:a16="http://schemas.microsoft.com/office/drawing/2014/main" id="{BA9411B4-B2F7-4039-A42F-D036D5AD826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6" name="Text Box 10">
          <a:extLst>
            <a:ext uri="{FF2B5EF4-FFF2-40B4-BE49-F238E27FC236}">
              <a16:creationId xmlns:a16="http://schemas.microsoft.com/office/drawing/2014/main" id="{579A540F-32DA-44D2-A6E5-2B7DC5F732E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7" name="Text Box 41">
          <a:extLst>
            <a:ext uri="{FF2B5EF4-FFF2-40B4-BE49-F238E27FC236}">
              <a16:creationId xmlns:a16="http://schemas.microsoft.com/office/drawing/2014/main" id="{C78988F8-8619-414D-87DF-0BDA6521089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8" name="Text Box 43">
          <a:extLst>
            <a:ext uri="{FF2B5EF4-FFF2-40B4-BE49-F238E27FC236}">
              <a16:creationId xmlns:a16="http://schemas.microsoft.com/office/drawing/2014/main" id="{654D6CF7-E801-444D-AEA4-C25EC0E661F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564F091B-6AFD-448A-BB3B-031BA47A261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D2AB9380-252E-47B8-8708-28B7F05C467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1" name="Text Box 9">
          <a:extLst>
            <a:ext uri="{FF2B5EF4-FFF2-40B4-BE49-F238E27FC236}">
              <a16:creationId xmlns:a16="http://schemas.microsoft.com/office/drawing/2014/main" id="{97E33C05-3F24-4585-B876-86D3363DC34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2" name="Text Box 10">
          <a:extLst>
            <a:ext uri="{FF2B5EF4-FFF2-40B4-BE49-F238E27FC236}">
              <a16:creationId xmlns:a16="http://schemas.microsoft.com/office/drawing/2014/main" id="{6A54EE49-7C9D-4367-BA10-10A4F519D23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3" name="Text Box 41">
          <a:extLst>
            <a:ext uri="{FF2B5EF4-FFF2-40B4-BE49-F238E27FC236}">
              <a16:creationId xmlns:a16="http://schemas.microsoft.com/office/drawing/2014/main" id="{AC2D5EE8-3D8D-41DF-AE64-108374DABA2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4" name="Text Box 43">
          <a:extLst>
            <a:ext uri="{FF2B5EF4-FFF2-40B4-BE49-F238E27FC236}">
              <a16:creationId xmlns:a16="http://schemas.microsoft.com/office/drawing/2014/main" id="{3835ABC5-0CD0-48C5-8A1E-6D0E4816D3B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3A631C45-7617-49C4-8C2E-3F99519BA9F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73591FB4-3346-464D-A47F-D0634B6202F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7" name="Text Box 9">
          <a:extLst>
            <a:ext uri="{FF2B5EF4-FFF2-40B4-BE49-F238E27FC236}">
              <a16:creationId xmlns:a16="http://schemas.microsoft.com/office/drawing/2014/main" id="{81578F43-944C-42B5-B784-AA92F753136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8" name="Text Box 10">
          <a:extLst>
            <a:ext uri="{FF2B5EF4-FFF2-40B4-BE49-F238E27FC236}">
              <a16:creationId xmlns:a16="http://schemas.microsoft.com/office/drawing/2014/main" id="{7410A04B-8989-4F4B-8DC8-50F18CC2C0F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9" name="Text Box 41">
          <a:extLst>
            <a:ext uri="{FF2B5EF4-FFF2-40B4-BE49-F238E27FC236}">
              <a16:creationId xmlns:a16="http://schemas.microsoft.com/office/drawing/2014/main" id="{2F85195A-5FD6-4866-832B-0099848FBEB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0" name="Text Box 43">
          <a:extLst>
            <a:ext uri="{FF2B5EF4-FFF2-40B4-BE49-F238E27FC236}">
              <a16:creationId xmlns:a16="http://schemas.microsoft.com/office/drawing/2014/main" id="{4DB628DB-7E10-433E-83A7-663949F56CE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55A6849D-CED6-40FF-916B-C741E406B0D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A30CBD08-1BF1-4042-B7E1-D9DE6006F0F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3" name="Text Box 9">
          <a:extLst>
            <a:ext uri="{FF2B5EF4-FFF2-40B4-BE49-F238E27FC236}">
              <a16:creationId xmlns:a16="http://schemas.microsoft.com/office/drawing/2014/main" id="{7C0F77AF-94DD-47D6-A275-3C323EBB41F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4" name="Text Box 10">
          <a:extLst>
            <a:ext uri="{FF2B5EF4-FFF2-40B4-BE49-F238E27FC236}">
              <a16:creationId xmlns:a16="http://schemas.microsoft.com/office/drawing/2014/main" id="{D1821051-9B9F-4212-ACB4-7539E521365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5" name="Text Box 41">
          <a:extLst>
            <a:ext uri="{FF2B5EF4-FFF2-40B4-BE49-F238E27FC236}">
              <a16:creationId xmlns:a16="http://schemas.microsoft.com/office/drawing/2014/main" id="{91697381-504D-42B5-A4F1-03118B16EAA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6" name="Text Box 43">
          <a:extLst>
            <a:ext uri="{FF2B5EF4-FFF2-40B4-BE49-F238E27FC236}">
              <a16:creationId xmlns:a16="http://schemas.microsoft.com/office/drawing/2014/main" id="{C6670F98-0E4E-4791-91D2-768AF5E0A55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ADCCD8DA-163F-4A4B-8629-D42282DC608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44E8D3C2-D376-4D8A-9FA0-C6DF3E81429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9" name="Text Box 9">
          <a:extLst>
            <a:ext uri="{FF2B5EF4-FFF2-40B4-BE49-F238E27FC236}">
              <a16:creationId xmlns:a16="http://schemas.microsoft.com/office/drawing/2014/main" id="{B9BE6D3E-39EF-457E-879F-C1307BC77BA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40" name="Text Box 10">
          <a:extLst>
            <a:ext uri="{FF2B5EF4-FFF2-40B4-BE49-F238E27FC236}">
              <a16:creationId xmlns:a16="http://schemas.microsoft.com/office/drawing/2014/main" id="{673F0F20-A0D8-4510-9AA7-BFE91017865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41" name="Text Box 41">
          <a:extLst>
            <a:ext uri="{FF2B5EF4-FFF2-40B4-BE49-F238E27FC236}">
              <a16:creationId xmlns:a16="http://schemas.microsoft.com/office/drawing/2014/main" id="{C484B146-C060-4970-8778-EF5B9D56F06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42" name="Text Box 43">
          <a:extLst>
            <a:ext uri="{FF2B5EF4-FFF2-40B4-BE49-F238E27FC236}">
              <a16:creationId xmlns:a16="http://schemas.microsoft.com/office/drawing/2014/main" id="{FCC923C6-F361-4E2D-9E85-282C9D79930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159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3F971D5C-86E8-400B-99E3-B2C383AB6DD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F709C9AE-D0A3-4340-A734-B39B63EBBEE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5" name="Text Box 9">
          <a:extLst>
            <a:ext uri="{FF2B5EF4-FFF2-40B4-BE49-F238E27FC236}">
              <a16:creationId xmlns:a16="http://schemas.microsoft.com/office/drawing/2014/main" id="{B4AAA1E0-07C4-4AFA-9097-48BC683BF96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6" name="Text Box 10">
          <a:extLst>
            <a:ext uri="{FF2B5EF4-FFF2-40B4-BE49-F238E27FC236}">
              <a16:creationId xmlns:a16="http://schemas.microsoft.com/office/drawing/2014/main" id="{565DEA65-803E-49FC-9941-2699E0871E1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7" name="Text Box 41">
          <a:extLst>
            <a:ext uri="{FF2B5EF4-FFF2-40B4-BE49-F238E27FC236}">
              <a16:creationId xmlns:a16="http://schemas.microsoft.com/office/drawing/2014/main" id="{B0736940-9BCE-49AC-B623-45692081C36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8" name="Text Box 43">
          <a:extLst>
            <a:ext uri="{FF2B5EF4-FFF2-40B4-BE49-F238E27FC236}">
              <a16:creationId xmlns:a16="http://schemas.microsoft.com/office/drawing/2014/main" id="{32C41A7C-3381-4505-AB4E-1CE5DDD00D9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524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FA8306C-0F57-406F-9A37-BA213ED73B3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9AA352AD-A7FB-45BB-AEF4-21F9A0D98AD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1" name="Text Box 9">
          <a:extLst>
            <a:ext uri="{FF2B5EF4-FFF2-40B4-BE49-F238E27FC236}">
              <a16:creationId xmlns:a16="http://schemas.microsoft.com/office/drawing/2014/main" id="{84F3E2DE-B01F-40C2-A702-B9E11FE80B6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2" name="Text Box 10">
          <a:extLst>
            <a:ext uri="{FF2B5EF4-FFF2-40B4-BE49-F238E27FC236}">
              <a16:creationId xmlns:a16="http://schemas.microsoft.com/office/drawing/2014/main" id="{846305D5-2868-490E-A9E6-ED486BC52F2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3" name="Text Box 41">
          <a:extLst>
            <a:ext uri="{FF2B5EF4-FFF2-40B4-BE49-F238E27FC236}">
              <a16:creationId xmlns:a16="http://schemas.microsoft.com/office/drawing/2014/main" id="{0B776B4D-AB97-48AD-BE69-B407B8E4967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4" name="Text Box 43">
          <a:extLst>
            <a:ext uri="{FF2B5EF4-FFF2-40B4-BE49-F238E27FC236}">
              <a16:creationId xmlns:a16="http://schemas.microsoft.com/office/drawing/2014/main" id="{51D4A598-5209-449E-89F1-5F98E2AFAFD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517AD0BD-49E3-4D77-BDAA-2BF03AEEA0C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9DAAD1C4-C78A-4C38-8559-36CC1C85DA1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0269CE7D-7AAC-4497-8EFD-FC399B5292E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B4215EF5-E7BD-4B91-9A7F-F9629C02020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59" name="Text Box 41">
          <a:extLst>
            <a:ext uri="{FF2B5EF4-FFF2-40B4-BE49-F238E27FC236}">
              <a16:creationId xmlns:a16="http://schemas.microsoft.com/office/drawing/2014/main" id="{BDA8DAB9-8547-4E5A-8CBE-F3CDD0D4D50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0" name="Text Box 43">
          <a:extLst>
            <a:ext uri="{FF2B5EF4-FFF2-40B4-BE49-F238E27FC236}">
              <a16:creationId xmlns:a16="http://schemas.microsoft.com/office/drawing/2014/main" id="{DF8E62D4-483D-435E-9D0C-7A99754BD60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481E3DCD-E2EF-4B49-B236-611F9612283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71EFA028-2734-4811-9435-D7C2474CF1A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3" name="Text Box 9">
          <a:extLst>
            <a:ext uri="{FF2B5EF4-FFF2-40B4-BE49-F238E27FC236}">
              <a16:creationId xmlns:a16="http://schemas.microsoft.com/office/drawing/2014/main" id="{EC9985A9-04B0-459E-9D17-D29315DD405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4" name="Text Box 10">
          <a:extLst>
            <a:ext uri="{FF2B5EF4-FFF2-40B4-BE49-F238E27FC236}">
              <a16:creationId xmlns:a16="http://schemas.microsoft.com/office/drawing/2014/main" id="{F6C1B373-38A7-4A36-A236-1DC1AE4F03D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5" name="Text Box 41">
          <a:extLst>
            <a:ext uri="{FF2B5EF4-FFF2-40B4-BE49-F238E27FC236}">
              <a16:creationId xmlns:a16="http://schemas.microsoft.com/office/drawing/2014/main" id="{9D2374E8-C15C-4A3D-8AD1-9453455A207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6" name="Text Box 43">
          <a:extLst>
            <a:ext uri="{FF2B5EF4-FFF2-40B4-BE49-F238E27FC236}">
              <a16:creationId xmlns:a16="http://schemas.microsoft.com/office/drawing/2014/main" id="{1FCC4D6F-D067-4FD6-A40D-596807B55D7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FA467905-60E0-4D34-8FDF-A4A6A93DB94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542A7602-E7C6-4FA6-9115-05A9B2DFF54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69" name="Text Box 9">
          <a:extLst>
            <a:ext uri="{FF2B5EF4-FFF2-40B4-BE49-F238E27FC236}">
              <a16:creationId xmlns:a16="http://schemas.microsoft.com/office/drawing/2014/main" id="{7F0ECBFF-2765-42D8-A755-E5A349489B4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70" name="Text Box 10">
          <a:extLst>
            <a:ext uri="{FF2B5EF4-FFF2-40B4-BE49-F238E27FC236}">
              <a16:creationId xmlns:a16="http://schemas.microsoft.com/office/drawing/2014/main" id="{399588D4-E7AB-4EF0-A64A-B36AC1D3435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71" name="Text Box 41">
          <a:extLst>
            <a:ext uri="{FF2B5EF4-FFF2-40B4-BE49-F238E27FC236}">
              <a16:creationId xmlns:a16="http://schemas.microsoft.com/office/drawing/2014/main" id="{418F61F9-22E1-4132-B8FE-25CA1C252E2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272" name="Text Box 43">
          <a:extLst>
            <a:ext uri="{FF2B5EF4-FFF2-40B4-BE49-F238E27FC236}">
              <a16:creationId xmlns:a16="http://schemas.microsoft.com/office/drawing/2014/main" id="{36143E6B-D0AE-4223-B3EB-A3424295E7D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6C3EDBF7-8C5E-4A27-A3BC-624D04D4D35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AFB7E0BA-355D-4F13-AC21-432A9B74B5E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7275" name="Text Box 9">
          <a:extLst>
            <a:ext uri="{FF2B5EF4-FFF2-40B4-BE49-F238E27FC236}">
              <a16:creationId xmlns:a16="http://schemas.microsoft.com/office/drawing/2014/main" id="{FA733399-A974-4523-A811-5F5D88ADB67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7276" name="Text Box 10">
          <a:extLst>
            <a:ext uri="{FF2B5EF4-FFF2-40B4-BE49-F238E27FC236}">
              <a16:creationId xmlns:a16="http://schemas.microsoft.com/office/drawing/2014/main" id="{76FEE3CA-E81C-45EA-B425-BA745696F98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7277" name="Text Box 41">
          <a:extLst>
            <a:ext uri="{FF2B5EF4-FFF2-40B4-BE49-F238E27FC236}">
              <a16:creationId xmlns:a16="http://schemas.microsoft.com/office/drawing/2014/main" id="{2766966E-7657-42D9-A578-F0EFB659E73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57150"/>
    <xdr:sp macro="" textlink="">
      <xdr:nvSpPr>
        <xdr:cNvPr id="7278" name="Text Box 43">
          <a:extLst>
            <a:ext uri="{FF2B5EF4-FFF2-40B4-BE49-F238E27FC236}">
              <a16:creationId xmlns:a16="http://schemas.microsoft.com/office/drawing/2014/main" id="{8C69DA57-A624-4D6D-A27C-93D49F743F9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D6E38A29-2384-45C0-8832-E62694C2E5A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86F47D63-BFF7-4718-89AE-354F89F6643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1" name="Text Box 9">
          <a:extLst>
            <a:ext uri="{FF2B5EF4-FFF2-40B4-BE49-F238E27FC236}">
              <a16:creationId xmlns:a16="http://schemas.microsoft.com/office/drawing/2014/main" id="{AA61E006-223A-4D5D-94E4-CA7FC77C64E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2" name="Text Box 10">
          <a:extLst>
            <a:ext uri="{FF2B5EF4-FFF2-40B4-BE49-F238E27FC236}">
              <a16:creationId xmlns:a16="http://schemas.microsoft.com/office/drawing/2014/main" id="{D6850445-3DFA-452D-B35A-1D8ACF77F62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3" name="Text Box 41">
          <a:extLst>
            <a:ext uri="{FF2B5EF4-FFF2-40B4-BE49-F238E27FC236}">
              <a16:creationId xmlns:a16="http://schemas.microsoft.com/office/drawing/2014/main" id="{6A6D13E5-3130-4639-91AE-95BCF16A3E2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4" name="Text Box 43">
          <a:extLst>
            <a:ext uri="{FF2B5EF4-FFF2-40B4-BE49-F238E27FC236}">
              <a16:creationId xmlns:a16="http://schemas.microsoft.com/office/drawing/2014/main" id="{A63626E1-D2C4-4180-8C48-A4FE0EF3A90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C200C102-F62F-4EFF-A99B-B1CFCB6DC19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FA206661-B3C9-41BA-92C5-8B3B1B433B5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C74A63C0-7276-4EDC-8507-9AC3CA0D391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235C2CE1-E49B-4E31-B6AE-BD16CB8702A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89" name="Text Box 41">
          <a:extLst>
            <a:ext uri="{FF2B5EF4-FFF2-40B4-BE49-F238E27FC236}">
              <a16:creationId xmlns:a16="http://schemas.microsoft.com/office/drawing/2014/main" id="{F9897B64-AA58-40AC-85BD-69E4554153C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0" name="Text Box 43">
          <a:extLst>
            <a:ext uri="{FF2B5EF4-FFF2-40B4-BE49-F238E27FC236}">
              <a16:creationId xmlns:a16="http://schemas.microsoft.com/office/drawing/2014/main" id="{9B3D127B-8504-4DEC-8BAB-03C785BC565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D4C8B26B-089A-4F84-9EDE-0C3FA5DAABA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68B43EAC-73F6-44BE-8159-B48D48BC527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3" name="Text Box 9">
          <a:extLst>
            <a:ext uri="{FF2B5EF4-FFF2-40B4-BE49-F238E27FC236}">
              <a16:creationId xmlns:a16="http://schemas.microsoft.com/office/drawing/2014/main" id="{3CA54AF5-EAD7-48FC-AF81-23895928DEA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4" name="Text Box 10">
          <a:extLst>
            <a:ext uri="{FF2B5EF4-FFF2-40B4-BE49-F238E27FC236}">
              <a16:creationId xmlns:a16="http://schemas.microsoft.com/office/drawing/2014/main" id="{40DFA27F-B579-4802-8C6B-ABAF4809CB6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5" name="Text Box 41">
          <a:extLst>
            <a:ext uri="{FF2B5EF4-FFF2-40B4-BE49-F238E27FC236}">
              <a16:creationId xmlns:a16="http://schemas.microsoft.com/office/drawing/2014/main" id="{E23233C1-80AC-4C3D-BC81-6555EE9D226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6" name="Text Box 43">
          <a:extLst>
            <a:ext uri="{FF2B5EF4-FFF2-40B4-BE49-F238E27FC236}">
              <a16:creationId xmlns:a16="http://schemas.microsoft.com/office/drawing/2014/main" id="{B95344DD-787F-4D72-8D34-89A6CE691D2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35B8B9CE-841E-44F1-B7A4-08886F52193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7136745A-AD92-4554-BC91-329CEF83129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299" name="Text Box 9">
          <a:extLst>
            <a:ext uri="{FF2B5EF4-FFF2-40B4-BE49-F238E27FC236}">
              <a16:creationId xmlns:a16="http://schemas.microsoft.com/office/drawing/2014/main" id="{79FD7253-90AE-4BC7-80F9-7B8647285EB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00" name="Text Box 10">
          <a:extLst>
            <a:ext uri="{FF2B5EF4-FFF2-40B4-BE49-F238E27FC236}">
              <a16:creationId xmlns:a16="http://schemas.microsoft.com/office/drawing/2014/main" id="{F60D2CB0-85FD-4FB4-84AA-217D5546695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01" name="Text Box 41">
          <a:extLst>
            <a:ext uri="{FF2B5EF4-FFF2-40B4-BE49-F238E27FC236}">
              <a16:creationId xmlns:a16="http://schemas.microsoft.com/office/drawing/2014/main" id="{E237A9BC-035C-468A-8630-3E43B3B31E3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02" name="Text Box 43">
          <a:extLst>
            <a:ext uri="{FF2B5EF4-FFF2-40B4-BE49-F238E27FC236}">
              <a16:creationId xmlns:a16="http://schemas.microsoft.com/office/drawing/2014/main" id="{C7132EAA-681F-4A92-BDCF-CD9FB461563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D33ED497-3BDB-472C-BFFF-90C006A2263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99EDACA2-F1C0-4279-9276-139635DF2CC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7305" name="Text Box 9">
          <a:extLst>
            <a:ext uri="{FF2B5EF4-FFF2-40B4-BE49-F238E27FC236}">
              <a16:creationId xmlns:a16="http://schemas.microsoft.com/office/drawing/2014/main" id="{273CC869-3675-4194-869C-83698C00708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7306" name="Text Box 10">
          <a:extLst>
            <a:ext uri="{FF2B5EF4-FFF2-40B4-BE49-F238E27FC236}">
              <a16:creationId xmlns:a16="http://schemas.microsoft.com/office/drawing/2014/main" id="{A74B09CF-B3B9-451B-9C23-5B087A225DE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7307" name="Text Box 41">
          <a:extLst>
            <a:ext uri="{FF2B5EF4-FFF2-40B4-BE49-F238E27FC236}">
              <a16:creationId xmlns:a16="http://schemas.microsoft.com/office/drawing/2014/main" id="{8E9649A2-17B3-48FB-9884-498B0E17ABD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57150"/>
    <xdr:sp macro="" textlink="">
      <xdr:nvSpPr>
        <xdr:cNvPr id="7308" name="Text Box 43">
          <a:extLst>
            <a:ext uri="{FF2B5EF4-FFF2-40B4-BE49-F238E27FC236}">
              <a16:creationId xmlns:a16="http://schemas.microsoft.com/office/drawing/2014/main" id="{41ADB4BE-0810-4704-AF34-B6C6A318F2B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8FEC516E-B771-4954-8D39-E5E9A9DCD93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6968783E-97A5-4956-A642-53626903C19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1" name="Text Box 9">
          <a:extLst>
            <a:ext uri="{FF2B5EF4-FFF2-40B4-BE49-F238E27FC236}">
              <a16:creationId xmlns:a16="http://schemas.microsoft.com/office/drawing/2014/main" id="{2BF72DE1-E34B-48E5-B857-DE4AFC6A39C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2" name="Text Box 10">
          <a:extLst>
            <a:ext uri="{FF2B5EF4-FFF2-40B4-BE49-F238E27FC236}">
              <a16:creationId xmlns:a16="http://schemas.microsoft.com/office/drawing/2014/main" id="{C7DF6837-7C74-43F2-842C-C9F586D0B38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3" name="Text Box 41">
          <a:extLst>
            <a:ext uri="{FF2B5EF4-FFF2-40B4-BE49-F238E27FC236}">
              <a16:creationId xmlns:a16="http://schemas.microsoft.com/office/drawing/2014/main" id="{FCBAFAF6-2731-4F3F-8D0D-B91C775F7E7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4" name="Text Box 43">
          <a:extLst>
            <a:ext uri="{FF2B5EF4-FFF2-40B4-BE49-F238E27FC236}">
              <a16:creationId xmlns:a16="http://schemas.microsoft.com/office/drawing/2014/main" id="{14A33A60-414A-45C3-9832-1FCD67D7AC3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6467078D-3142-4F0C-B81B-B2ACADB9775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56F1EF76-BEFB-4AB1-AEAE-CC4D5C56CF7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7" name="Text Box 9">
          <a:extLst>
            <a:ext uri="{FF2B5EF4-FFF2-40B4-BE49-F238E27FC236}">
              <a16:creationId xmlns:a16="http://schemas.microsoft.com/office/drawing/2014/main" id="{B538BC3A-990F-419D-BE85-E3AD1C588C1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8" name="Text Box 10">
          <a:extLst>
            <a:ext uri="{FF2B5EF4-FFF2-40B4-BE49-F238E27FC236}">
              <a16:creationId xmlns:a16="http://schemas.microsoft.com/office/drawing/2014/main" id="{6D822EFD-D0A2-43D7-A14D-B183BAC7FB5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19" name="Text Box 41">
          <a:extLst>
            <a:ext uri="{FF2B5EF4-FFF2-40B4-BE49-F238E27FC236}">
              <a16:creationId xmlns:a16="http://schemas.microsoft.com/office/drawing/2014/main" id="{5515E013-5E02-469C-ABFE-294C1ABCD0F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0" name="Text Box 43">
          <a:extLst>
            <a:ext uri="{FF2B5EF4-FFF2-40B4-BE49-F238E27FC236}">
              <a16:creationId xmlns:a16="http://schemas.microsoft.com/office/drawing/2014/main" id="{430C7977-9005-40ED-B544-EC5CF3595B4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F5F984FD-675E-4648-A1B4-1F62408FADF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D8B69623-C619-4A8E-B5F2-ACE33A20AC8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2DCDE19C-1B3E-4BCC-BB44-9BCC3194A97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8A2084ED-E198-4FE1-8F7C-CA78B2AC921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5" name="Text Box 41">
          <a:extLst>
            <a:ext uri="{FF2B5EF4-FFF2-40B4-BE49-F238E27FC236}">
              <a16:creationId xmlns:a16="http://schemas.microsoft.com/office/drawing/2014/main" id="{D7242B56-F7F0-47F9-8FD5-864B7ECED04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6" name="Text Box 43">
          <a:extLst>
            <a:ext uri="{FF2B5EF4-FFF2-40B4-BE49-F238E27FC236}">
              <a16:creationId xmlns:a16="http://schemas.microsoft.com/office/drawing/2014/main" id="{1F40ABB8-BB6B-41FC-9C9F-A56521F8C18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3063DCDC-E3F9-4E55-8FF1-7BD89FAE4C9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90FA0CE0-5A1D-476C-A594-4914AB50DCA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29" name="Text Box 9">
          <a:extLst>
            <a:ext uri="{FF2B5EF4-FFF2-40B4-BE49-F238E27FC236}">
              <a16:creationId xmlns:a16="http://schemas.microsoft.com/office/drawing/2014/main" id="{28B4FA30-EF1C-4F85-8EC5-EB37FF15ED2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0" name="Text Box 10">
          <a:extLst>
            <a:ext uri="{FF2B5EF4-FFF2-40B4-BE49-F238E27FC236}">
              <a16:creationId xmlns:a16="http://schemas.microsoft.com/office/drawing/2014/main" id="{6DC6DA43-98CC-4141-AB9D-EB96F763182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1" name="Text Box 41">
          <a:extLst>
            <a:ext uri="{FF2B5EF4-FFF2-40B4-BE49-F238E27FC236}">
              <a16:creationId xmlns:a16="http://schemas.microsoft.com/office/drawing/2014/main" id="{2F1E4B27-5433-4897-8841-19EE495DF5F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2" name="Text Box 43">
          <a:extLst>
            <a:ext uri="{FF2B5EF4-FFF2-40B4-BE49-F238E27FC236}">
              <a16:creationId xmlns:a16="http://schemas.microsoft.com/office/drawing/2014/main" id="{E9E77DD6-29F0-4BEE-94A2-7121EABA014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262858-4823-4201-AACD-986C3DB2BE3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FA77220A-327F-410B-A133-E1B75F0B215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5" name="Text Box 9">
          <a:extLst>
            <a:ext uri="{FF2B5EF4-FFF2-40B4-BE49-F238E27FC236}">
              <a16:creationId xmlns:a16="http://schemas.microsoft.com/office/drawing/2014/main" id="{7D43B360-74CA-41FF-B47B-C18AC1A98C6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6" name="Text Box 10">
          <a:extLst>
            <a:ext uri="{FF2B5EF4-FFF2-40B4-BE49-F238E27FC236}">
              <a16:creationId xmlns:a16="http://schemas.microsoft.com/office/drawing/2014/main" id="{77A6E47F-CC6E-426B-B2B8-355C9530EEE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7" name="Text Box 41">
          <a:extLst>
            <a:ext uri="{FF2B5EF4-FFF2-40B4-BE49-F238E27FC236}">
              <a16:creationId xmlns:a16="http://schemas.microsoft.com/office/drawing/2014/main" id="{8AE47C0C-5973-4DAC-89BF-F5592E53040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8" name="Text Box 43">
          <a:extLst>
            <a:ext uri="{FF2B5EF4-FFF2-40B4-BE49-F238E27FC236}">
              <a16:creationId xmlns:a16="http://schemas.microsoft.com/office/drawing/2014/main" id="{EB5860B6-4505-4E1F-A86D-6261A2959EB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22B0DE00-021D-46A6-9093-18EF39579CF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EE45BD44-4EDE-4E22-9A17-D7C3B92060A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41" name="Text Box 9">
          <a:extLst>
            <a:ext uri="{FF2B5EF4-FFF2-40B4-BE49-F238E27FC236}">
              <a16:creationId xmlns:a16="http://schemas.microsoft.com/office/drawing/2014/main" id="{014A0A5D-E55E-43BF-829C-D9948DEFD4C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42" name="Text Box 10">
          <a:extLst>
            <a:ext uri="{FF2B5EF4-FFF2-40B4-BE49-F238E27FC236}">
              <a16:creationId xmlns:a16="http://schemas.microsoft.com/office/drawing/2014/main" id="{A4802DE9-6E33-49E4-A7F4-9237DA268AE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43" name="Text Box 41">
          <a:extLst>
            <a:ext uri="{FF2B5EF4-FFF2-40B4-BE49-F238E27FC236}">
              <a16:creationId xmlns:a16="http://schemas.microsoft.com/office/drawing/2014/main" id="{E1684E15-AEAF-4E12-AE1D-1018F03E9F7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57150"/>
    <xdr:sp macro="" textlink="">
      <xdr:nvSpPr>
        <xdr:cNvPr id="7344" name="Text Box 43">
          <a:extLst>
            <a:ext uri="{FF2B5EF4-FFF2-40B4-BE49-F238E27FC236}">
              <a16:creationId xmlns:a16="http://schemas.microsoft.com/office/drawing/2014/main" id="{F262BF09-6160-4D10-BA7B-CE47BF6853C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A00E0BC4-147F-4501-80B1-DD13E581F48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89EE5EE7-9BDE-4635-B2F7-45C5AAB3841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347" name="Text Box 9">
          <a:extLst>
            <a:ext uri="{FF2B5EF4-FFF2-40B4-BE49-F238E27FC236}">
              <a16:creationId xmlns:a16="http://schemas.microsoft.com/office/drawing/2014/main" id="{7EF99165-DD70-4FB5-8B9B-6FDA4C70412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348" name="Text Box 10">
          <a:extLst>
            <a:ext uri="{FF2B5EF4-FFF2-40B4-BE49-F238E27FC236}">
              <a16:creationId xmlns:a16="http://schemas.microsoft.com/office/drawing/2014/main" id="{851A65DB-1C5B-4DC2-8249-AB8AC516FBD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349" name="Text Box 41">
          <a:extLst>
            <a:ext uri="{FF2B5EF4-FFF2-40B4-BE49-F238E27FC236}">
              <a16:creationId xmlns:a16="http://schemas.microsoft.com/office/drawing/2014/main" id="{2453C5FB-2564-4009-85AD-94C71519258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350" name="Text Box 43">
          <a:extLst>
            <a:ext uri="{FF2B5EF4-FFF2-40B4-BE49-F238E27FC236}">
              <a16:creationId xmlns:a16="http://schemas.microsoft.com/office/drawing/2014/main" id="{D4967837-FD2D-4983-A2D3-0439C70F193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15D778D4-1899-40C4-8525-965C7A1D56B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E6AEE5BF-65FE-417A-A8F5-BA705A3ED6A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7353" name="Text Box 9">
          <a:extLst>
            <a:ext uri="{FF2B5EF4-FFF2-40B4-BE49-F238E27FC236}">
              <a16:creationId xmlns:a16="http://schemas.microsoft.com/office/drawing/2014/main" id="{C08E26EE-D9E6-4AD1-BAD5-86BA885FE32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7354" name="Text Box 10">
          <a:extLst>
            <a:ext uri="{FF2B5EF4-FFF2-40B4-BE49-F238E27FC236}">
              <a16:creationId xmlns:a16="http://schemas.microsoft.com/office/drawing/2014/main" id="{C5E1F06D-A718-40B9-A796-BBF692AB8C2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7355" name="Text Box 41">
          <a:extLst>
            <a:ext uri="{FF2B5EF4-FFF2-40B4-BE49-F238E27FC236}">
              <a16:creationId xmlns:a16="http://schemas.microsoft.com/office/drawing/2014/main" id="{3FC840E6-6C94-420B-B8DF-9EE1C6284E4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44450"/>
    <xdr:sp macro="" textlink="">
      <xdr:nvSpPr>
        <xdr:cNvPr id="7356" name="Text Box 43">
          <a:extLst>
            <a:ext uri="{FF2B5EF4-FFF2-40B4-BE49-F238E27FC236}">
              <a16:creationId xmlns:a16="http://schemas.microsoft.com/office/drawing/2014/main" id="{ECE33199-AAD1-48F1-B512-DB4FB8FCD1A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F050B0A7-884F-4663-9A35-7317457FEDE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AC6479D7-CB31-4AA2-8906-898100F3DD0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59" name="Text Box 9">
          <a:extLst>
            <a:ext uri="{FF2B5EF4-FFF2-40B4-BE49-F238E27FC236}">
              <a16:creationId xmlns:a16="http://schemas.microsoft.com/office/drawing/2014/main" id="{08176520-E14C-49AB-B23D-EE779A2C19F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0" name="Text Box 10">
          <a:extLst>
            <a:ext uri="{FF2B5EF4-FFF2-40B4-BE49-F238E27FC236}">
              <a16:creationId xmlns:a16="http://schemas.microsoft.com/office/drawing/2014/main" id="{E0691260-118C-40FF-9D7F-37BBE9C2D95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1" name="Text Box 41">
          <a:extLst>
            <a:ext uri="{FF2B5EF4-FFF2-40B4-BE49-F238E27FC236}">
              <a16:creationId xmlns:a16="http://schemas.microsoft.com/office/drawing/2014/main" id="{1D7E587F-691B-4134-8100-14AD22DDAA9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2" name="Text Box 43">
          <a:extLst>
            <a:ext uri="{FF2B5EF4-FFF2-40B4-BE49-F238E27FC236}">
              <a16:creationId xmlns:a16="http://schemas.microsoft.com/office/drawing/2014/main" id="{C0075F85-14EF-4964-B8A9-61B41186713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CD7634E3-D9F2-4419-BD05-53A706E01E2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509B55A4-3272-403B-AB38-2CFB31E2496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5" name="Text Box 9">
          <a:extLst>
            <a:ext uri="{FF2B5EF4-FFF2-40B4-BE49-F238E27FC236}">
              <a16:creationId xmlns:a16="http://schemas.microsoft.com/office/drawing/2014/main" id="{E6455214-BA05-4EF3-A43B-42B8AF653B0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6" name="Text Box 10">
          <a:extLst>
            <a:ext uri="{FF2B5EF4-FFF2-40B4-BE49-F238E27FC236}">
              <a16:creationId xmlns:a16="http://schemas.microsoft.com/office/drawing/2014/main" id="{292BEDC1-1D59-44A9-A5DD-DB5923AF28F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7" name="Text Box 41">
          <a:extLst>
            <a:ext uri="{FF2B5EF4-FFF2-40B4-BE49-F238E27FC236}">
              <a16:creationId xmlns:a16="http://schemas.microsoft.com/office/drawing/2014/main" id="{EF878167-DF69-48EE-8BCC-76DDF9D6FAF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8" name="Text Box 43">
          <a:extLst>
            <a:ext uri="{FF2B5EF4-FFF2-40B4-BE49-F238E27FC236}">
              <a16:creationId xmlns:a16="http://schemas.microsoft.com/office/drawing/2014/main" id="{E5463DEA-D0B1-46F2-87DE-D65084A4F22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39D422E4-A475-4B17-855D-E0AD3ADDC20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A17E2D12-CBBA-4F27-BE1A-6186625BD75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1" name="Text Box 9">
          <a:extLst>
            <a:ext uri="{FF2B5EF4-FFF2-40B4-BE49-F238E27FC236}">
              <a16:creationId xmlns:a16="http://schemas.microsoft.com/office/drawing/2014/main" id="{79F0C2B1-50C8-493F-AC40-C6D9007DC6B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2" name="Text Box 10">
          <a:extLst>
            <a:ext uri="{FF2B5EF4-FFF2-40B4-BE49-F238E27FC236}">
              <a16:creationId xmlns:a16="http://schemas.microsoft.com/office/drawing/2014/main" id="{690865CC-F712-4282-9F8B-956B5EEEEB2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3" name="Text Box 41">
          <a:extLst>
            <a:ext uri="{FF2B5EF4-FFF2-40B4-BE49-F238E27FC236}">
              <a16:creationId xmlns:a16="http://schemas.microsoft.com/office/drawing/2014/main" id="{95B16725-8068-4A9F-B607-F9CECE6DAA2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4" name="Text Box 43">
          <a:extLst>
            <a:ext uri="{FF2B5EF4-FFF2-40B4-BE49-F238E27FC236}">
              <a16:creationId xmlns:a16="http://schemas.microsoft.com/office/drawing/2014/main" id="{EC0EAD01-163D-4719-8205-85EDBD8DA68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7E3180B3-63F9-4F1F-8243-1B1CA9D6ABA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2050E7B0-B879-4456-BE02-CD0F064469B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7" name="Text Box 9">
          <a:extLst>
            <a:ext uri="{FF2B5EF4-FFF2-40B4-BE49-F238E27FC236}">
              <a16:creationId xmlns:a16="http://schemas.microsoft.com/office/drawing/2014/main" id="{92C4569E-7E32-4D2B-9AF5-55DFFF3C2E6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8" name="Text Box 10">
          <a:extLst>
            <a:ext uri="{FF2B5EF4-FFF2-40B4-BE49-F238E27FC236}">
              <a16:creationId xmlns:a16="http://schemas.microsoft.com/office/drawing/2014/main" id="{F4F843FE-55F8-4E70-8EF5-A009AD8FD52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79" name="Text Box 41">
          <a:extLst>
            <a:ext uri="{FF2B5EF4-FFF2-40B4-BE49-F238E27FC236}">
              <a16:creationId xmlns:a16="http://schemas.microsoft.com/office/drawing/2014/main" id="{19FEB279-C7D3-4806-8092-65AF9E1EFC7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80" name="Text Box 43">
          <a:extLst>
            <a:ext uri="{FF2B5EF4-FFF2-40B4-BE49-F238E27FC236}">
              <a16:creationId xmlns:a16="http://schemas.microsoft.com/office/drawing/2014/main" id="{BDDB0748-2412-4509-B59A-AFE979C1D00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89A432E6-DF66-4C11-88BA-FFA8CB87A35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928E9577-DC35-49E3-8A0C-46F2813053F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7383" name="Text Box 9">
          <a:extLst>
            <a:ext uri="{FF2B5EF4-FFF2-40B4-BE49-F238E27FC236}">
              <a16:creationId xmlns:a16="http://schemas.microsoft.com/office/drawing/2014/main" id="{B66D8E6B-2054-4EB2-9515-D24714B05BD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7384" name="Text Box 10">
          <a:extLst>
            <a:ext uri="{FF2B5EF4-FFF2-40B4-BE49-F238E27FC236}">
              <a16:creationId xmlns:a16="http://schemas.microsoft.com/office/drawing/2014/main" id="{3F83A8FC-9AA9-43D1-8988-9E1E439FC0C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7385" name="Text Box 41">
          <a:extLst>
            <a:ext uri="{FF2B5EF4-FFF2-40B4-BE49-F238E27FC236}">
              <a16:creationId xmlns:a16="http://schemas.microsoft.com/office/drawing/2014/main" id="{31285FD6-9A31-406D-8DE3-83F88D04A23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0" cy="44450"/>
    <xdr:sp macro="" textlink="">
      <xdr:nvSpPr>
        <xdr:cNvPr id="7386" name="Text Box 43">
          <a:extLst>
            <a:ext uri="{FF2B5EF4-FFF2-40B4-BE49-F238E27FC236}">
              <a16:creationId xmlns:a16="http://schemas.microsoft.com/office/drawing/2014/main" id="{B7A80540-4885-4393-AED5-6FEBC021760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67564A29-52AC-4D52-A1F7-B4BA32E807A9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3B086F4B-4EF1-4841-99FE-540ED46F8CA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69D2EA5-9F9B-4954-A601-17321C40E41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BAA5C682-7708-4788-AB51-D7176339AFF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1" name="Text Box 41">
          <a:extLst>
            <a:ext uri="{FF2B5EF4-FFF2-40B4-BE49-F238E27FC236}">
              <a16:creationId xmlns:a16="http://schemas.microsoft.com/office/drawing/2014/main" id="{FE069AAB-57CE-45CE-95F4-B3602C10FA8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2" name="Text Box 43">
          <a:extLst>
            <a:ext uri="{FF2B5EF4-FFF2-40B4-BE49-F238E27FC236}">
              <a16:creationId xmlns:a16="http://schemas.microsoft.com/office/drawing/2014/main" id="{B09456B6-44A4-4C73-A3B2-BCCEFD62C76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DF782D3-37F4-4602-9445-2616A8A507A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7E88806E-D1DB-4593-9FB4-0A9C7C63AEF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5" name="Text Box 9">
          <a:extLst>
            <a:ext uri="{FF2B5EF4-FFF2-40B4-BE49-F238E27FC236}">
              <a16:creationId xmlns:a16="http://schemas.microsoft.com/office/drawing/2014/main" id="{A59DEECD-CB80-40CA-A777-DD42E7B0CC7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6" name="Text Box 10">
          <a:extLst>
            <a:ext uri="{FF2B5EF4-FFF2-40B4-BE49-F238E27FC236}">
              <a16:creationId xmlns:a16="http://schemas.microsoft.com/office/drawing/2014/main" id="{58E62461-BD27-4048-887C-314FFDBE554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7" name="Text Box 41">
          <a:extLst>
            <a:ext uri="{FF2B5EF4-FFF2-40B4-BE49-F238E27FC236}">
              <a16:creationId xmlns:a16="http://schemas.microsoft.com/office/drawing/2014/main" id="{4359B8DE-7243-46E0-809C-845D47E025E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8" name="Text Box 43">
          <a:extLst>
            <a:ext uri="{FF2B5EF4-FFF2-40B4-BE49-F238E27FC236}">
              <a16:creationId xmlns:a16="http://schemas.microsoft.com/office/drawing/2014/main" id="{896FFEF7-21BE-48A8-8B57-CDA0F36F8596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FAA509A2-5738-443C-AF9D-EB5582F4AFF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F0AAD9E1-B823-4283-A960-C567FD774C1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1" name="Text Box 9">
          <a:extLst>
            <a:ext uri="{FF2B5EF4-FFF2-40B4-BE49-F238E27FC236}">
              <a16:creationId xmlns:a16="http://schemas.microsoft.com/office/drawing/2014/main" id="{68222DB3-3B39-41B5-A028-C5808352B87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2" name="Text Box 10">
          <a:extLst>
            <a:ext uri="{FF2B5EF4-FFF2-40B4-BE49-F238E27FC236}">
              <a16:creationId xmlns:a16="http://schemas.microsoft.com/office/drawing/2014/main" id="{79E7913F-0FFD-462A-B4DD-F0A0C183B6D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3" name="Text Box 41">
          <a:extLst>
            <a:ext uri="{FF2B5EF4-FFF2-40B4-BE49-F238E27FC236}">
              <a16:creationId xmlns:a16="http://schemas.microsoft.com/office/drawing/2014/main" id="{EA271235-DE5D-4DB1-AB60-B188FAF2C72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4" name="Text Box 43">
          <a:extLst>
            <a:ext uri="{FF2B5EF4-FFF2-40B4-BE49-F238E27FC236}">
              <a16:creationId xmlns:a16="http://schemas.microsoft.com/office/drawing/2014/main" id="{7FD74A52-6054-41E1-8993-501DAE63368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60683E60-6158-4E4A-B841-3170C321B42D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5FA6DF8C-3A17-400D-A37C-1B6AD318C4B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7A69E82-FE68-4F4E-8DDF-0999D175603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884BF750-31CB-497A-84B0-EB4DB1B1499E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09" name="Text Box 41">
          <a:extLst>
            <a:ext uri="{FF2B5EF4-FFF2-40B4-BE49-F238E27FC236}">
              <a16:creationId xmlns:a16="http://schemas.microsoft.com/office/drawing/2014/main" id="{7E10370E-7CF5-4DCB-B9CB-675518C142F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0" name="Text Box 43">
          <a:extLst>
            <a:ext uri="{FF2B5EF4-FFF2-40B4-BE49-F238E27FC236}">
              <a16:creationId xmlns:a16="http://schemas.microsoft.com/office/drawing/2014/main" id="{3CF6B4D0-AED8-4B7D-A0E8-6A578BB4F5B0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AF58E382-13D0-4D52-9D9C-13078C3C94B5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427C04DF-D125-4C5D-ABE5-2D12E153DE9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3" name="Text Box 9">
          <a:extLst>
            <a:ext uri="{FF2B5EF4-FFF2-40B4-BE49-F238E27FC236}">
              <a16:creationId xmlns:a16="http://schemas.microsoft.com/office/drawing/2014/main" id="{DF4F7C60-285A-4357-8165-EFCD78BD9F17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4" name="Text Box 10">
          <a:extLst>
            <a:ext uri="{FF2B5EF4-FFF2-40B4-BE49-F238E27FC236}">
              <a16:creationId xmlns:a16="http://schemas.microsoft.com/office/drawing/2014/main" id="{4D9C5C66-817E-4F17-B14B-57C21AFB7BD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5" name="Text Box 41">
          <a:extLst>
            <a:ext uri="{FF2B5EF4-FFF2-40B4-BE49-F238E27FC236}">
              <a16:creationId xmlns:a16="http://schemas.microsoft.com/office/drawing/2014/main" id="{103826C8-4255-484D-81F4-32988AA6379A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6" name="Text Box 43">
          <a:extLst>
            <a:ext uri="{FF2B5EF4-FFF2-40B4-BE49-F238E27FC236}">
              <a16:creationId xmlns:a16="http://schemas.microsoft.com/office/drawing/2014/main" id="{5E505C43-2465-44E7-9403-6DEA4DB3CF8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2B951BAD-A7DA-47C2-BF3D-7C9FB8B9F89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528A2F4D-14C6-462B-AB4C-4336F69B629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19" name="Text Box 9">
          <a:extLst>
            <a:ext uri="{FF2B5EF4-FFF2-40B4-BE49-F238E27FC236}">
              <a16:creationId xmlns:a16="http://schemas.microsoft.com/office/drawing/2014/main" id="{C90E0283-B869-4C58-AE5A-EE93DD695D0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20" name="Text Box 10">
          <a:extLst>
            <a:ext uri="{FF2B5EF4-FFF2-40B4-BE49-F238E27FC236}">
              <a16:creationId xmlns:a16="http://schemas.microsoft.com/office/drawing/2014/main" id="{44CC85EC-BDDB-4CC0-9A2D-5C0F13C67F2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21" name="Text Box 41">
          <a:extLst>
            <a:ext uri="{FF2B5EF4-FFF2-40B4-BE49-F238E27FC236}">
              <a16:creationId xmlns:a16="http://schemas.microsoft.com/office/drawing/2014/main" id="{7420DE64-D4BF-4BD8-A239-FDFECC4F8AC3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25400" cy="44450"/>
    <xdr:sp macro="" textlink="">
      <xdr:nvSpPr>
        <xdr:cNvPr id="7422" name="Text Box 43">
          <a:extLst>
            <a:ext uri="{FF2B5EF4-FFF2-40B4-BE49-F238E27FC236}">
              <a16:creationId xmlns:a16="http://schemas.microsoft.com/office/drawing/2014/main" id="{BAC7D92B-13CE-4739-B6C1-11F651E729F1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E7144B36-FDCD-4B40-8D7C-728B3E1B787B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EA76D41A-5E32-4A7B-B785-9028A71ED5A4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425" name="Text Box 9">
          <a:extLst>
            <a:ext uri="{FF2B5EF4-FFF2-40B4-BE49-F238E27FC236}">
              <a16:creationId xmlns:a16="http://schemas.microsoft.com/office/drawing/2014/main" id="{AFFFE3A6-044C-4E4E-825C-964D0EB6D26F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426" name="Text Box 10">
          <a:extLst>
            <a:ext uri="{FF2B5EF4-FFF2-40B4-BE49-F238E27FC236}">
              <a16:creationId xmlns:a16="http://schemas.microsoft.com/office/drawing/2014/main" id="{0C8EDF99-BFF0-4D81-AF8C-9FD615F22892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427" name="Text Box 41">
          <a:extLst>
            <a:ext uri="{FF2B5EF4-FFF2-40B4-BE49-F238E27FC236}">
              <a16:creationId xmlns:a16="http://schemas.microsoft.com/office/drawing/2014/main" id="{056F2017-5857-474A-A9B5-0F443E2C7C78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19050" cy="19050"/>
    <xdr:sp macro="" textlink="">
      <xdr:nvSpPr>
        <xdr:cNvPr id="7428" name="Text Box 43">
          <a:extLst>
            <a:ext uri="{FF2B5EF4-FFF2-40B4-BE49-F238E27FC236}">
              <a16:creationId xmlns:a16="http://schemas.microsoft.com/office/drawing/2014/main" id="{145A2E88-A182-4D85-B8E4-A0A341F1852C}"/>
            </a:ext>
          </a:extLst>
        </xdr:cNvPr>
        <xdr:cNvSpPr txBox="1">
          <a:spLocks noChangeArrowheads="1"/>
        </xdr:cNvSpPr>
      </xdr:nvSpPr>
      <xdr:spPr bwMode="auto">
        <a:xfrm>
          <a:off x="167640" y="2140458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B29228BE-C438-4DE5-B9C7-98D3EB050EDD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0" name="Text Box 9">
          <a:extLst>
            <a:ext uri="{FF2B5EF4-FFF2-40B4-BE49-F238E27FC236}">
              <a16:creationId xmlns:a16="http://schemas.microsoft.com/office/drawing/2014/main" id="{5A1B8C3A-94D9-4524-AD31-666D8A7C5AC9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1" name="Text Box 10">
          <a:extLst>
            <a:ext uri="{FF2B5EF4-FFF2-40B4-BE49-F238E27FC236}">
              <a16:creationId xmlns:a16="http://schemas.microsoft.com/office/drawing/2014/main" id="{DB2B6B8C-F8EF-4BC3-8809-1F8BC6346C8D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2" name="Text Box 41">
          <a:extLst>
            <a:ext uri="{FF2B5EF4-FFF2-40B4-BE49-F238E27FC236}">
              <a16:creationId xmlns:a16="http://schemas.microsoft.com/office/drawing/2014/main" id="{7CB64702-DA91-4CA9-B43B-8A4EBEE75C04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3" name="Text Box 43">
          <a:extLst>
            <a:ext uri="{FF2B5EF4-FFF2-40B4-BE49-F238E27FC236}">
              <a16:creationId xmlns:a16="http://schemas.microsoft.com/office/drawing/2014/main" id="{DE27DE80-7F65-4295-8CA5-97D7FFCE7849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1217F3A3-6039-41FF-8662-6F788ED600FB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F0654805-3070-4F7A-AE04-32C9669554E2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6" name="Text Box 9">
          <a:extLst>
            <a:ext uri="{FF2B5EF4-FFF2-40B4-BE49-F238E27FC236}">
              <a16:creationId xmlns:a16="http://schemas.microsoft.com/office/drawing/2014/main" id="{43163577-567C-4D36-935F-9E3554B861D9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7" name="Text Box 10">
          <a:extLst>
            <a:ext uri="{FF2B5EF4-FFF2-40B4-BE49-F238E27FC236}">
              <a16:creationId xmlns:a16="http://schemas.microsoft.com/office/drawing/2014/main" id="{9BB74ADF-E522-468C-8F88-982628F1A1C4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8" name="Text Box 41">
          <a:extLst>
            <a:ext uri="{FF2B5EF4-FFF2-40B4-BE49-F238E27FC236}">
              <a16:creationId xmlns:a16="http://schemas.microsoft.com/office/drawing/2014/main" id="{5434FACA-53FC-4627-8F9F-EDCDBF1E463D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9" name="Text Box 43">
          <a:extLst>
            <a:ext uri="{FF2B5EF4-FFF2-40B4-BE49-F238E27FC236}">
              <a16:creationId xmlns:a16="http://schemas.microsoft.com/office/drawing/2014/main" id="{03CE4A93-7936-46F4-92A8-C6D5416E4AD3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68ADAF64-7DB4-436B-BB70-81B3FBCB7481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B4C202A-3E15-4121-A172-5E68B14A9F14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2" name="Text Box 9">
          <a:extLst>
            <a:ext uri="{FF2B5EF4-FFF2-40B4-BE49-F238E27FC236}">
              <a16:creationId xmlns:a16="http://schemas.microsoft.com/office/drawing/2014/main" id="{FFBE9313-4C7F-45CA-8C7B-DFA53DF2D0FA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3" name="Text Box 10">
          <a:extLst>
            <a:ext uri="{FF2B5EF4-FFF2-40B4-BE49-F238E27FC236}">
              <a16:creationId xmlns:a16="http://schemas.microsoft.com/office/drawing/2014/main" id="{868CC29D-3ADF-4D55-BD75-76C1477477B5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4" name="Text Box 41">
          <a:extLst>
            <a:ext uri="{FF2B5EF4-FFF2-40B4-BE49-F238E27FC236}">
              <a16:creationId xmlns:a16="http://schemas.microsoft.com/office/drawing/2014/main" id="{F3D3D4CF-2593-4DEC-9F00-EBA9DB4236F4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5" name="Text Box 43">
          <a:extLst>
            <a:ext uri="{FF2B5EF4-FFF2-40B4-BE49-F238E27FC236}">
              <a16:creationId xmlns:a16="http://schemas.microsoft.com/office/drawing/2014/main" id="{5D89AD09-6B39-487C-B99F-E78EDBAF12A8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540A98C0-F581-4FAC-BCD8-66B773FD552A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109469F5-7FCF-4DCF-A58F-F0D604F6EC58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8" name="Text Box 9">
          <a:extLst>
            <a:ext uri="{FF2B5EF4-FFF2-40B4-BE49-F238E27FC236}">
              <a16:creationId xmlns:a16="http://schemas.microsoft.com/office/drawing/2014/main" id="{C9FDC6E8-C777-4396-AF92-77781518C2E2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9" name="Text Box 10">
          <a:extLst>
            <a:ext uri="{FF2B5EF4-FFF2-40B4-BE49-F238E27FC236}">
              <a16:creationId xmlns:a16="http://schemas.microsoft.com/office/drawing/2014/main" id="{6F397C64-D97B-4FB1-8FF6-A84568EF4ACD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50" name="Text Box 41">
          <a:extLst>
            <a:ext uri="{FF2B5EF4-FFF2-40B4-BE49-F238E27FC236}">
              <a16:creationId xmlns:a16="http://schemas.microsoft.com/office/drawing/2014/main" id="{62686BB6-3747-493F-A5EF-CB0654460C43}"/>
            </a:ext>
          </a:extLst>
        </xdr:cNvPr>
        <xdr:cNvSpPr txBox="1">
          <a:spLocks noChangeArrowheads="1"/>
        </xdr:cNvSpPr>
      </xdr:nvSpPr>
      <xdr:spPr bwMode="auto">
        <a:xfrm>
          <a:off x="167640" y="20901660"/>
          <a:ext cx="7874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75</xdr:row>
      <xdr:rowOff>202406</xdr:rowOff>
    </xdr:from>
    <xdr:to>
      <xdr:col>1</xdr:col>
      <xdr:colOff>459740</xdr:colOff>
      <xdr:row>75</xdr:row>
      <xdr:rowOff>246856</xdr:rowOff>
    </xdr:to>
    <xdr:sp macro="" textlink="">
      <xdr:nvSpPr>
        <xdr:cNvPr id="7451" name="Text Box 43">
          <a:extLst>
            <a:ext uri="{FF2B5EF4-FFF2-40B4-BE49-F238E27FC236}">
              <a16:creationId xmlns:a16="http://schemas.microsoft.com/office/drawing/2014/main" id="{538BEDFD-591B-4B93-8240-5E765774684E}"/>
            </a:ext>
          </a:extLst>
        </xdr:cNvPr>
        <xdr:cNvSpPr txBox="1">
          <a:spLocks noChangeArrowheads="1"/>
        </xdr:cNvSpPr>
      </xdr:nvSpPr>
      <xdr:spPr bwMode="auto">
        <a:xfrm>
          <a:off x="551021" y="20098226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5"/>
  <sheetViews>
    <sheetView tabSelected="1" view="pageBreakPreview" topLeftCell="A22" zoomScaleNormal="80" zoomScaleSheetLayoutView="100" workbookViewId="0">
      <selection activeCell="L110" sqref="L110"/>
    </sheetView>
  </sheetViews>
  <sheetFormatPr defaultColWidth="20.85546875" defaultRowHeight="23.25" customHeight="1" x14ac:dyDescent="0.45"/>
  <cols>
    <col min="1" max="4" width="2" style="88" customWidth="1"/>
    <col min="5" max="5" width="34.85546875" style="88" customWidth="1"/>
    <col min="6" max="6" width="6.42578125" style="178" customWidth="1"/>
    <col min="7" max="7" width="1.7109375" style="90" customWidth="1"/>
    <col min="8" max="8" width="14.140625" style="88" customWidth="1"/>
    <col min="9" max="9" width="1.5703125" style="88" customWidth="1"/>
    <col min="10" max="10" width="14.140625" style="88" customWidth="1"/>
    <col min="11" max="11" width="1.5703125" style="88" customWidth="1"/>
    <col min="12" max="12" width="14.140625" style="91" customWidth="1"/>
    <col min="13" max="13" width="1.5703125" style="91" customWidth="1"/>
    <col min="14" max="14" width="14.140625" style="91" customWidth="1"/>
    <col min="15" max="16384" width="20.85546875" style="88"/>
  </cols>
  <sheetData>
    <row r="1" spans="1:14" s="79" customFormat="1" ht="23.25" customHeight="1" x14ac:dyDescent="0.45">
      <c r="A1" s="79" t="s">
        <v>56</v>
      </c>
      <c r="F1" s="80"/>
      <c r="G1" s="81"/>
      <c r="L1" s="82"/>
      <c r="M1" s="82"/>
      <c r="N1" s="82"/>
    </row>
    <row r="2" spans="1:14" s="79" customFormat="1" ht="23.25" customHeight="1" x14ac:dyDescent="0.45">
      <c r="A2" s="79" t="s">
        <v>43</v>
      </c>
      <c r="F2" s="80"/>
      <c r="G2" s="81"/>
      <c r="L2" s="82"/>
      <c r="M2" s="82"/>
      <c r="N2" s="82"/>
    </row>
    <row r="3" spans="1:14" s="79" customFormat="1" ht="23.25" customHeight="1" x14ac:dyDescent="0.45">
      <c r="A3" s="79" t="s">
        <v>169</v>
      </c>
      <c r="F3" s="80"/>
      <c r="G3" s="81"/>
      <c r="L3" s="82"/>
      <c r="M3" s="82"/>
      <c r="N3" s="82"/>
    </row>
    <row r="4" spans="1:14" s="79" customFormat="1" ht="13.9" customHeight="1" x14ac:dyDescent="0.45">
      <c r="F4" s="80"/>
      <c r="G4" s="81"/>
      <c r="L4" s="82"/>
      <c r="M4" s="82"/>
      <c r="N4" s="82"/>
    </row>
    <row r="5" spans="1:14" s="79" customFormat="1" ht="21" x14ac:dyDescent="0.45">
      <c r="F5" s="80"/>
      <c r="G5" s="81"/>
      <c r="H5" s="328" t="s">
        <v>147</v>
      </c>
      <c r="I5" s="328"/>
      <c r="J5" s="328"/>
      <c r="K5" s="328"/>
      <c r="L5" s="328"/>
      <c r="M5" s="328"/>
      <c r="N5" s="328"/>
    </row>
    <row r="6" spans="1:14" s="79" customFormat="1" ht="23.25" customHeight="1" x14ac:dyDescent="0.45">
      <c r="F6" s="80"/>
      <c r="G6" s="81"/>
      <c r="H6" s="329" t="s">
        <v>57</v>
      </c>
      <c r="I6" s="329"/>
      <c r="J6" s="329"/>
      <c r="K6" s="72"/>
      <c r="L6" s="330" t="s">
        <v>59</v>
      </c>
      <c r="M6" s="330"/>
      <c r="N6" s="330"/>
    </row>
    <row r="7" spans="1:14" s="79" customFormat="1" ht="23.25" customHeight="1" x14ac:dyDescent="0.45">
      <c r="F7" s="80"/>
      <c r="G7" s="81"/>
      <c r="H7" s="326" t="s">
        <v>58</v>
      </c>
      <c r="I7" s="326"/>
      <c r="J7" s="326"/>
      <c r="K7" s="72"/>
      <c r="L7" s="327" t="s">
        <v>60</v>
      </c>
      <c r="M7" s="327"/>
      <c r="N7" s="327"/>
    </row>
    <row r="8" spans="1:14" s="79" customFormat="1" ht="23.25" customHeight="1" x14ac:dyDescent="0.45">
      <c r="F8" s="80"/>
      <c r="G8" s="81"/>
      <c r="H8" s="83" t="s">
        <v>94</v>
      </c>
      <c r="I8" s="83"/>
      <c r="J8" s="83" t="s">
        <v>94</v>
      </c>
      <c r="K8" s="72"/>
      <c r="L8" s="83" t="s">
        <v>94</v>
      </c>
      <c r="M8" s="84"/>
      <c r="N8" s="83" t="s">
        <v>94</v>
      </c>
    </row>
    <row r="9" spans="1:14" s="79" customFormat="1" ht="23.25" customHeight="1" x14ac:dyDescent="0.45">
      <c r="A9" s="85"/>
      <c r="F9" s="80"/>
      <c r="G9" s="81"/>
      <c r="H9" s="86" t="s">
        <v>80</v>
      </c>
      <c r="J9" s="86" t="s">
        <v>80</v>
      </c>
      <c r="K9" s="87"/>
      <c r="L9" s="86" t="s">
        <v>80</v>
      </c>
      <c r="N9" s="86" t="s">
        <v>80</v>
      </c>
    </row>
    <row r="10" spans="1:14" ht="23.25" customHeight="1" x14ac:dyDescent="0.45">
      <c r="F10" s="177" t="s">
        <v>109</v>
      </c>
      <c r="G10" s="89"/>
      <c r="H10" s="186">
        <v>2021</v>
      </c>
      <c r="I10" s="191"/>
      <c r="J10" s="186">
        <v>2020</v>
      </c>
      <c r="L10" s="186">
        <v>2021</v>
      </c>
      <c r="M10" s="191"/>
      <c r="N10" s="186">
        <v>2020</v>
      </c>
    </row>
    <row r="11" spans="1:14" ht="23.25" customHeight="1" x14ac:dyDescent="0.45">
      <c r="A11" s="85" t="s">
        <v>0</v>
      </c>
      <c r="F11" s="83"/>
      <c r="G11" s="89"/>
      <c r="H11" s="161"/>
      <c r="I11" s="13"/>
      <c r="J11" s="161"/>
      <c r="K11" s="13"/>
      <c r="L11" s="161"/>
      <c r="M11" s="13"/>
      <c r="N11" s="161"/>
    </row>
    <row r="12" spans="1:14" ht="23.25" customHeight="1" x14ac:dyDescent="0.45">
      <c r="A12" s="85" t="s">
        <v>1</v>
      </c>
      <c r="L12" s="88"/>
      <c r="N12" s="88"/>
    </row>
    <row r="13" spans="1:14" ht="23.25" customHeight="1" x14ac:dyDescent="0.45">
      <c r="A13" s="72" t="s">
        <v>2</v>
      </c>
      <c r="B13" s="72"/>
      <c r="F13" s="268">
        <v>6</v>
      </c>
      <c r="H13" s="92">
        <v>250721780</v>
      </c>
      <c r="I13" s="92"/>
      <c r="J13" s="92">
        <v>47497354</v>
      </c>
      <c r="K13" s="92"/>
      <c r="L13" s="92">
        <v>227107111</v>
      </c>
      <c r="M13" s="92"/>
      <c r="N13" s="187">
        <v>20810382</v>
      </c>
    </row>
    <row r="14" spans="1:14" ht="23.25" customHeight="1" x14ac:dyDescent="0.45">
      <c r="A14" s="72" t="s">
        <v>84</v>
      </c>
      <c r="B14" s="72"/>
      <c r="F14" s="268">
        <v>7</v>
      </c>
      <c r="H14" s="92">
        <v>92208575</v>
      </c>
      <c r="I14" s="92"/>
      <c r="J14" s="92">
        <v>105818355</v>
      </c>
      <c r="K14" s="92"/>
      <c r="L14" s="92">
        <v>66263251</v>
      </c>
      <c r="M14" s="92"/>
      <c r="N14" s="187">
        <v>88108380</v>
      </c>
    </row>
    <row r="15" spans="1:14" ht="23.25" customHeight="1" x14ac:dyDescent="0.45">
      <c r="A15" s="72" t="s">
        <v>229</v>
      </c>
      <c r="B15" s="72"/>
      <c r="F15" s="268">
        <v>5</v>
      </c>
      <c r="H15" s="166">
        <v>0</v>
      </c>
      <c r="I15" s="92"/>
      <c r="J15" s="166">
        <v>0</v>
      </c>
      <c r="K15" s="92"/>
      <c r="L15" s="92">
        <v>15671190</v>
      </c>
      <c r="M15" s="92"/>
      <c r="N15" s="187">
        <v>132125</v>
      </c>
    </row>
    <row r="16" spans="1:14" ht="23.25" customHeight="1" x14ac:dyDescent="0.45">
      <c r="A16" s="72" t="s">
        <v>40</v>
      </c>
      <c r="B16" s="72"/>
      <c r="F16" s="268">
        <v>8</v>
      </c>
      <c r="H16" s="92">
        <v>112676222</v>
      </c>
      <c r="I16" s="92"/>
      <c r="J16" s="92">
        <v>215504819</v>
      </c>
      <c r="K16" s="92"/>
      <c r="L16" s="92">
        <v>89132309</v>
      </c>
      <c r="M16" s="92"/>
      <c r="N16" s="188">
        <v>154382056</v>
      </c>
    </row>
    <row r="17" spans="1:14" ht="23.25" customHeight="1" x14ac:dyDescent="0.45">
      <c r="A17" s="93" t="s">
        <v>118</v>
      </c>
      <c r="B17" s="93"/>
      <c r="C17" s="94"/>
      <c r="D17" s="94"/>
      <c r="E17" s="94"/>
      <c r="F17" s="268"/>
      <c r="H17" s="92">
        <v>7707291</v>
      </c>
      <c r="I17" s="92"/>
      <c r="J17" s="92">
        <v>7103546</v>
      </c>
      <c r="K17" s="92"/>
      <c r="L17" s="92">
        <v>7707291</v>
      </c>
      <c r="M17" s="92"/>
      <c r="N17" s="188">
        <v>7103546</v>
      </c>
    </row>
    <row r="18" spans="1:14" ht="23.25" customHeight="1" x14ac:dyDescent="0.45">
      <c r="A18" s="93" t="s">
        <v>156</v>
      </c>
      <c r="B18" s="93"/>
      <c r="C18" s="94"/>
      <c r="D18" s="94"/>
      <c r="E18" s="94"/>
      <c r="F18" s="268"/>
      <c r="H18" s="92">
        <v>934317</v>
      </c>
      <c r="I18" s="92"/>
      <c r="J18" s="92">
        <v>560751</v>
      </c>
      <c r="K18" s="92"/>
      <c r="L18" s="92">
        <v>91568</v>
      </c>
      <c r="M18" s="92"/>
      <c r="N18" s="188">
        <v>105116</v>
      </c>
    </row>
    <row r="19" spans="1:14" ht="23.25" customHeight="1" x14ac:dyDescent="0.45">
      <c r="A19" s="331" t="s">
        <v>115</v>
      </c>
      <c r="B19" s="331"/>
      <c r="C19" s="331"/>
      <c r="D19" s="331"/>
      <c r="E19" s="331"/>
      <c r="F19" s="268">
        <v>9</v>
      </c>
      <c r="H19" s="92">
        <v>25916984</v>
      </c>
      <c r="I19" s="92"/>
      <c r="J19" s="92">
        <v>25916984</v>
      </c>
      <c r="K19" s="92"/>
      <c r="L19" s="92">
        <v>25916984</v>
      </c>
      <c r="M19" s="92"/>
      <c r="N19" s="188">
        <v>25916984</v>
      </c>
    </row>
    <row r="20" spans="1:14" ht="23.25" customHeight="1" x14ac:dyDescent="0.45">
      <c r="A20" s="72" t="s">
        <v>3</v>
      </c>
      <c r="B20" s="72"/>
      <c r="F20" s="268"/>
      <c r="H20" s="92">
        <v>913873</v>
      </c>
      <c r="I20" s="92"/>
      <c r="J20" s="92">
        <v>1180497</v>
      </c>
      <c r="K20" s="92"/>
      <c r="L20" s="92">
        <v>343723</v>
      </c>
      <c r="M20" s="92"/>
      <c r="N20" s="188">
        <v>1180497</v>
      </c>
    </row>
    <row r="21" spans="1:14" s="85" customFormat="1" ht="23.25" customHeight="1" x14ac:dyDescent="0.45">
      <c r="B21" s="85" t="s">
        <v>4</v>
      </c>
      <c r="F21" s="80"/>
      <c r="G21" s="81"/>
      <c r="H21" s="95">
        <f>SUM(H13:H20)</f>
        <v>491079042</v>
      </c>
      <c r="J21" s="95">
        <f>SUM(J13:J20)</f>
        <v>403582306</v>
      </c>
      <c r="L21" s="95">
        <f>SUM(L13:L20)</f>
        <v>432233427</v>
      </c>
      <c r="M21" s="96"/>
      <c r="N21" s="95">
        <f>SUM(N13:N20)</f>
        <v>297739086</v>
      </c>
    </row>
    <row r="22" spans="1:14" ht="13.9" customHeight="1" x14ac:dyDescent="0.45">
      <c r="A22" s="85"/>
      <c r="L22" s="97"/>
      <c r="M22" s="98"/>
      <c r="N22" s="97"/>
    </row>
    <row r="23" spans="1:14" ht="23.25" customHeight="1" x14ac:dyDescent="0.45">
      <c r="A23" s="85" t="s">
        <v>5</v>
      </c>
      <c r="H23" s="98"/>
      <c r="J23" s="98"/>
      <c r="L23" s="98"/>
      <c r="M23" s="98"/>
      <c r="N23" s="98"/>
    </row>
    <row r="24" spans="1:14" ht="23.25" customHeight="1" x14ac:dyDescent="0.45">
      <c r="A24" s="72" t="s">
        <v>116</v>
      </c>
      <c r="B24" s="72"/>
      <c r="F24" s="268" t="s">
        <v>254</v>
      </c>
      <c r="H24" s="99">
        <v>2292000</v>
      </c>
      <c r="J24" s="229">
        <v>1897796</v>
      </c>
      <c r="K24" s="99"/>
      <c r="L24" s="99">
        <v>1462000</v>
      </c>
      <c r="M24" s="99"/>
      <c r="N24" s="188">
        <v>1462000</v>
      </c>
    </row>
    <row r="25" spans="1:14" ht="23.25" customHeight="1" x14ac:dyDescent="0.45">
      <c r="A25" s="72" t="s">
        <v>121</v>
      </c>
      <c r="B25" s="72"/>
      <c r="F25" s="268">
        <v>11</v>
      </c>
      <c r="H25" s="99">
        <v>964813</v>
      </c>
      <c r="J25" s="229">
        <v>1000000</v>
      </c>
      <c r="K25" s="99"/>
      <c r="L25" s="99">
        <v>953366</v>
      </c>
      <c r="M25" s="99"/>
      <c r="N25" s="189">
        <v>1000000</v>
      </c>
    </row>
    <row r="26" spans="1:14" ht="23.25" customHeight="1" x14ac:dyDescent="0.45">
      <c r="A26" s="72" t="s">
        <v>122</v>
      </c>
      <c r="B26" s="72"/>
      <c r="F26" s="268">
        <v>11</v>
      </c>
      <c r="H26" s="99">
        <v>2601628</v>
      </c>
      <c r="J26" s="229">
        <v>7423179</v>
      </c>
      <c r="K26" s="99"/>
      <c r="L26" s="99">
        <v>2416899</v>
      </c>
      <c r="M26" s="99"/>
      <c r="N26" s="189">
        <v>6307441</v>
      </c>
    </row>
    <row r="27" spans="1:14" ht="23.25" customHeight="1" x14ac:dyDescent="0.45">
      <c r="A27" s="72" t="s">
        <v>44</v>
      </c>
      <c r="B27" s="72"/>
      <c r="F27" s="268">
        <v>12</v>
      </c>
      <c r="H27" s="100">
        <v>0</v>
      </c>
      <c r="J27" s="190">
        <v>0</v>
      </c>
      <c r="K27" s="99"/>
      <c r="L27" s="99">
        <v>85729595</v>
      </c>
      <c r="M27" s="99"/>
      <c r="N27" s="189">
        <v>81475104</v>
      </c>
    </row>
    <row r="28" spans="1:14" ht="23.25" customHeight="1" x14ac:dyDescent="0.45">
      <c r="A28" s="72" t="s">
        <v>195</v>
      </c>
      <c r="B28" s="72"/>
      <c r="F28" s="268"/>
      <c r="H28" s="99">
        <v>3182625</v>
      </c>
      <c r="J28" s="190">
        <v>0</v>
      </c>
      <c r="K28" s="99"/>
      <c r="L28" s="100">
        <v>0</v>
      </c>
      <c r="M28" s="88"/>
      <c r="N28" s="190">
        <v>0</v>
      </c>
    </row>
    <row r="29" spans="1:14" ht="23.25" customHeight="1" x14ac:dyDescent="0.45">
      <c r="A29" s="72" t="s">
        <v>6</v>
      </c>
      <c r="B29" s="72"/>
      <c r="F29" s="268">
        <v>13</v>
      </c>
      <c r="H29" s="99">
        <v>428103843</v>
      </c>
      <c r="J29" s="229">
        <v>411222307</v>
      </c>
      <c r="K29" s="99"/>
      <c r="L29" s="99">
        <v>406171330</v>
      </c>
      <c r="M29" s="99"/>
      <c r="N29" s="188">
        <v>408817016</v>
      </c>
    </row>
    <row r="30" spans="1:14" ht="23.25" customHeight="1" x14ac:dyDescent="0.45">
      <c r="A30" s="72" t="s">
        <v>99</v>
      </c>
      <c r="F30" s="268">
        <v>14</v>
      </c>
      <c r="H30" s="99">
        <v>882587</v>
      </c>
      <c r="J30" s="229">
        <v>1689650</v>
      </c>
      <c r="K30" s="99"/>
      <c r="L30" s="100">
        <v>0</v>
      </c>
      <c r="M30" s="100"/>
      <c r="N30" s="166">
        <v>0</v>
      </c>
    </row>
    <row r="31" spans="1:14" ht="23.25" customHeight="1" x14ac:dyDescent="0.45">
      <c r="A31" s="101" t="s">
        <v>82</v>
      </c>
      <c r="B31" s="72"/>
      <c r="F31" s="268">
        <v>15</v>
      </c>
      <c r="H31" s="99">
        <v>51208107</v>
      </c>
      <c r="J31" s="229">
        <v>49916905</v>
      </c>
      <c r="K31" s="99"/>
      <c r="L31" s="100">
        <v>0</v>
      </c>
      <c r="M31" s="100"/>
      <c r="N31" s="166">
        <v>0</v>
      </c>
    </row>
    <row r="32" spans="1:14" ht="23.25" customHeight="1" x14ac:dyDescent="0.45">
      <c r="A32" s="101" t="s">
        <v>81</v>
      </c>
      <c r="B32" s="72"/>
      <c r="F32" s="268"/>
      <c r="H32" s="99">
        <v>30457602</v>
      </c>
      <c r="J32" s="229">
        <v>30457602</v>
      </c>
      <c r="K32" s="99"/>
      <c r="L32" s="100">
        <v>0</v>
      </c>
      <c r="M32" s="100"/>
      <c r="N32" s="166">
        <v>0</v>
      </c>
    </row>
    <row r="33" spans="1:14" ht="23.25" customHeight="1" x14ac:dyDescent="0.45">
      <c r="A33" s="72" t="s">
        <v>166</v>
      </c>
      <c r="B33" s="72"/>
      <c r="F33" s="268">
        <v>16</v>
      </c>
      <c r="H33" s="99">
        <v>13867586</v>
      </c>
      <c r="J33" s="229">
        <v>16008458</v>
      </c>
      <c r="K33" s="99"/>
      <c r="L33" s="99">
        <v>387183</v>
      </c>
      <c r="M33" s="99"/>
      <c r="N33" s="188">
        <v>204608</v>
      </c>
    </row>
    <row r="34" spans="1:14" ht="23.25" customHeight="1" x14ac:dyDescent="0.45">
      <c r="A34" s="72" t="s">
        <v>196</v>
      </c>
      <c r="B34" s="72"/>
      <c r="F34" s="268">
        <v>17</v>
      </c>
      <c r="H34" s="99">
        <v>96541</v>
      </c>
      <c r="J34" s="100">
        <v>0</v>
      </c>
      <c r="K34" s="99"/>
      <c r="L34" s="100">
        <v>0</v>
      </c>
      <c r="M34" s="99"/>
      <c r="N34" s="190">
        <v>0</v>
      </c>
    </row>
    <row r="35" spans="1:14" ht="23.25" customHeight="1" x14ac:dyDescent="0.45">
      <c r="A35" s="72" t="s">
        <v>7</v>
      </c>
      <c r="B35" s="72"/>
      <c r="F35" s="268">
        <v>30</v>
      </c>
      <c r="H35" s="99">
        <v>6547588</v>
      </c>
      <c r="J35" s="229">
        <v>4086265</v>
      </c>
      <c r="K35" s="99"/>
      <c r="L35" s="100">
        <v>0</v>
      </c>
      <c r="M35" s="100"/>
      <c r="N35" s="190">
        <v>0</v>
      </c>
    </row>
    <row r="36" spans="1:14" ht="23.25" customHeight="1" x14ac:dyDescent="0.45">
      <c r="A36" s="72" t="s">
        <v>8</v>
      </c>
      <c r="B36" s="72"/>
      <c r="F36" s="268"/>
      <c r="H36" s="99">
        <v>5548665</v>
      </c>
      <c r="J36" s="229">
        <v>4163550</v>
      </c>
      <c r="K36" s="99"/>
      <c r="L36" s="99">
        <v>1712977</v>
      </c>
      <c r="M36" s="99"/>
      <c r="N36" s="188">
        <v>533246</v>
      </c>
    </row>
    <row r="37" spans="1:14" ht="23.25" customHeight="1" x14ac:dyDescent="0.45">
      <c r="B37" s="85" t="s">
        <v>45</v>
      </c>
      <c r="H37" s="102">
        <f>SUM(H24:H36)</f>
        <v>545753585</v>
      </c>
      <c r="J37" s="102">
        <f>SUM(J24:J36)</f>
        <v>527865712</v>
      </c>
      <c r="L37" s="102">
        <f>SUM(L24:L36)</f>
        <v>498833350</v>
      </c>
      <c r="M37" s="103"/>
      <c r="N37" s="102">
        <f>SUM(N24:N36)</f>
        <v>499799415</v>
      </c>
    </row>
    <row r="38" spans="1:14" ht="23.25" customHeight="1" thickBot="1" x14ac:dyDescent="0.5">
      <c r="A38" s="85" t="s">
        <v>65</v>
      </c>
      <c r="H38" s="104">
        <f>SUM(H21,H37)</f>
        <v>1036832627</v>
      </c>
      <c r="J38" s="104">
        <f>SUM(J21+J37)</f>
        <v>931448018</v>
      </c>
      <c r="L38" s="104">
        <f>SUM(L21+L37)</f>
        <v>931066777</v>
      </c>
      <c r="M38" s="105"/>
      <c r="N38" s="104">
        <f>SUM(N21+N37)</f>
        <v>797538501</v>
      </c>
    </row>
    <row r="39" spans="1:14" ht="23.25" customHeight="1" thickTop="1" x14ac:dyDescent="0.45">
      <c r="A39" s="85"/>
      <c r="F39" s="264"/>
      <c r="H39" s="103"/>
      <c r="J39" s="103"/>
      <c r="L39" s="103"/>
      <c r="M39" s="105"/>
      <c r="N39" s="103"/>
    </row>
    <row r="40" spans="1:14" s="79" customFormat="1" ht="23.25" customHeight="1" x14ac:dyDescent="0.45">
      <c r="A40" s="79" t="s">
        <v>56</v>
      </c>
      <c r="F40" s="80"/>
      <c r="G40" s="81"/>
      <c r="L40" s="82"/>
      <c r="M40" s="82"/>
      <c r="N40" s="82"/>
    </row>
    <row r="41" spans="1:14" s="79" customFormat="1" ht="23.25" customHeight="1" x14ac:dyDescent="0.45">
      <c r="A41" s="79" t="s">
        <v>260</v>
      </c>
      <c r="F41" s="80"/>
      <c r="G41" s="81"/>
      <c r="L41" s="82"/>
      <c r="M41" s="82"/>
      <c r="N41" s="82"/>
    </row>
    <row r="42" spans="1:14" s="79" customFormat="1" ht="23.25" customHeight="1" x14ac:dyDescent="0.45">
      <c r="A42" s="79" t="s">
        <v>169</v>
      </c>
      <c r="F42" s="80"/>
      <c r="G42" s="81"/>
      <c r="L42" s="82"/>
      <c r="M42" s="82"/>
      <c r="N42" s="82"/>
    </row>
    <row r="43" spans="1:14" s="79" customFormat="1" ht="13.9" customHeight="1" x14ac:dyDescent="0.45">
      <c r="F43" s="80"/>
      <c r="G43" s="81"/>
      <c r="L43" s="82"/>
      <c r="M43" s="82"/>
      <c r="N43" s="82"/>
    </row>
    <row r="44" spans="1:14" s="79" customFormat="1" ht="21" x14ac:dyDescent="0.45">
      <c r="F44" s="80"/>
      <c r="G44" s="81"/>
      <c r="H44" s="328" t="s">
        <v>147</v>
      </c>
      <c r="I44" s="328"/>
      <c r="J44" s="328"/>
      <c r="K44" s="328"/>
      <c r="L44" s="328"/>
      <c r="M44" s="328"/>
      <c r="N44" s="328"/>
    </row>
    <row r="45" spans="1:14" s="79" customFormat="1" ht="23.25" customHeight="1" x14ac:dyDescent="0.45">
      <c r="F45" s="80"/>
      <c r="G45" s="81"/>
      <c r="H45" s="329" t="s">
        <v>57</v>
      </c>
      <c r="I45" s="329"/>
      <c r="J45" s="329"/>
      <c r="K45" s="72"/>
      <c r="L45" s="330" t="s">
        <v>59</v>
      </c>
      <c r="M45" s="330"/>
      <c r="N45" s="330"/>
    </row>
    <row r="46" spans="1:14" s="79" customFormat="1" ht="23.25" customHeight="1" x14ac:dyDescent="0.45">
      <c r="F46" s="80"/>
      <c r="G46" s="81"/>
      <c r="H46" s="326" t="s">
        <v>58</v>
      </c>
      <c r="I46" s="326"/>
      <c r="J46" s="326"/>
      <c r="K46" s="72"/>
      <c r="L46" s="327" t="s">
        <v>60</v>
      </c>
      <c r="M46" s="327"/>
      <c r="N46" s="327"/>
    </row>
    <row r="47" spans="1:14" s="79" customFormat="1" ht="23.25" customHeight="1" x14ac:dyDescent="0.45">
      <c r="F47" s="80"/>
      <c r="G47" s="81"/>
      <c r="H47" s="83" t="s">
        <v>94</v>
      </c>
      <c r="I47" s="83"/>
      <c r="J47" s="83" t="s">
        <v>94</v>
      </c>
      <c r="K47" s="72"/>
      <c r="L47" s="83" t="s">
        <v>94</v>
      </c>
      <c r="M47" s="84"/>
      <c r="N47" s="83" t="s">
        <v>94</v>
      </c>
    </row>
    <row r="48" spans="1:14" s="79" customFormat="1" ht="23.25" customHeight="1" x14ac:dyDescent="0.45">
      <c r="F48" s="80"/>
      <c r="G48" s="81"/>
      <c r="H48" s="86" t="s">
        <v>80</v>
      </c>
      <c r="J48" s="86" t="s">
        <v>80</v>
      </c>
      <c r="K48" s="87"/>
      <c r="L48" s="86" t="s">
        <v>80</v>
      </c>
      <c r="N48" s="86" t="s">
        <v>80</v>
      </c>
    </row>
    <row r="49" spans="1:14" ht="23.25" customHeight="1" x14ac:dyDescent="0.45">
      <c r="F49" s="177" t="s">
        <v>109</v>
      </c>
      <c r="G49" s="89"/>
      <c r="H49" s="186">
        <v>2021</v>
      </c>
      <c r="J49" s="186">
        <v>2020</v>
      </c>
      <c r="L49" s="186">
        <v>2021</v>
      </c>
      <c r="M49" s="88"/>
      <c r="N49" s="186">
        <v>2020</v>
      </c>
    </row>
    <row r="50" spans="1:14" ht="23.25" customHeight="1" x14ac:dyDescent="0.45">
      <c r="A50" s="85" t="s">
        <v>9</v>
      </c>
      <c r="F50" s="83"/>
      <c r="G50" s="89"/>
      <c r="H50" s="161"/>
      <c r="I50" s="13"/>
      <c r="J50" s="161"/>
      <c r="K50" s="13"/>
      <c r="L50" s="161"/>
      <c r="M50" s="13"/>
      <c r="N50" s="161"/>
    </row>
    <row r="51" spans="1:14" ht="23.25" customHeight="1" x14ac:dyDescent="0.45">
      <c r="A51" s="85" t="s">
        <v>10</v>
      </c>
      <c r="L51" s="88"/>
      <c r="M51" s="88"/>
      <c r="N51" s="88"/>
    </row>
    <row r="52" spans="1:14" ht="23.25" customHeight="1" x14ac:dyDescent="0.45">
      <c r="A52" s="88" t="s">
        <v>105</v>
      </c>
      <c r="F52" s="106">
        <v>18</v>
      </c>
      <c r="G52" s="107"/>
      <c r="H52" s="99">
        <v>72248006</v>
      </c>
      <c r="I52" s="99"/>
      <c r="J52" s="226">
        <v>97637513</v>
      </c>
      <c r="K52" s="99"/>
      <c r="L52" s="99">
        <v>51245300</v>
      </c>
      <c r="M52" s="99"/>
      <c r="N52" s="189">
        <v>47246476</v>
      </c>
    </row>
    <row r="53" spans="1:14" ht="23.25" customHeight="1" x14ac:dyDescent="0.45">
      <c r="A53" s="88" t="s">
        <v>112</v>
      </c>
      <c r="F53" s="106"/>
      <c r="G53" s="107"/>
      <c r="H53" s="99">
        <v>528903</v>
      </c>
      <c r="I53" s="99"/>
      <c r="J53" s="226">
        <v>673643</v>
      </c>
      <c r="K53" s="100"/>
      <c r="L53" s="100">
        <v>0</v>
      </c>
      <c r="M53" s="100"/>
      <c r="N53" s="190">
        <v>0</v>
      </c>
    </row>
    <row r="54" spans="1:14" ht="23.25" customHeight="1" x14ac:dyDescent="0.45">
      <c r="A54" s="88" t="s">
        <v>230</v>
      </c>
      <c r="F54" s="268">
        <v>5</v>
      </c>
      <c r="G54" s="107"/>
      <c r="H54" s="100">
        <v>0</v>
      </c>
      <c r="I54" s="99"/>
      <c r="J54" s="166">
        <v>0</v>
      </c>
      <c r="K54" s="99"/>
      <c r="L54" s="100">
        <v>0</v>
      </c>
      <c r="M54" s="99"/>
      <c r="N54" s="189">
        <v>9000000</v>
      </c>
    </row>
    <row r="55" spans="1:14" ht="23.25" customHeight="1" x14ac:dyDescent="0.45">
      <c r="A55" s="88" t="s">
        <v>11</v>
      </c>
      <c r="F55" s="106"/>
      <c r="G55" s="107"/>
      <c r="H55" s="100">
        <v>544569</v>
      </c>
      <c r="I55" s="99"/>
      <c r="J55" s="226">
        <v>530870</v>
      </c>
      <c r="K55" s="99"/>
      <c r="L55" s="100">
        <v>0</v>
      </c>
      <c r="M55" s="100"/>
      <c r="N55" s="100">
        <v>0</v>
      </c>
    </row>
    <row r="56" spans="1:14" ht="23.25" customHeight="1" x14ac:dyDescent="0.45">
      <c r="A56" s="75" t="s">
        <v>231</v>
      </c>
      <c r="F56" s="106">
        <v>21</v>
      </c>
      <c r="G56" s="107"/>
      <c r="H56" s="100">
        <v>6569296</v>
      </c>
      <c r="I56" s="99"/>
      <c r="J56" s="100">
        <v>0</v>
      </c>
      <c r="K56" s="99"/>
      <c r="L56" s="100">
        <v>6569296</v>
      </c>
      <c r="M56" s="100"/>
      <c r="N56" s="100">
        <v>0</v>
      </c>
    </row>
    <row r="57" spans="1:14" ht="23.25" customHeight="1" x14ac:dyDescent="0.45">
      <c r="A57" s="88" t="s">
        <v>119</v>
      </c>
      <c r="F57" s="268"/>
      <c r="G57" s="107"/>
      <c r="H57" s="99">
        <v>19195921</v>
      </c>
      <c r="I57" s="99"/>
      <c r="J57" s="226">
        <v>18331833</v>
      </c>
      <c r="K57" s="99"/>
      <c r="L57" s="99">
        <v>19195921</v>
      </c>
      <c r="M57" s="99"/>
      <c r="N57" s="189">
        <v>18331833</v>
      </c>
    </row>
    <row r="58" spans="1:14" ht="23.25" customHeight="1" x14ac:dyDescent="0.45">
      <c r="A58" s="88" t="s">
        <v>12</v>
      </c>
      <c r="F58" s="106"/>
      <c r="G58" s="107"/>
      <c r="H58" s="99">
        <v>770959</v>
      </c>
      <c r="I58" s="99"/>
      <c r="J58" s="192">
        <v>1269437</v>
      </c>
      <c r="K58" s="99"/>
      <c r="L58" s="99">
        <v>36500</v>
      </c>
      <c r="M58" s="99"/>
      <c r="N58" s="99">
        <v>552228</v>
      </c>
    </row>
    <row r="59" spans="1:14" ht="23.25" customHeight="1" x14ac:dyDescent="0.45">
      <c r="B59" s="85" t="s">
        <v>13</v>
      </c>
      <c r="F59" s="106"/>
      <c r="G59" s="107"/>
      <c r="H59" s="102">
        <f>SUM(H52:H58)</f>
        <v>99857654</v>
      </c>
      <c r="I59" s="108"/>
      <c r="J59" s="102">
        <f>SUM(J52:J58)</f>
        <v>118443296</v>
      </c>
      <c r="K59" s="108"/>
      <c r="L59" s="102">
        <f>SUM(L52:L58)</f>
        <v>77047017</v>
      </c>
      <c r="M59" s="98"/>
      <c r="N59" s="102">
        <f>SUM(N52:N58)</f>
        <v>75130537</v>
      </c>
    </row>
    <row r="60" spans="1:14" ht="19.5" customHeight="1" x14ac:dyDescent="0.45">
      <c r="A60" s="85"/>
      <c r="F60" s="106"/>
      <c r="G60" s="107"/>
      <c r="H60" s="108"/>
      <c r="I60" s="108"/>
      <c r="J60" s="108"/>
      <c r="K60" s="108"/>
      <c r="L60" s="108"/>
      <c r="M60" s="98"/>
      <c r="N60" s="108"/>
    </row>
    <row r="61" spans="1:14" ht="23.25" customHeight="1" x14ac:dyDescent="0.45">
      <c r="A61" s="85" t="s">
        <v>14</v>
      </c>
      <c r="F61" s="106"/>
      <c r="G61" s="107"/>
      <c r="H61" s="108"/>
      <c r="I61" s="108"/>
      <c r="J61" s="108"/>
      <c r="K61" s="108"/>
      <c r="L61" s="97"/>
      <c r="M61" s="98"/>
      <c r="N61" s="97"/>
    </row>
    <row r="62" spans="1:14" ht="23.25" customHeight="1" x14ac:dyDescent="0.45">
      <c r="A62" s="75" t="s">
        <v>117</v>
      </c>
      <c r="F62" s="106"/>
      <c r="G62" s="107"/>
      <c r="H62" s="100">
        <v>0</v>
      </c>
      <c r="I62" s="108"/>
      <c r="J62" s="111">
        <v>528903</v>
      </c>
      <c r="K62" s="110"/>
      <c r="L62" s="100">
        <v>0</v>
      </c>
      <c r="M62" s="110"/>
      <c r="N62" s="100">
        <v>0</v>
      </c>
    </row>
    <row r="63" spans="1:14" ht="23.25" customHeight="1" x14ac:dyDescent="0.45">
      <c r="A63" s="75" t="s">
        <v>83</v>
      </c>
      <c r="F63" s="106">
        <v>19</v>
      </c>
      <c r="G63" s="107"/>
      <c r="H63" s="111">
        <v>76291351</v>
      </c>
      <c r="I63" s="108"/>
      <c r="J63" s="111">
        <v>68713245</v>
      </c>
      <c r="K63" s="108"/>
      <c r="L63" s="100">
        <v>0</v>
      </c>
      <c r="M63" s="98"/>
      <c r="N63" s="100">
        <v>0</v>
      </c>
    </row>
    <row r="64" spans="1:14" ht="23.25" customHeight="1" x14ac:dyDescent="0.45">
      <c r="A64" s="75" t="s">
        <v>170</v>
      </c>
      <c r="F64" s="106">
        <v>20</v>
      </c>
      <c r="G64" s="107"/>
      <c r="H64" s="109">
        <v>35295162</v>
      </c>
      <c r="I64" s="108"/>
      <c r="J64" s="100">
        <v>0</v>
      </c>
      <c r="K64" s="108"/>
      <c r="L64" s="109">
        <v>35295162</v>
      </c>
      <c r="M64" s="109"/>
      <c r="N64" s="100">
        <v>0</v>
      </c>
    </row>
    <row r="65" spans="1:14" ht="23.25" customHeight="1" x14ac:dyDescent="0.45">
      <c r="A65" s="75" t="s">
        <v>70</v>
      </c>
      <c r="F65" s="106">
        <v>30</v>
      </c>
      <c r="G65" s="107"/>
      <c r="H65" s="109">
        <v>43552589</v>
      </c>
      <c r="I65" s="108"/>
      <c r="J65" s="109">
        <v>42321928</v>
      </c>
      <c r="K65" s="108"/>
      <c r="L65" s="109">
        <v>37826110</v>
      </c>
      <c r="M65" s="109"/>
      <c r="N65" s="109">
        <v>37826110</v>
      </c>
    </row>
    <row r="66" spans="1:14" ht="23.25" customHeight="1" x14ac:dyDescent="0.45">
      <c r="A66" s="75" t="s">
        <v>64</v>
      </c>
      <c r="F66" s="106">
        <v>21</v>
      </c>
      <c r="G66" s="107"/>
      <c r="H66" s="109">
        <v>4306985</v>
      </c>
      <c r="I66" s="108"/>
      <c r="J66" s="109">
        <v>5990102</v>
      </c>
      <c r="K66" s="108"/>
      <c r="L66" s="98">
        <v>3422722</v>
      </c>
      <c r="M66" s="98"/>
      <c r="N66" s="109">
        <v>5137018</v>
      </c>
    </row>
    <row r="67" spans="1:14" ht="23.25" customHeight="1" x14ac:dyDescent="0.45">
      <c r="A67" s="88" t="s">
        <v>197</v>
      </c>
      <c r="F67" s="106"/>
      <c r="G67" s="107"/>
      <c r="H67" s="109">
        <v>505418</v>
      </c>
      <c r="I67" s="108"/>
      <c r="J67" s="100">
        <v>0</v>
      </c>
      <c r="K67" s="108"/>
      <c r="L67" s="109">
        <v>505418</v>
      </c>
      <c r="M67" s="109"/>
      <c r="N67" s="100">
        <v>0</v>
      </c>
    </row>
    <row r="68" spans="1:14" ht="23.25" customHeight="1" x14ac:dyDescent="0.45">
      <c r="B68" s="85" t="s">
        <v>15</v>
      </c>
      <c r="F68" s="179"/>
      <c r="G68" s="112"/>
      <c r="H68" s="102">
        <f>SUM(H62:H67)</f>
        <v>159951505</v>
      </c>
      <c r="I68" s="91"/>
      <c r="J68" s="102">
        <f>SUM(J62:J67)</f>
        <v>117554178</v>
      </c>
      <c r="K68" s="91"/>
      <c r="L68" s="102">
        <f>SUM(L62:L67)</f>
        <v>77049412</v>
      </c>
      <c r="M68" s="98"/>
      <c r="N68" s="102">
        <f>SUM(N62:N67)</f>
        <v>42963128</v>
      </c>
    </row>
    <row r="69" spans="1:14" ht="23.25" customHeight="1" x14ac:dyDescent="0.45">
      <c r="A69" s="85" t="s">
        <v>16</v>
      </c>
      <c r="F69" s="179"/>
      <c r="G69" s="112"/>
      <c r="H69" s="102">
        <f>SUM(H59+H68)</f>
        <v>259809159</v>
      </c>
      <c r="I69" s="91"/>
      <c r="J69" s="102">
        <f>SUM(J59+J68)</f>
        <v>235997474</v>
      </c>
      <c r="K69" s="91"/>
      <c r="L69" s="102">
        <f>SUM(L59+L68)</f>
        <v>154096429</v>
      </c>
      <c r="M69" s="98"/>
      <c r="N69" s="102">
        <f>SUM(N59+N68)</f>
        <v>118093665</v>
      </c>
    </row>
    <row r="70" spans="1:14" ht="23.25" customHeight="1" x14ac:dyDescent="0.45">
      <c r="A70" s="85"/>
      <c r="F70" s="265"/>
      <c r="G70" s="112"/>
      <c r="H70" s="103"/>
      <c r="I70" s="91"/>
      <c r="J70" s="103"/>
      <c r="K70" s="91"/>
      <c r="L70" s="103"/>
      <c r="M70" s="98"/>
      <c r="N70" s="103"/>
    </row>
    <row r="71" spans="1:14" ht="23.25" customHeight="1" x14ac:dyDescent="0.45">
      <c r="A71" s="79" t="s">
        <v>56</v>
      </c>
      <c r="B71" s="79"/>
      <c r="C71" s="79"/>
      <c r="D71" s="79"/>
      <c r="E71" s="79"/>
      <c r="F71" s="179"/>
      <c r="G71" s="112"/>
      <c r="H71" s="91"/>
      <c r="I71" s="91"/>
      <c r="J71" s="91"/>
      <c r="K71" s="91"/>
      <c r="L71" s="97"/>
      <c r="M71" s="98"/>
      <c r="N71" s="97"/>
    </row>
    <row r="72" spans="1:14" ht="23.25" customHeight="1" x14ac:dyDescent="0.45">
      <c r="A72" s="79" t="s">
        <v>260</v>
      </c>
      <c r="B72" s="79"/>
      <c r="C72" s="79"/>
      <c r="D72" s="79"/>
      <c r="E72" s="79"/>
      <c r="F72" s="179"/>
      <c r="G72" s="112"/>
      <c r="H72" s="91"/>
      <c r="I72" s="91"/>
      <c r="J72" s="91"/>
      <c r="K72" s="91"/>
      <c r="L72" s="97"/>
      <c r="M72" s="98"/>
      <c r="N72" s="97"/>
    </row>
    <row r="73" spans="1:14" s="79" customFormat="1" ht="23.25" customHeight="1" x14ac:dyDescent="0.45">
      <c r="A73" s="79" t="s">
        <v>169</v>
      </c>
      <c r="F73" s="80"/>
      <c r="G73" s="81"/>
      <c r="L73" s="82"/>
      <c r="M73" s="82"/>
      <c r="N73" s="82"/>
    </row>
    <row r="74" spans="1:14" s="79" customFormat="1" ht="13.9" customHeight="1" x14ac:dyDescent="0.45">
      <c r="F74" s="80"/>
      <c r="G74" s="81"/>
      <c r="L74" s="82"/>
      <c r="M74" s="82"/>
      <c r="N74" s="82"/>
    </row>
    <row r="75" spans="1:14" s="79" customFormat="1" ht="21" x14ac:dyDescent="0.45">
      <c r="F75" s="80"/>
      <c r="G75" s="81"/>
      <c r="H75" s="328" t="s">
        <v>147</v>
      </c>
      <c r="I75" s="328"/>
      <c r="J75" s="328"/>
      <c r="K75" s="328"/>
      <c r="L75" s="328"/>
      <c r="M75" s="328"/>
      <c r="N75" s="328"/>
    </row>
    <row r="76" spans="1:14" s="79" customFormat="1" ht="23.25" customHeight="1" x14ac:dyDescent="0.45">
      <c r="F76" s="80"/>
      <c r="G76" s="81"/>
      <c r="H76" s="329" t="s">
        <v>57</v>
      </c>
      <c r="I76" s="329"/>
      <c r="J76" s="329"/>
      <c r="K76" s="72"/>
      <c r="L76" s="330" t="s">
        <v>59</v>
      </c>
      <c r="M76" s="330"/>
      <c r="N76" s="330"/>
    </row>
    <row r="77" spans="1:14" s="79" customFormat="1" ht="23.25" customHeight="1" x14ac:dyDescent="0.45">
      <c r="F77" s="80"/>
      <c r="G77" s="81"/>
      <c r="H77" s="326" t="s">
        <v>58</v>
      </c>
      <c r="I77" s="326"/>
      <c r="J77" s="326"/>
      <c r="K77" s="72"/>
      <c r="L77" s="327" t="s">
        <v>60</v>
      </c>
      <c r="M77" s="327"/>
      <c r="N77" s="327"/>
    </row>
    <row r="78" spans="1:14" s="79" customFormat="1" ht="23.25" customHeight="1" x14ac:dyDescent="0.45">
      <c r="F78" s="80"/>
      <c r="G78" s="81"/>
      <c r="H78" s="83" t="s">
        <v>94</v>
      </c>
      <c r="I78" s="83"/>
      <c r="J78" s="83" t="s">
        <v>94</v>
      </c>
      <c r="K78" s="72"/>
      <c r="L78" s="83" t="s">
        <v>94</v>
      </c>
      <c r="M78" s="84"/>
      <c r="N78" s="83" t="s">
        <v>94</v>
      </c>
    </row>
    <row r="79" spans="1:14" s="79" customFormat="1" ht="23.25" customHeight="1" x14ac:dyDescent="0.45">
      <c r="F79" s="80"/>
      <c r="G79" s="81"/>
      <c r="H79" s="86" t="s">
        <v>80</v>
      </c>
      <c r="J79" s="86" t="s">
        <v>80</v>
      </c>
      <c r="K79" s="87"/>
      <c r="L79" s="86" t="s">
        <v>80</v>
      </c>
      <c r="N79" s="86" t="s">
        <v>80</v>
      </c>
    </row>
    <row r="80" spans="1:14" ht="23.25" customHeight="1" x14ac:dyDescent="0.45">
      <c r="F80" s="186" t="s">
        <v>109</v>
      </c>
      <c r="G80" s="89"/>
      <c r="H80" s="186">
        <v>2021</v>
      </c>
      <c r="J80" s="186">
        <v>2020</v>
      </c>
      <c r="L80" s="186">
        <v>2021</v>
      </c>
      <c r="M80" s="88"/>
      <c r="N80" s="186">
        <v>2020</v>
      </c>
    </row>
    <row r="81" spans="1:14" ht="23.25" customHeight="1" x14ac:dyDescent="0.45">
      <c r="A81" s="85" t="s">
        <v>9</v>
      </c>
      <c r="F81" s="83"/>
      <c r="G81" s="89"/>
      <c r="H81" s="161"/>
      <c r="I81" s="13"/>
      <c r="J81" s="161"/>
      <c r="K81" s="13"/>
      <c r="L81" s="161"/>
      <c r="M81" s="13"/>
      <c r="N81" s="161"/>
    </row>
    <row r="82" spans="1:14" ht="23.25" customHeight="1" x14ac:dyDescent="0.45">
      <c r="A82" s="79" t="s">
        <v>17</v>
      </c>
      <c r="H82" s="89"/>
      <c r="I82" s="89"/>
      <c r="J82" s="89"/>
      <c r="K82" s="89"/>
      <c r="L82" s="89"/>
      <c r="M82" s="89"/>
      <c r="N82" s="89"/>
    </row>
    <row r="83" spans="1:14" ht="23.25" customHeight="1" x14ac:dyDescent="0.45">
      <c r="A83" s="88" t="s">
        <v>18</v>
      </c>
      <c r="L83" s="98"/>
      <c r="M83" s="98"/>
      <c r="N83" s="98"/>
    </row>
    <row r="84" spans="1:14" ht="23.25" customHeight="1" x14ac:dyDescent="0.45">
      <c r="B84" s="88" t="s">
        <v>19</v>
      </c>
    </row>
    <row r="85" spans="1:14" ht="23.25" customHeight="1" x14ac:dyDescent="0.45">
      <c r="D85" s="88" t="s">
        <v>198</v>
      </c>
      <c r="F85" s="182"/>
    </row>
    <row r="86" spans="1:14" ht="23.25" customHeight="1" x14ac:dyDescent="0.45">
      <c r="D86" s="88" t="s">
        <v>154</v>
      </c>
      <c r="F86" s="182"/>
    </row>
    <row r="87" spans="1:14" ht="23.25" customHeight="1" x14ac:dyDescent="0.45">
      <c r="D87" s="88" t="s">
        <v>258</v>
      </c>
      <c r="H87" s="154"/>
      <c r="I87" s="74"/>
      <c r="J87" s="154"/>
      <c r="K87" s="113"/>
      <c r="L87" s="154"/>
      <c r="M87" s="114"/>
      <c r="N87" s="155"/>
    </row>
    <row r="88" spans="1:14" ht="23.25" customHeight="1" thickBot="1" x14ac:dyDescent="0.5">
      <c r="D88" s="88" t="s">
        <v>155</v>
      </c>
      <c r="F88" s="268">
        <v>22</v>
      </c>
      <c r="H88" s="274">
        <v>623815478</v>
      </c>
      <c r="I88" s="74"/>
      <c r="J88" s="230">
        <v>424029474</v>
      </c>
      <c r="K88" s="113"/>
      <c r="L88" s="274">
        <v>623815478</v>
      </c>
      <c r="M88" s="114"/>
      <c r="N88" s="193">
        <v>424029474</v>
      </c>
    </row>
    <row r="89" spans="1:14" ht="23.25" customHeight="1" thickTop="1" x14ac:dyDescent="0.45">
      <c r="B89" s="88" t="s">
        <v>20</v>
      </c>
    </row>
    <row r="90" spans="1:14" ht="23.25" customHeight="1" x14ac:dyDescent="0.45">
      <c r="D90" s="88" t="s">
        <v>199</v>
      </c>
      <c r="H90" s="115"/>
      <c r="I90" s="74"/>
      <c r="J90" s="115"/>
      <c r="K90" s="116"/>
      <c r="L90" s="115"/>
      <c r="M90" s="114"/>
      <c r="N90" s="115"/>
    </row>
    <row r="91" spans="1:14" ht="23.25" customHeight="1" x14ac:dyDescent="0.45">
      <c r="D91" s="88" t="s">
        <v>154</v>
      </c>
      <c r="F91" s="246"/>
      <c r="H91" s="115">
        <f>'SH6 Conso'!D26</f>
        <v>475016834</v>
      </c>
      <c r="I91" s="74"/>
      <c r="J91" s="195"/>
      <c r="K91" s="116"/>
      <c r="L91" s="115">
        <f>'SH7 Sepa'!D19</f>
        <v>475016834</v>
      </c>
      <c r="M91" s="114"/>
      <c r="N91" s="195"/>
    </row>
    <row r="92" spans="1:14" ht="23.25" customHeight="1" x14ac:dyDescent="0.45">
      <c r="D92" s="88" t="s">
        <v>108</v>
      </c>
      <c r="F92" s="268"/>
      <c r="H92" s="115"/>
      <c r="I92" s="74"/>
      <c r="J92" s="195"/>
      <c r="K92" s="116"/>
      <c r="L92" s="115"/>
      <c r="M92" s="114"/>
      <c r="N92" s="195"/>
    </row>
    <row r="93" spans="1:14" ht="23.25" customHeight="1" x14ac:dyDescent="0.45">
      <c r="D93" s="88" t="s">
        <v>154</v>
      </c>
      <c r="F93" s="268"/>
      <c r="H93" s="115"/>
      <c r="I93" s="74"/>
      <c r="J93" s="195">
        <v>424029474</v>
      </c>
      <c r="K93" s="116"/>
      <c r="L93" s="115"/>
      <c r="M93" s="114"/>
      <c r="N93" s="195">
        <v>424029474</v>
      </c>
    </row>
    <row r="94" spans="1:14" ht="23.25" customHeight="1" x14ac:dyDescent="0.45">
      <c r="A94" s="88" t="s">
        <v>46</v>
      </c>
      <c r="H94" s="115">
        <f>'SH6 Conso'!F26</f>
        <v>824732652</v>
      </c>
      <c r="I94" s="74"/>
      <c r="J94" s="195">
        <v>649893744</v>
      </c>
      <c r="K94" s="116"/>
      <c r="L94" s="115">
        <f>'SH7 Sepa'!F19</f>
        <v>824732652</v>
      </c>
      <c r="M94" s="114"/>
      <c r="N94" s="195">
        <v>649893744</v>
      </c>
    </row>
    <row r="95" spans="1:14" ht="23.25" customHeight="1" x14ac:dyDescent="0.45">
      <c r="A95" s="88" t="s">
        <v>77</v>
      </c>
      <c r="F95" s="75"/>
      <c r="G95" s="75"/>
      <c r="H95" s="98"/>
      <c r="L95" s="98"/>
      <c r="M95" s="98"/>
      <c r="N95" s="98"/>
    </row>
    <row r="96" spans="1:14" ht="23.25" customHeight="1" x14ac:dyDescent="0.45">
      <c r="B96" s="88" t="s">
        <v>110</v>
      </c>
      <c r="H96" s="115">
        <f>'SH6 Conso'!H26</f>
        <v>20900000</v>
      </c>
      <c r="I96" s="74"/>
      <c r="J96" s="195">
        <v>20900000</v>
      </c>
      <c r="K96" s="117"/>
      <c r="L96" s="115">
        <f>'SH7 Sepa'!H19</f>
        <v>20900000</v>
      </c>
      <c r="M96" s="118"/>
      <c r="N96" s="197">
        <v>20900000</v>
      </c>
    </row>
    <row r="97" spans="1:14" ht="23.25" customHeight="1" x14ac:dyDescent="0.45">
      <c r="B97" s="88" t="s">
        <v>111</v>
      </c>
      <c r="H97" s="221">
        <f>+'SH6 Conso'!J26</f>
        <v>-742448388</v>
      </c>
      <c r="I97" s="122"/>
      <c r="J97" s="221">
        <v>-593613934</v>
      </c>
      <c r="K97" s="119"/>
      <c r="L97" s="221">
        <f>+'SH7 Sepa'!J19</f>
        <v>-707325566</v>
      </c>
      <c r="M97" s="120"/>
      <c r="N97" s="194">
        <v>-570918893</v>
      </c>
    </row>
    <row r="98" spans="1:14" ht="23.25" customHeight="1" x14ac:dyDescent="0.45">
      <c r="A98" s="88" t="s">
        <v>174</v>
      </c>
      <c r="F98" s="268">
        <v>20</v>
      </c>
      <c r="H98" s="115">
        <f>'SH6 Conso'!L26</f>
        <v>1713057</v>
      </c>
      <c r="I98" s="122"/>
      <c r="J98" s="100">
        <v>0</v>
      </c>
      <c r="K98" s="119"/>
      <c r="L98" s="115">
        <f>'SH7 Sepa'!L19</f>
        <v>1713057</v>
      </c>
      <c r="M98" s="120"/>
      <c r="N98" s="100">
        <v>0</v>
      </c>
    </row>
    <row r="99" spans="1:14" ht="23.25" customHeight="1" x14ac:dyDescent="0.45">
      <c r="A99" s="88" t="s">
        <v>194</v>
      </c>
      <c r="F99" s="246"/>
      <c r="H99" s="115">
        <f>'SH6 Conso'!N26</f>
        <v>6392860</v>
      </c>
      <c r="I99" s="122"/>
      <c r="J99" s="100">
        <v>0</v>
      </c>
      <c r="K99" s="119"/>
      <c r="L99" s="115">
        <f>'SH7 Sepa'!N19</f>
        <v>6392860</v>
      </c>
      <c r="M99" s="120"/>
      <c r="N99" s="100">
        <v>0</v>
      </c>
    </row>
    <row r="100" spans="1:14" ht="23.25" customHeight="1" x14ac:dyDescent="0.45">
      <c r="A100" s="121" t="s">
        <v>74</v>
      </c>
      <c r="H100" s="222">
        <f>'SH6 Conso'!X26</f>
        <v>182885038</v>
      </c>
      <c r="I100" s="122"/>
      <c r="J100" s="222">
        <v>182861530</v>
      </c>
      <c r="K100" s="123"/>
      <c r="L100" s="223">
        <f>'SH7 Sepa'!R19</f>
        <v>155540511</v>
      </c>
      <c r="M100" s="124"/>
      <c r="N100" s="196">
        <v>155540511</v>
      </c>
    </row>
    <row r="101" spans="1:14" ht="23.25" customHeight="1" x14ac:dyDescent="0.45">
      <c r="A101" s="85" t="s">
        <v>95</v>
      </c>
      <c r="B101" s="85"/>
      <c r="F101" s="106"/>
      <c r="G101" s="107"/>
      <c r="H101" s="103">
        <f>SUM(H90:H100)</f>
        <v>769192053</v>
      </c>
      <c r="I101" s="108"/>
      <c r="J101" s="103">
        <f>SUM(J90:J100)</f>
        <v>684070814</v>
      </c>
      <c r="K101" s="125"/>
      <c r="L101" s="103">
        <f>SUM(L90:L100)</f>
        <v>776970348</v>
      </c>
      <c r="M101" s="96"/>
      <c r="N101" s="103">
        <f>SUM(N90:N100)</f>
        <v>679444836</v>
      </c>
    </row>
    <row r="102" spans="1:14" ht="23.25" customHeight="1" x14ac:dyDescent="0.45">
      <c r="A102" s="88" t="s">
        <v>23</v>
      </c>
      <c r="F102" s="106"/>
      <c r="G102" s="107"/>
      <c r="H102" s="223">
        <f>+'SH6 Conso'!AB26</f>
        <v>7831415</v>
      </c>
      <c r="I102" s="225"/>
      <c r="J102" s="226">
        <v>11379730</v>
      </c>
      <c r="K102" s="126"/>
      <c r="L102" s="275">
        <v>0</v>
      </c>
      <c r="M102" s="126"/>
      <c r="N102" s="126">
        <v>0</v>
      </c>
    </row>
    <row r="103" spans="1:14" ht="23.25" customHeight="1" x14ac:dyDescent="0.45">
      <c r="A103" s="85" t="s">
        <v>22</v>
      </c>
      <c r="F103" s="106"/>
      <c r="G103" s="107"/>
      <c r="H103" s="102">
        <f>SUM(H101:H102)</f>
        <v>777023468</v>
      </c>
      <c r="I103" s="108"/>
      <c r="J103" s="102">
        <f>SUM(J101:J102)</f>
        <v>695450544</v>
      </c>
      <c r="K103" s="108"/>
      <c r="L103" s="102">
        <f>SUM(L101:L102)</f>
        <v>776970348</v>
      </c>
      <c r="M103" s="98"/>
      <c r="N103" s="102">
        <f>SUM(N101:N102)</f>
        <v>679444836</v>
      </c>
    </row>
    <row r="104" spans="1:14" ht="23.25" customHeight="1" thickBot="1" x14ac:dyDescent="0.5">
      <c r="A104" s="85" t="s">
        <v>21</v>
      </c>
      <c r="F104" s="106"/>
      <c r="G104" s="107"/>
      <c r="H104" s="104">
        <f>SUM(H69+H103)</f>
        <v>1036832627</v>
      </c>
      <c r="I104" s="108"/>
      <c r="J104" s="104">
        <f>SUM(J69+J103)</f>
        <v>931448018</v>
      </c>
      <c r="K104" s="108"/>
      <c r="L104" s="104">
        <f>SUM(L69+L103)</f>
        <v>931066777</v>
      </c>
      <c r="M104" s="98"/>
      <c r="N104" s="104">
        <f>SUM(N69+N103)</f>
        <v>797538501</v>
      </c>
    </row>
    <row r="105" spans="1:14" ht="23.25" customHeight="1" thickTop="1" x14ac:dyDescent="0.45"/>
  </sheetData>
  <mergeCells count="16">
    <mergeCell ref="A19:E19"/>
    <mergeCell ref="H46:J46"/>
    <mergeCell ref="L46:N46"/>
    <mergeCell ref="H6:J6"/>
    <mergeCell ref="H7:J7"/>
    <mergeCell ref="L6:N6"/>
    <mergeCell ref="L7:N7"/>
    <mergeCell ref="H45:J45"/>
    <mergeCell ref="L45:N45"/>
    <mergeCell ref="H77:J77"/>
    <mergeCell ref="L77:N77"/>
    <mergeCell ref="H5:N5"/>
    <mergeCell ref="H44:N44"/>
    <mergeCell ref="H75:N75"/>
    <mergeCell ref="H76:J76"/>
    <mergeCell ref="L76:N76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accompanying notes are an intergral part of the financial statements.&amp;R&amp;14&amp;P</oddFooter>
  </headerFooter>
  <rowBreaks count="2" manualBreakCount="2">
    <brk id="39" max="1638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1"/>
  <sheetViews>
    <sheetView view="pageBreakPreview" topLeftCell="A67" zoomScale="80" zoomScaleNormal="100" zoomScaleSheetLayoutView="80" workbookViewId="0">
      <selection activeCell="H77" sqref="H77"/>
    </sheetView>
  </sheetViews>
  <sheetFormatPr defaultColWidth="20.85546875" defaultRowHeight="23.25" customHeight="1" x14ac:dyDescent="0.45"/>
  <cols>
    <col min="1" max="2" width="2" style="3" customWidth="1"/>
    <col min="3" max="3" width="48.42578125" style="3" customWidth="1"/>
    <col min="4" max="4" width="10.140625" style="158" customWidth="1"/>
    <col min="5" max="5" width="1.7109375" style="158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2" s="1" customFormat="1" ht="23.25" customHeight="1" x14ac:dyDescent="0.45">
      <c r="A1" s="1" t="s">
        <v>56</v>
      </c>
      <c r="D1" s="12"/>
      <c r="E1" s="12"/>
    </row>
    <row r="2" spans="1:12" s="1" customFormat="1" ht="23.25" customHeight="1" x14ac:dyDescent="0.45">
      <c r="A2" s="1" t="s">
        <v>96</v>
      </c>
      <c r="D2" s="12"/>
      <c r="E2" s="12"/>
    </row>
    <row r="3" spans="1:12" s="1" customFormat="1" ht="23.25" customHeight="1" x14ac:dyDescent="0.45">
      <c r="A3" s="1" t="s">
        <v>168</v>
      </c>
      <c r="D3" s="12"/>
      <c r="E3" s="12"/>
    </row>
    <row r="4" spans="1:12" s="1" customFormat="1" ht="12.75" customHeight="1" x14ac:dyDescent="0.45">
      <c r="D4" s="12"/>
      <c r="E4" s="12"/>
    </row>
    <row r="5" spans="1:12" s="1" customFormat="1" ht="22.9" customHeight="1" x14ac:dyDescent="0.45">
      <c r="D5" s="12"/>
      <c r="E5" s="12"/>
      <c r="F5" s="332" t="s">
        <v>147</v>
      </c>
      <c r="G5" s="332"/>
      <c r="H5" s="332"/>
      <c r="I5" s="332"/>
      <c r="J5" s="332"/>
      <c r="K5" s="332"/>
      <c r="L5" s="332"/>
    </row>
    <row r="6" spans="1:12" s="1" customFormat="1" ht="23.25" customHeight="1" x14ac:dyDescent="0.45">
      <c r="D6" s="12"/>
      <c r="E6" s="12"/>
      <c r="F6" s="333" t="s">
        <v>57</v>
      </c>
      <c r="G6" s="333"/>
      <c r="H6" s="333"/>
      <c r="I6" s="5"/>
      <c r="J6" s="334" t="s">
        <v>59</v>
      </c>
      <c r="K6" s="334"/>
      <c r="L6" s="334"/>
    </row>
    <row r="7" spans="1:12" s="1" customFormat="1" ht="23.25" customHeight="1" x14ac:dyDescent="0.45">
      <c r="D7" s="12"/>
      <c r="E7" s="12"/>
      <c r="F7" s="335" t="s">
        <v>58</v>
      </c>
      <c r="G7" s="335"/>
      <c r="H7" s="335"/>
      <c r="I7" s="5"/>
      <c r="J7" s="336" t="s">
        <v>60</v>
      </c>
      <c r="K7" s="336"/>
      <c r="L7" s="336"/>
    </row>
    <row r="8" spans="1:12" ht="23.25" customHeight="1" x14ac:dyDescent="0.45">
      <c r="A8" s="2"/>
      <c r="D8" s="157" t="s">
        <v>109</v>
      </c>
      <c r="E8" s="4"/>
      <c r="F8" s="159">
        <v>2021</v>
      </c>
      <c r="H8" s="159">
        <v>2020</v>
      </c>
      <c r="J8" s="159">
        <v>2021</v>
      </c>
      <c r="L8" s="159">
        <v>2020</v>
      </c>
    </row>
    <row r="9" spans="1:12" ht="23.25" customHeight="1" x14ac:dyDescent="0.45">
      <c r="A9" s="2" t="s">
        <v>47</v>
      </c>
    </row>
    <row r="10" spans="1:12" ht="23.25" customHeight="1" x14ac:dyDescent="0.45">
      <c r="A10" s="3" t="s">
        <v>48</v>
      </c>
      <c r="D10" s="180"/>
      <c r="E10" s="180"/>
      <c r="F10" s="162">
        <v>220767737</v>
      </c>
      <c r="G10" s="162"/>
      <c r="H10" s="162">
        <v>207735876</v>
      </c>
      <c r="I10" s="6"/>
      <c r="J10" s="162">
        <v>199068085</v>
      </c>
      <c r="K10" s="6"/>
      <c r="L10" s="162">
        <v>191399009</v>
      </c>
    </row>
    <row r="11" spans="1:12" ht="23.25" customHeight="1" x14ac:dyDescent="0.45">
      <c r="A11" s="3" t="s">
        <v>52</v>
      </c>
      <c r="D11" s="180"/>
      <c r="E11" s="180"/>
      <c r="F11" s="162">
        <v>71979166</v>
      </c>
      <c r="G11" s="162"/>
      <c r="H11" s="162">
        <v>59385470</v>
      </c>
      <c r="I11" s="6"/>
      <c r="J11" s="162">
        <v>1826374</v>
      </c>
      <c r="K11" s="6"/>
      <c r="L11" s="162">
        <v>6689555</v>
      </c>
    </row>
    <row r="12" spans="1:12" ht="23.25" customHeight="1" x14ac:dyDescent="0.45">
      <c r="A12" s="3" t="s">
        <v>144</v>
      </c>
      <c r="D12" s="227"/>
      <c r="E12" s="227"/>
      <c r="F12" s="162">
        <v>1337530</v>
      </c>
      <c r="H12" s="162">
        <v>809840</v>
      </c>
      <c r="I12" s="6"/>
      <c r="J12" s="162">
        <v>344846</v>
      </c>
      <c r="K12" s="6"/>
      <c r="L12" s="162">
        <v>600859</v>
      </c>
    </row>
    <row r="13" spans="1:12" ht="23.25" customHeight="1" x14ac:dyDescent="0.45">
      <c r="A13" s="3" t="s">
        <v>145</v>
      </c>
      <c r="D13" s="227"/>
      <c r="E13" s="227"/>
      <c r="F13" s="162">
        <v>804897</v>
      </c>
      <c r="H13" s="162">
        <v>607195</v>
      </c>
      <c r="I13" s="6"/>
      <c r="J13" s="162">
        <v>573600</v>
      </c>
      <c r="K13" s="6"/>
      <c r="L13" s="162">
        <v>1987908</v>
      </c>
    </row>
    <row r="14" spans="1:12" ht="23.25" customHeight="1" x14ac:dyDescent="0.45">
      <c r="A14" s="3" t="s">
        <v>24</v>
      </c>
      <c r="D14" s="180"/>
      <c r="E14" s="180"/>
      <c r="F14" s="162">
        <v>13869900</v>
      </c>
      <c r="G14" s="162"/>
      <c r="H14" s="162">
        <v>12798945</v>
      </c>
      <c r="I14" s="6"/>
      <c r="J14" s="162">
        <v>9359090</v>
      </c>
      <c r="K14" s="6"/>
      <c r="L14" s="162">
        <v>9820926</v>
      </c>
    </row>
    <row r="15" spans="1:12" ht="23.25" customHeight="1" x14ac:dyDescent="0.45">
      <c r="A15" s="2" t="s">
        <v>49</v>
      </c>
      <c r="D15" s="180"/>
      <c r="E15" s="180"/>
      <c r="F15" s="276">
        <f>SUM(F10:F14)</f>
        <v>308759230</v>
      </c>
      <c r="H15" s="276">
        <f>SUM(H10:H14)</f>
        <v>281337326</v>
      </c>
      <c r="J15" s="276">
        <f>SUM(J10:J14)</f>
        <v>211171995</v>
      </c>
      <c r="L15" s="276">
        <f>SUM(L10:L14)</f>
        <v>210498257</v>
      </c>
    </row>
    <row r="16" spans="1:12" ht="12.75" customHeight="1" x14ac:dyDescent="0.45">
      <c r="A16" s="2"/>
    </row>
    <row r="17" spans="1:12" ht="23.25" customHeight="1" x14ac:dyDescent="0.45">
      <c r="A17" s="2" t="s">
        <v>25</v>
      </c>
    </row>
    <row r="18" spans="1:12" ht="23.25" customHeight="1" x14ac:dyDescent="0.45">
      <c r="A18" s="3" t="s">
        <v>106</v>
      </c>
      <c r="D18" s="3"/>
      <c r="E18" s="269"/>
      <c r="F18" s="162">
        <v>217643848</v>
      </c>
      <c r="G18" s="162"/>
      <c r="H18" s="162">
        <v>169298441</v>
      </c>
      <c r="I18" s="6"/>
      <c r="J18" s="162">
        <v>197795616</v>
      </c>
      <c r="K18" s="6"/>
      <c r="L18" s="162">
        <v>157666174</v>
      </c>
    </row>
    <row r="19" spans="1:12" ht="23.25" customHeight="1" x14ac:dyDescent="0.45">
      <c r="A19" s="3" t="s">
        <v>107</v>
      </c>
      <c r="D19" s="3"/>
      <c r="E19" s="269"/>
      <c r="F19" s="162">
        <v>48969929</v>
      </c>
      <c r="G19" s="162"/>
      <c r="H19" s="162">
        <v>40350519</v>
      </c>
      <c r="I19" s="6"/>
      <c r="J19" s="14">
        <v>0</v>
      </c>
      <c r="K19" s="6"/>
      <c r="L19" s="162">
        <v>513083</v>
      </c>
    </row>
    <row r="20" spans="1:12" ht="23.25" customHeight="1" x14ac:dyDescent="0.45">
      <c r="A20" s="3" t="s">
        <v>63</v>
      </c>
      <c r="D20" s="269">
        <v>26</v>
      </c>
      <c r="E20" s="269"/>
      <c r="F20" s="162">
        <v>61733710</v>
      </c>
      <c r="G20" s="162"/>
      <c r="H20" s="162">
        <v>65250135</v>
      </c>
      <c r="I20" s="6"/>
      <c r="J20" s="162">
        <v>47469593</v>
      </c>
      <c r="K20" s="6"/>
      <c r="L20" s="162">
        <v>48881648</v>
      </c>
    </row>
    <row r="21" spans="1:12" ht="23.25" customHeight="1" x14ac:dyDescent="0.45">
      <c r="A21" s="3" t="s">
        <v>26</v>
      </c>
      <c r="D21" s="269"/>
      <c r="E21" s="269"/>
      <c r="F21" s="162">
        <v>124448941</v>
      </c>
      <c r="G21" s="162"/>
      <c r="H21" s="162">
        <v>105946916</v>
      </c>
      <c r="I21" s="6"/>
      <c r="J21" s="162">
        <v>99853809</v>
      </c>
      <c r="K21" s="6"/>
      <c r="L21" s="162">
        <v>84236635</v>
      </c>
    </row>
    <row r="22" spans="1:12" ht="23.25" customHeight="1" x14ac:dyDescent="0.45">
      <c r="A22" s="3" t="s">
        <v>69</v>
      </c>
      <c r="D22" s="269">
        <v>9</v>
      </c>
      <c r="E22" s="269"/>
      <c r="F22" s="14">
        <v>0</v>
      </c>
      <c r="G22" s="28"/>
      <c r="H22" s="162">
        <v>7885587</v>
      </c>
      <c r="I22" s="9"/>
      <c r="J22" s="14">
        <v>0</v>
      </c>
      <c r="K22" s="9"/>
      <c r="L22" s="162">
        <v>7885587</v>
      </c>
    </row>
    <row r="23" spans="1:12" ht="23.25" customHeight="1" x14ac:dyDescent="0.45">
      <c r="A23" s="3" t="s">
        <v>146</v>
      </c>
      <c r="D23" s="269">
        <v>11</v>
      </c>
      <c r="E23" s="269"/>
      <c r="F23" s="14">
        <v>0</v>
      </c>
      <c r="G23" s="28"/>
      <c r="H23" s="14">
        <v>0</v>
      </c>
      <c r="I23" s="9"/>
      <c r="J23" s="162">
        <v>3937176</v>
      </c>
      <c r="K23" s="9"/>
      <c r="L23" s="162">
        <v>2943755</v>
      </c>
    </row>
    <row r="24" spans="1:12" ht="23.25" customHeight="1" x14ac:dyDescent="0.45">
      <c r="A24" s="3" t="s">
        <v>157</v>
      </c>
      <c r="D24" s="269">
        <v>12</v>
      </c>
      <c r="E24" s="269"/>
      <c r="F24" s="14">
        <v>0</v>
      </c>
      <c r="G24" s="28"/>
      <c r="H24" s="14">
        <v>0</v>
      </c>
      <c r="I24" s="9"/>
      <c r="J24" s="162">
        <v>945030</v>
      </c>
      <c r="K24" s="9"/>
      <c r="L24" s="162">
        <v>27059826</v>
      </c>
    </row>
    <row r="25" spans="1:12" ht="23.25" customHeight="1" x14ac:dyDescent="0.45">
      <c r="A25" s="3" t="s">
        <v>27</v>
      </c>
      <c r="D25" s="269"/>
      <c r="E25" s="269"/>
      <c r="F25" s="162">
        <v>993081</v>
      </c>
      <c r="G25" s="162"/>
      <c r="H25" s="162">
        <v>923107</v>
      </c>
      <c r="I25" s="6"/>
      <c r="J25" s="162">
        <v>371287</v>
      </c>
      <c r="K25" s="6"/>
      <c r="L25" s="162">
        <v>322902</v>
      </c>
    </row>
    <row r="26" spans="1:12" ht="23.25" customHeight="1" x14ac:dyDescent="0.45">
      <c r="A26" s="2" t="s">
        <v>28</v>
      </c>
      <c r="F26" s="277">
        <f>SUM(F18:F25)</f>
        <v>453789509</v>
      </c>
      <c r="H26" s="277">
        <f>SUM(H18:H25)</f>
        <v>389654705</v>
      </c>
      <c r="I26" s="20"/>
      <c r="J26" s="277">
        <f>SUM(J18:J25)</f>
        <v>350372511</v>
      </c>
      <c r="K26" s="20"/>
      <c r="L26" s="277">
        <f>SUM(L18:L25)</f>
        <v>329509610</v>
      </c>
    </row>
    <row r="27" spans="1:12" ht="21" x14ac:dyDescent="0.45">
      <c r="A27" s="2"/>
      <c r="F27" s="15"/>
      <c r="G27" s="15"/>
      <c r="H27" s="15"/>
      <c r="I27" s="15"/>
      <c r="J27" s="15"/>
      <c r="K27" s="15"/>
      <c r="L27" s="15"/>
    </row>
    <row r="28" spans="1:12" ht="23.25" customHeight="1" x14ac:dyDescent="0.45">
      <c r="A28" s="3" t="s">
        <v>123</v>
      </c>
      <c r="F28" s="16">
        <v>-4856739</v>
      </c>
      <c r="H28" s="176">
        <v>-2712962</v>
      </c>
      <c r="I28" s="17"/>
      <c r="J28" s="18">
        <v>0</v>
      </c>
      <c r="K28" s="17"/>
      <c r="L28" s="18">
        <v>0</v>
      </c>
    </row>
    <row r="29" spans="1:12" ht="21" x14ac:dyDescent="0.45">
      <c r="F29" s="19"/>
      <c r="H29" s="19"/>
      <c r="J29" s="19"/>
      <c r="L29" s="19"/>
    </row>
    <row r="30" spans="1:12" ht="23.25" customHeight="1" x14ac:dyDescent="0.45">
      <c r="A30" s="2" t="s">
        <v>124</v>
      </c>
      <c r="B30" s="2"/>
      <c r="F30" s="20">
        <f>F15-F26+F28</f>
        <v>-149887018</v>
      </c>
      <c r="G30" s="7"/>
      <c r="H30" s="224">
        <f>+H15+H28-H26</f>
        <v>-111030341</v>
      </c>
      <c r="I30" s="7"/>
      <c r="J30" s="20">
        <f>J15-J26+J28</f>
        <v>-139200516</v>
      </c>
      <c r="K30" s="7"/>
      <c r="L30" s="199">
        <f>L15-L26</f>
        <v>-119011353</v>
      </c>
    </row>
    <row r="31" spans="1:12" ht="23.25" customHeight="1" x14ac:dyDescent="0.45">
      <c r="A31" s="3" t="s">
        <v>54</v>
      </c>
      <c r="D31" s="4"/>
      <c r="E31" s="4"/>
      <c r="F31" s="16">
        <v>-378153</v>
      </c>
      <c r="G31" s="30"/>
      <c r="H31" s="162">
        <v>158187</v>
      </c>
      <c r="I31" s="30"/>
      <c r="J31" s="18">
        <v>0</v>
      </c>
      <c r="K31" s="30"/>
      <c r="L31" s="162">
        <v>213964</v>
      </c>
    </row>
    <row r="32" spans="1:12" ht="23.25" customHeight="1" thickBot="1" x14ac:dyDescent="0.5">
      <c r="A32" s="2" t="s">
        <v>162</v>
      </c>
      <c r="B32" s="2"/>
      <c r="F32" s="21">
        <f>SUM(F30:F31)</f>
        <v>-150265171</v>
      </c>
      <c r="H32" s="21">
        <f>SUM(H30:H31)</f>
        <v>-110872154</v>
      </c>
      <c r="I32" s="7"/>
      <c r="J32" s="21">
        <f>SUM(J30:J31)</f>
        <v>-139200516</v>
      </c>
      <c r="K32" s="7"/>
      <c r="L32" s="21">
        <f>SUM(L30:L31)</f>
        <v>-118797389</v>
      </c>
    </row>
    <row r="33" spans="1:12" ht="12.75" customHeight="1" thickTop="1" x14ac:dyDescent="0.45">
      <c r="A33" s="2"/>
      <c r="J33" s="10"/>
      <c r="K33" s="15"/>
      <c r="L33" s="10"/>
    </row>
    <row r="34" spans="1:12" ht="21" x14ac:dyDescent="0.45">
      <c r="A34" s="3" t="s">
        <v>97</v>
      </c>
      <c r="C34" s="2"/>
      <c r="F34" s="10"/>
      <c r="G34" s="2"/>
      <c r="H34" s="10"/>
      <c r="I34" s="2"/>
      <c r="J34" s="10"/>
      <c r="K34" s="2"/>
      <c r="L34" s="10"/>
    </row>
    <row r="35" spans="1:12" ht="21" x14ac:dyDescent="0.45">
      <c r="A35" s="3" t="s">
        <v>164</v>
      </c>
      <c r="C35" s="2"/>
      <c r="F35" s="10"/>
      <c r="G35" s="2"/>
      <c r="H35" s="10"/>
      <c r="I35" s="2"/>
      <c r="J35" s="10"/>
      <c r="K35" s="2"/>
      <c r="L35" s="10"/>
    </row>
    <row r="36" spans="1:12" ht="21" x14ac:dyDescent="0.45">
      <c r="B36" s="63" t="s">
        <v>98</v>
      </c>
      <c r="F36" s="14">
        <v>-1326189</v>
      </c>
      <c r="G36" s="14"/>
      <c r="H36" s="231">
        <v>-43452046</v>
      </c>
      <c r="I36" s="14"/>
      <c r="J36" s="14">
        <v>0</v>
      </c>
      <c r="K36" s="14"/>
      <c r="L36" s="14">
        <v>0</v>
      </c>
    </row>
    <row r="37" spans="1:12" ht="21.75" thickBot="1" x14ac:dyDescent="0.5">
      <c r="A37" s="2" t="s">
        <v>153</v>
      </c>
      <c r="C37" s="2"/>
      <c r="F37" s="21">
        <f>+F32+F36</f>
        <v>-151591360</v>
      </c>
      <c r="G37" s="14"/>
      <c r="H37" s="21">
        <f>+H32+H36</f>
        <v>-154324200</v>
      </c>
      <c r="I37" s="14"/>
      <c r="J37" s="21">
        <f>+J32+J36</f>
        <v>-139200516</v>
      </c>
      <c r="K37" s="14"/>
      <c r="L37" s="21">
        <f>+L32+L36</f>
        <v>-118797389</v>
      </c>
    </row>
    <row r="38" spans="1:12" ht="21.75" thickTop="1" x14ac:dyDescent="0.45">
      <c r="A38" s="62"/>
      <c r="B38" s="2"/>
      <c r="C38" s="2"/>
      <c r="F38" s="10"/>
      <c r="G38" s="2"/>
      <c r="H38" s="10"/>
      <c r="I38" s="2"/>
      <c r="J38" s="10"/>
      <c r="K38" s="2"/>
      <c r="L38" s="10"/>
    </row>
    <row r="39" spans="1:12" s="1" customFormat="1" ht="23.25" customHeight="1" x14ac:dyDescent="0.45">
      <c r="A39" s="1" t="s">
        <v>56</v>
      </c>
      <c r="D39" s="12"/>
      <c r="E39" s="12"/>
    </row>
    <row r="40" spans="1:12" s="1" customFormat="1" ht="23.25" customHeight="1" x14ac:dyDescent="0.45">
      <c r="A40" s="1" t="s">
        <v>261</v>
      </c>
      <c r="D40" s="12"/>
      <c r="E40" s="12"/>
    </row>
    <row r="41" spans="1:12" s="1" customFormat="1" ht="23.25" customHeight="1" x14ac:dyDescent="0.45">
      <c r="A41" s="1" t="s">
        <v>168</v>
      </c>
      <c r="D41" s="12"/>
      <c r="E41" s="12"/>
    </row>
    <row r="42" spans="1:12" s="1" customFormat="1" ht="12.75" customHeight="1" x14ac:dyDescent="0.45">
      <c r="D42" s="12"/>
      <c r="E42" s="12"/>
    </row>
    <row r="43" spans="1:12" s="1" customFormat="1" ht="22.9" customHeight="1" x14ac:dyDescent="0.45">
      <c r="D43" s="12"/>
      <c r="E43" s="12"/>
      <c r="F43" s="332" t="s">
        <v>147</v>
      </c>
      <c r="G43" s="332"/>
      <c r="H43" s="332"/>
      <c r="I43" s="332"/>
      <c r="J43" s="332"/>
      <c r="K43" s="332"/>
      <c r="L43" s="332"/>
    </row>
    <row r="44" spans="1:12" s="1" customFormat="1" ht="23.25" customHeight="1" x14ac:dyDescent="0.45">
      <c r="D44" s="12"/>
      <c r="E44" s="12"/>
      <c r="F44" s="333" t="s">
        <v>57</v>
      </c>
      <c r="G44" s="333"/>
      <c r="H44" s="333"/>
      <c r="I44" s="5"/>
      <c r="J44" s="334" t="s">
        <v>59</v>
      </c>
      <c r="K44" s="334"/>
      <c r="L44" s="334"/>
    </row>
    <row r="45" spans="1:12" s="1" customFormat="1" ht="23.25" customHeight="1" x14ac:dyDescent="0.45">
      <c r="D45" s="12"/>
      <c r="E45" s="12"/>
      <c r="F45" s="335" t="s">
        <v>58</v>
      </c>
      <c r="G45" s="335"/>
      <c r="H45" s="335"/>
      <c r="I45" s="5"/>
      <c r="J45" s="336" t="s">
        <v>60</v>
      </c>
      <c r="K45" s="336"/>
      <c r="L45" s="336"/>
    </row>
    <row r="46" spans="1:12" ht="23.25" customHeight="1" x14ac:dyDescent="0.45">
      <c r="A46" s="2"/>
      <c r="D46" s="4"/>
      <c r="E46" s="4"/>
      <c r="F46" s="159">
        <v>2021</v>
      </c>
      <c r="H46" s="159">
        <v>2020</v>
      </c>
      <c r="J46" s="159">
        <v>2021</v>
      </c>
      <c r="L46" s="159">
        <v>2020</v>
      </c>
    </row>
    <row r="47" spans="1:12" ht="23.25" customHeight="1" x14ac:dyDescent="0.45">
      <c r="A47" s="1" t="s">
        <v>71</v>
      </c>
      <c r="B47" s="2"/>
      <c r="C47" s="2"/>
      <c r="D47" s="4"/>
      <c r="E47" s="269"/>
    </row>
    <row r="48" spans="1:12" ht="23.25" customHeight="1" x14ac:dyDescent="0.45">
      <c r="A48" s="3" t="s">
        <v>148</v>
      </c>
      <c r="B48" s="2"/>
      <c r="C48" s="2"/>
      <c r="D48" s="269">
        <v>21</v>
      </c>
      <c r="E48" s="269"/>
      <c r="F48" s="16">
        <v>3180223</v>
      </c>
      <c r="G48" s="163"/>
      <c r="H48" s="18">
        <v>0</v>
      </c>
      <c r="I48" s="162"/>
      <c r="J48" s="16">
        <v>2793843</v>
      </c>
      <c r="K48" s="162"/>
      <c r="L48" s="18">
        <v>0</v>
      </c>
    </row>
    <row r="49" spans="1:12" ht="23.25" customHeight="1" x14ac:dyDescent="0.45">
      <c r="A49" s="1" t="s">
        <v>72</v>
      </c>
      <c r="B49" s="2"/>
      <c r="C49" s="2"/>
      <c r="D49" s="269"/>
      <c r="E49" s="269"/>
      <c r="F49" s="183">
        <f>SUM(F48:F48)</f>
        <v>3180223</v>
      </c>
      <c r="H49" s="278">
        <f>SUM(H48:H48)</f>
        <v>0</v>
      </c>
      <c r="J49" s="183">
        <f>SUM(J48:J48)</f>
        <v>2793843</v>
      </c>
      <c r="L49" s="279">
        <f>SUM(L48:L48)</f>
        <v>0</v>
      </c>
    </row>
    <row r="50" spans="1:12" ht="23.25" customHeight="1" thickBot="1" x14ac:dyDescent="0.5">
      <c r="A50" s="2" t="s">
        <v>152</v>
      </c>
      <c r="B50" s="2"/>
      <c r="C50" s="2"/>
      <c r="F50" s="21">
        <f>SUM(F37,F49)</f>
        <v>-148411137</v>
      </c>
      <c r="G50" s="2"/>
      <c r="H50" s="21">
        <f>SUM(H37,H49)</f>
        <v>-154324200</v>
      </c>
      <c r="I50" s="2"/>
      <c r="J50" s="21">
        <f>SUM(J37,J49)</f>
        <v>-136406673</v>
      </c>
      <c r="K50" s="2"/>
      <c r="L50" s="21">
        <f>SUM(L37,L49)</f>
        <v>-118797389</v>
      </c>
    </row>
    <row r="51" spans="1:12" ht="21.75" thickTop="1" x14ac:dyDescent="0.45">
      <c r="A51" s="2"/>
      <c r="B51" s="2"/>
      <c r="C51" s="2"/>
      <c r="F51" s="10"/>
      <c r="G51" s="2"/>
      <c r="H51" s="10"/>
      <c r="I51" s="2"/>
      <c r="J51" s="10"/>
      <c r="K51" s="2"/>
      <c r="L51" s="10"/>
    </row>
    <row r="52" spans="1:12" ht="23.25" customHeight="1" x14ac:dyDescent="0.45">
      <c r="A52" s="2" t="s">
        <v>55</v>
      </c>
      <c r="F52" s="4"/>
      <c r="G52" s="4"/>
      <c r="H52" s="4"/>
      <c r="I52" s="4"/>
      <c r="J52" s="22"/>
      <c r="K52" s="23"/>
      <c r="L52" s="22"/>
    </row>
    <row r="53" spans="1:12" ht="23.25" customHeight="1" x14ac:dyDescent="0.45">
      <c r="A53" s="5" t="s">
        <v>66</v>
      </c>
      <c r="F53" s="14"/>
      <c r="H53" s="14"/>
      <c r="I53" s="8"/>
      <c r="J53" s="20"/>
      <c r="L53" s="14"/>
    </row>
    <row r="54" spans="1:12" ht="23.25" customHeight="1" x14ac:dyDescent="0.45">
      <c r="A54" s="5"/>
      <c r="B54" s="3" t="s">
        <v>162</v>
      </c>
      <c r="F54" s="14">
        <f>F32-F58</f>
        <v>-151338321</v>
      </c>
      <c r="H54" s="14">
        <f>H32-H58</f>
        <v>-109915681</v>
      </c>
      <c r="I54" s="8"/>
      <c r="J54" s="14">
        <f>J32-J58</f>
        <v>-139200516</v>
      </c>
      <c r="L54" s="14">
        <f>L32-L58</f>
        <v>-118797389</v>
      </c>
    </row>
    <row r="55" spans="1:12" ht="23.25" customHeight="1" x14ac:dyDescent="0.45">
      <c r="A55" s="5"/>
      <c r="B55" s="3" t="s">
        <v>163</v>
      </c>
      <c r="F55" s="16">
        <v>-676356</v>
      </c>
      <c r="G55" s="232"/>
      <c r="H55" s="233">
        <v>-22160543</v>
      </c>
      <c r="I55" s="232"/>
      <c r="J55" s="16">
        <v>0</v>
      </c>
      <c r="K55" s="232"/>
      <c r="L55" s="16">
        <v>0</v>
      </c>
    </row>
    <row r="56" spans="1:12" ht="23.25" customHeight="1" x14ac:dyDescent="0.45">
      <c r="A56" s="5" t="s">
        <v>233</v>
      </c>
      <c r="F56" s="16">
        <f>SUM(F54:F55)</f>
        <v>-152014677</v>
      </c>
      <c r="H56" s="16">
        <f>SUM(H54:H55)</f>
        <v>-132076224</v>
      </c>
      <c r="I56" s="8"/>
      <c r="J56" s="16">
        <f>SUM(J54:J55)</f>
        <v>-139200516</v>
      </c>
      <c r="L56" s="16">
        <f>SUM(L54:L55)</f>
        <v>-118797389</v>
      </c>
    </row>
    <row r="57" spans="1:12" ht="23.25" customHeight="1" x14ac:dyDescent="0.45">
      <c r="A57" s="5" t="s">
        <v>50</v>
      </c>
      <c r="F57" s="14"/>
      <c r="G57" s="15"/>
      <c r="H57" s="14"/>
      <c r="I57" s="8"/>
      <c r="J57" s="64"/>
      <c r="K57" s="15"/>
      <c r="L57" s="64"/>
    </row>
    <row r="58" spans="1:12" ht="23.25" customHeight="1" x14ac:dyDescent="0.45">
      <c r="A58" s="5"/>
      <c r="B58" s="3" t="s">
        <v>162</v>
      </c>
      <c r="F58" s="280">
        <v>1073150</v>
      </c>
      <c r="G58" s="232"/>
      <c r="H58" s="221">
        <v>-956473</v>
      </c>
      <c r="I58" s="232"/>
      <c r="J58" s="14">
        <v>0</v>
      </c>
      <c r="K58" s="165"/>
      <c r="L58" s="14">
        <v>0</v>
      </c>
    </row>
    <row r="59" spans="1:12" ht="23.25" customHeight="1" x14ac:dyDescent="0.45">
      <c r="A59" s="5"/>
      <c r="B59" s="3" t="s">
        <v>163</v>
      </c>
      <c r="F59" s="16">
        <v>-649833</v>
      </c>
      <c r="G59" s="232"/>
      <c r="H59" s="235">
        <v>-21291503</v>
      </c>
      <c r="I59" s="232"/>
      <c r="J59" s="16">
        <v>0</v>
      </c>
      <c r="K59" s="165"/>
      <c r="L59" s="16">
        <v>0</v>
      </c>
    </row>
    <row r="60" spans="1:12" ht="23.25" customHeight="1" x14ac:dyDescent="0.45">
      <c r="A60" s="5" t="s">
        <v>232</v>
      </c>
      <c r="D60" s="272"/>
      <c r="E60" s="272"/>
      <c r="F60" s="16">
        <f>SUM(F58:F59)</f>
        <v>423317</v>
      </c>
      <c r="G60" s="232"/>
      <c r="H60" s="16">
        <f>SUM(H58:H59)</f>
        <v>-22247976</v>
      </c>
      <c r="I60" s="232"/>
      <c r="J60" s="16">
        <f>SUM(J58:J59)</f>
        <v>0</v>
      </c>
      <c r="K60" s="165"/>
      <c r="L60" s="16">
        <f>SUM(L58:L59)</f>
        <v>0</v>
      </c>
    </row>
    <row r="61" spans="1:12" ht="23.25" customHeight="1" thickBot="1" x14ac:dyDescent="0.5">
      <c r="A61" s="2" t="s">
        <v>153</v>
      </c>
      <c r="B61" s="24"/>
      <c r="C61" s="24"/>
      <c r="F61" s="21">
        <f>F56+F58+F59</f>
        <v>-151591360</v>
      </c>
      <c r="H61" s="21">
        <f>H56+H58+H59</f>
        <v>-154324200</v>
      </c>
      <c r="J61" s="21">
        <f>J56+J58+J59</f>
        <v>-139200516</v>
      </c>
      <c r="L61" s="21">
        <f>L56+L58+L59</f>
        <v>-118797389</v>
      </c>
    </row>
    <row r="62" spans="1:12" ht="12.75" customHeight="1" thickTop="1" x14ac:dyDescent="0.45">
      <c r="A62" s="25"/>
      <c r="B62" s="24"/>
      <c r="C62" s="24"/>
      <c r="J62" s="8"/>
      <c r="K62" s="15"/>
      <c r="L62" s="8"/>
    </row>
    <row r="63" spans="1:12" ht="23.25" customHeight="1" x14ac:dyDescent="0.45">
      <c r="A63" s="1" t="s">
        <v>67</v>
      </c>
      <c r="B63" s="26"/>
      <c r="C63" s="24"/>
      <c r="J63" s="8"/>
      <c r="K63" s="15"/>
      <c r="L63" s="8"/>
    </row>
    <row r="64" spans="1:12" ht="23.25" customHeight="1" x14ac:dyDescent="0.45">
      <c r="A64" s="5" t="s">
        <v>66</v>
      </c>
      <c r="B64" s="24"/>
      <c r="F64" s="14"/>
      <c r="H64" s="8"/>
      <c r="J64" s="14"/>
      <c r="L64" s="8"/>
    </row>
    <row r="65" spans="1:12" ht="23.25" customHeight="1" x14ac:dyDescent="0.45">
      <c r="A65" s="5"/>
      <c r="B65" s="3" t="s">
        <v>162</v>
      </c>
      <c r="F65" s="14">
        <f>+F50-F66-F69-F70</f>
        <v>-148158098</v>
      </c>
      <c r="H65" s="231">
        <f>H50-H66-H69-H70</f>
        <v>-109915681</v>
      </c>
      <c r="J65" s="14">
        <f>J50</f>
        <v>-136406673</v>
      </c>
      <c r="L65" s="14">
        <f>L50</f>
        <v>-118797389</v>
      </c>
    </row>
    <row r="66" spans="1:12" ht="23.25" customHeight="1" x14ac:dyDescent="0.45">
      <c r="A66" s="5"/>
      <c r="B66" s="3" t="s">
        <v>163</v>
      </c>
      <c r="F66" s="16">
        <v>-676356</v>
      </c>
      <c r="G66" s="234"/>
      <c r="H66" s="233">
        <f>H55</f>
        <v>-22160543</v>
      </c>
      <c r="I66" s="234"/>
      <c r="J66" s="16">
        <v>0</v>
      </c>
      <c r="K66" s="164"/>
      <c r="L66" s="16">
        <v>0</v>
      </c>
    </row>
    <row r="67" spans="1:12" ht="23.25" customHeight="1" x14ac:dyDescent="0.45">
      <c r="A67" s="5" t="s">
        <v>233</v>
      </c>
      <c r="F67" s="16">
        <f>SUM(F65:F66)</f>
        <v>-148834454</v>
      </c>
      <c r="H67" s="16">
        <f>SUM(H65:H66)</f>
        <v>-132076224</v>
      </c>
      <c r="J67" s="16">
        <f>SUM(J65:J66)</f>
        <v>-136406673</v>
      </c>
      <c r="L67" s="16">
        <f>SUM(L65:L66)</f>
        <v>-118797389</v>
      </c>
    </row>
    <row r="68" spans="1:12" ht="23.25" customHeight="1" x14ac:dyDescent="0.45">
      <c r="A68" s="5" t="s">
        <v>50</v>
      </c>
      <c r="F68" s="64"/>
      <c r="H68" s="14"/>
      <c r="J68" s="64"/>
      <c r="L68" s="64"/>
    </row>
    <row r="69" spans="1:12" ht="23.25" customHeight="1" x14ac:dyDescent="0.45">
      <c r="A69" s="5"/>
      <c r="B69" s="3" t="s">
        <v>162</v>
      </c>
      <c r="F69" s="280">
        <v>1073150</v>
      </c>
      <c r="G69" s="166">
        <v>0</v>
      </c>
      <c r="H69" s="221">
        <f>H58</f>
        <v>-956473</v>
      </c>
      <c r="I69" s="167"/>
      <c r="J69" s="14">
        <v>0</v>
      </c>
      <c r="K69" s="164"/>
      <c r="L69" s="14">
        <v>0</v>
      </c>
    </row>
    <row r="70" spans="1:12" ht="23.25" customHeight="1" x14ac:dyDescent="0.45">
      <c r="A70" s="5"/>
      <c r="B70" s="3" t="s">
        <v>163</v>
      </c>
      <c r="F70" s="16">
        <v>-649833</v>
      </c>
      <c r="G70" s="166"/>
      <c r="H70" s="235">
        <f>H59</f>
        <v>-21291503</v>
      </c>
      <c r="I70" s="167"/>
      <c r="J70" s="16">
        <v>0</v>
      </c>
      <c r="K70" s="164"/>
      <c r="L70" s="16">
        <v>0</v>
      </c>
    </row>
    <row r="71" spans="1:12" ht="23.25" customHeight="1" x14ac:dyDescent="0.45">
      <c r="A71" s="5" t="s">
        <v>232</v>
      </c>
      <c r="D71" s="272"/>
      <c r="E71" s="272"/>
      <c r="F71" s="16">
        <f>SUM(F69:F70)</f>
        <v>423317</v>
      </c>
      <c r="G71" s="232"/>
      <c r="H71" s="16">
        <f>SUM(H69:H70)</f>
        <v>-22247976</v>
      </c>
      <c r="I71" s="232"/>
      <c r="J71" s="16">
        <f>SUM(J69:J70)</f>
        <v>0</v>
      </c>
      <c r="K71" s="165"/>
      <c r="L71" s="16">
        <f>SUM(L69:L70)</f>
        <v>0</v>
      </c>
    </row>
    <row r="72" spans="1:12" ht="23.25" customHeight="1" thickBot="1" x14ac:dyDescent="0.5">
      <c r="A72" s="2" t="s">
        <v>152</v>
      </c>
      <c r="B72" s="2"/>
      <c r="C72" s="26"/>
      <c r="F72" s="65">
        <f>SUM(F67:F70)</f>
        <v>-148411137</v>
      </c>
      <c r="H72" s="65">
        <f>SUM(H67:H70)</f>
        <v>-154324200</v>
      </c>
      <c r="J72" s="65">
        <f>SUM(J67:J70)</f>
        <v>-136406673</v>
      </c>
      <c r="L72" s="65">
        <f>SUM(L67:L70)</f>
        <v>-118797389</v>
      </c>
    </row>
    <row r="73" spans="1:12" ht="12.75" customHeight="1" thickTop="1" x14ac:dyDescent="0.45">
      <c r="B73" s="24"/>
      <c r="C73" s="24"/>
      <c r="J73" s="10"/>
      <c r="K73" s="15"/>
      <c r="L73" s="10"/>
    </row>
    <row r="74" spans="1:12" ht="23.25" customHeight="1" x14ac:dyDescent="0.45">
      <c r="A74" s="27" t="s">
        <v>100</v>
      </c>
      <c r="B74" s="26"/>
    </row>
    <row r="75" spans="1:12" ht="23.25" customHeight="1" thickBot="1" x14ac:dyDescent="0.5">
      <c r="B75" s="3" t="s">
        <v>101</v>
      </c>
      <c r="D75" s="269">
        <v>31</v>
      </c>
      <c r="E75" s="269"/>
      <c r="F75" s="320">
        <f>+F56/F78</f>
        <v>-3.4882004083261677E-2</v>
      </c>
      <c r="G75" s="321"/>
      <c r="H75" s="320">
        <f>+H56/H78</f>
        <v>-3.1147887581844946E-2</v>
      </c>
      <c r="I75" s="321"/>
      <c r="J75" s="320">
        <f>+J56/J78</f>
        <v>-3.1941606319395938E-2</v>
      </c>
      <c r="K75" s="322"/>
      <c r="L75" s="323">
        <f>+L56/L78</f>
        <v>-2.8016304566586516E-2</v>
      </c>
    </row>
    <row r="76" spans="1:12" ht="23.25" customHeight="1" thickTop="1" x14ac:dyDescent="0.45">
      <c r="B76" s="3" t="s">
        <v>102</v>
      </c>
      <c r="D76" s="3"/>
      <c r="E76" s="3"/>
      <c r="F76" s="239"/>
      <c r="G76" s="239"/>
      <c r="H76" s="239"/>
      <c r="I76" s="239"/>
      <c r="J76" s="239"/>
      <c r="K76" s="239"/>
      <c r="L76" s="239"/>
    </row>
    <row r="77" spans="1:12" ht="23.25" customHeight="1" thickBot="1" x14ac:dyDescent="0.5">
      <c r="C77" s="3" t="s">
        <v>103</v>
      </c>
      <c r="D77" s="269">
        <v>31</v>
      </c>
      <c r="E77" s="269"/>
      <c r="F77" s="320">
        <f>+F54/F78</f>
        <v>-3.4726804248486919E-2</v>
      </c>
      <c r="G77" s="321"/>
      <c r="H77" s="320">
        <f>+H54/H78</f>
        <v>-2.5921707719853731E-2</v>
      </c>
      <c r="I77" s="321"/>
      <c r="J77" s="320">
        <f>+J54/J78</f>
        <v>-3.1941606319395938E-2</v>
      </c>
      <c r="K77" s="322"/>
      <c r="L77" s="323">
        <f>+L54/L78</f>
        <v>-2.8016304566586516E-2</v>
      </c>
    </row>
    <row r="78" spans="1:12" ht="23.25" customHeight="1" thickTop="1" thickBot="1" x14ac:dyDescent="0.5">
      <c r="B78" s="3" t="s">
        <v>263</v>
      </c>
      <c r="D78" s="269">
        <v>31</v>
      </c>
      <c r="E78" s="269"/>
      <c r="F78" s="315">
        <v>4357968557</v>
      </c>
      <c r="H78" s="315">
        <v>4240294744</v>
      </c>
      <c r="J78" s="315">
        <v>4357968557</v>
      </c>
      <c r="L78" s="315">
        <v>4240294744</v>
      </c>
    </row>
    <row r="79" spans="1:12" ht="23.25" customHeight="1" thickTop="1" thickBot="1" x14ac:dyDescent="0.5">
      <c r="A79" s="27"/>
      <c r="B79" s="3" t="s">
        <v>171</v>
      </c>
      <c r="D79" s="269">
        <v>31</v>
      </c>
      <c r="E79" s="269"/>
      <c r="F79" s="314">
        <f>+F56/F80</f>
        <v>-3.3141005194991302E-2</v>
      </c>
      <c r="G79" s="281"/>
      <c r="H79" s="314">
        <f>+H56/H80</f>
        <v>-3.1147887581844946E-2</v>
      </c>
      <c r="I79" s="281"/>
      <c r="J79" s="314">
        <f>+J56/J80</f>
        <v>-3.0347365892185989E-2</v>
      </c>
      <c r="K79" s="267"/>
      <c r="L79" s="319">
        <f>+L56/L80</f>
        <v>-2.8016304566586516E-2</v>
      </c>
    </row>
    <row r="80" spans="1:12" ht="23.25" customHeight="1" thickTop="1" thickBot="1" x14ac:dyDescent="0.5">
      <c r="B80" s="3" t="s">
        <v>262</v>
      </c>
      <c r="D80" s="269">
        <v>31</v>
      </c>
      <c r="E80" s="269"/>
      <c r="F80" s="316">
        <v>4586906043</v>
      </c>
      <c r="G80" s="281"/>
      <c r="H80" s="316">
        <v>4240294744</v>
      </c>
      <c r="I80" s="281"/>
      <c r="J80" s="317">
        <v>4586906043</v>
      </c>
      <c r="K80" s="267"/>
      <c r="L80" s="318">
        <v>4240294744</v>
      </c>
    </row>
    <row r="81" ht="23.25" customHeight="1" thickTop="1" x14ac:dyDescent="0.45"/>
  </sheetData>
  <mergeCells count="10">
    <mergeCell ref="F43:L43"/>
    <mergeCell ref="F44:H44"/>
    <mergeCell ref="J44:L44"/>
    <mergeCell ref="F45:H45"/>
    <mergeCell ref="J45:L45"/>
    <mergeCell ref="F5:L5"/>
    <mergeCell ref="F6:H6"/>
    <mergeCell ref="J6:L6"/>
    <mergeCell ref="F7:H7"/>
    <mergeCell ref="J7:L7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79" firstPageNumber="4" fitToHeight="0" orientation="portrait" useFirstPageNumber="1" r:id="rId1"/>
  <headerFooter alignWithMargins="0">
    <oddFooter>&amp;LThe accompanying notes are an intergral part of the financial statements.&amp;R&amp;P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14"/>
  <sheetViews>
    <sheetView view="pageBreakPreview" topLeftCell="B7" zoomScale="85" zoomScaleNormal="80" zoomScaleSheetLayoutView="85" zoomScalePageLayoutView="70" workbookViewId="0">
      <selection activeCell="L78" sqref="L78"/>
    </sheetView>
  </sheetViews>
  <sheetFormatPr defaultColWidth="9.140625" defaultRowHeight="21" x14ac:dyDescent="0.45"/>
  <cols>
    <col min="1" max="1" width="43.28515625" style="41" customWidth="1"/>
    <col min="2" max="2" width="5.7109375" style="43" bestFit="1" customWidth="1"/>
    <col min="3" max="3" width="2" style="43" customWidth="1"/>
    <col min="4" max="4" width="12.42578125" style="32" bestFit="1" customWidth="1"/>
    <col min="5" max="5" width="2.140625" style="32" customWidth="1"/>
    <col min="6" max="6" width="12.42578125" style="32" bestFit="1" customWidth="1"/>
    <col min="7" max="7" width="2.140625" style="32" customWidth="1"/>
    <col min="8" max="8" width="12.42578125" style="32" bestFit="1" customWidth="1"/>
    <col min="9" max="9" width="2.140625" style="32" customWidth="1"/>
    <col min="10" max="10" width="14.140625" style="32" bestFit="1" customWidth="1"/>
    <col min="11" max="11" width="2" style="32" customWidth="1"/>
    <col min="12" max="12" width="10.28515625" style="32" bestFit="1" customWidth="1"/>
    <col min="13" max="13" width="2" style="32" customWidth="1"/>
    <col min="14" max="14" width="10.28515625" style="32" bestFit="1" customWidth="1"/>
    <col min="15" max="15" width="2" style="32" customWidth="1"/>
    <col min="16" max="16" width="10.85546875" style="32" bestFit="1" customWidth="1"/>
    <col min="17" max="17" width="2" style="32" customWidth="1"/>
    <col min="18" max="18" width="15" style="32" bestFit="1" customWidth="1"/>
    <col min="19" max="19" width="2.140625" style="32" customWidth="1"/>
    <col min="20" max="20" width="16" style="32" bestFit="1" customWidth="1"/>
    <col min="21" max="21" width="2.28515625" style="32" customWidth="1"/>
    <col min="22" max="22" width="12" style="32" bestFit="1" customWidth="1"/>
    <col min="23" max="23" width="2.140625" style="32" customWidth="1"/>
    <col min="24" max="24" width="12.42578125" style="32" bestFit="1" customWidth="1"/>
    <col min="25" max="25" width="2.140625" style="32" customWidth="1"/>
    <col min="26" max="26" width="12.85546875" style="32" bestFit="1" customWidth="1"/>
    <col min="27" max="27" width="2.140625" style="32" customWidth="1"/>
    <col min="28" max="28" width="11.85546875" style="42" bestFit="1" customWidth="1"/>
    <col min="29" max="29" width="2.140625" style="42" customWidth="1"/>
    <col min="30" max="30" width="12.85546875" style="32" bestFit="1" customWidth="1"/>
    <col min="31" max="16384" width="9.140625" style="41"/>
  </cols>
  <sheetData>
    <row r="1" spans="1:30" s="35" customFormat="1" ht="22.5" customHeight="1" x14ac:dyDescent="0.45">
      <c r="A1" s="31" t="s">
        <v>56</v>
      </c>
      <c r="B1" s="32"/>
      <c r="C1" s="32"/>
      <c r="D1" s="33"/>
      <c r="E1" s="33"/>
      <c r="F1" s="33"/>
      <c r="G1" s="33"/>
      <c r="H1" s="33"/>
      <c r="I1" s="33"/>
      <c r="J1" s="33"/>
      <c r="K1" s="41"/>
      <c r="L1" s="41"/>
      <c r="M1" s="41"/>
      <c r="N1" s="41"/>
      <c r="O1" s="41"/>
      <c r="P1" s="41"/>
      <c r="Q1" s="33"/>
      <c r="R1" s="33"/>
      <c r="S1" s="33"/>
      <c r="T1" s="33"/>
      <c r="U1" s="33"/>
      <c r="V1" s="41"/>
      <c r="W1" s="33"/>
      <c r="X1" s="33"/>
      <c r="Y1" s="33"/>
      <c r="Z1" s="33"/>
      <c r="AA1" s="33"/>
      <c r="AB1" s="34"/>
      <c r="AC1" s="34"/>
    </row>
    <row r="2" spans="1:30" s="35" customFormat="1" ht="22.5" customHeight="1" x14ac:dyDescent="0.45">
      <c r="A2" s="1" t="s">
        <v>85</v>
      </c>
      <c r="B2" s="11"/>
      <c r="C2" s="11"/>
      <c r="K2" s="41"/>
      <c r="L2" s="41"/>
      <c r="M2" s="41"/>
      <c r="N2" s="41"/>
      <c r="O2" s="41"/>
      <c r="P2" s="41"/>
      <c r="V2" s="41"/>
      <c r="AB2" s="34"/>
      <c r="AC2" s="34"/>
      <c r="AD2" s="36"/>
    </row>
    <row r="3" spans="1:30" s="35" customFormat="1" ht="22.5" customHeight="1" x14ac:dyDescent="0.45">
      <c r="A3" s="1" t="s">
        <v>168</v>
      </c>
      <c r="B3" s="11"/>
      <c r="C3" s="11"/>
      <c r="K3" s="33"/>
      <c r="L3" s="33"/>
      <c r="M3" s="33"/>
      <c r="N3" s="33"/>
      <c r="O3" s="33"/>
      <c r="P3" s="33"/>
      <c r="V3" s="33"/>
      <c r="AB3" s="34"/>
      <c r="AC3" s="34"/>
      <c r="AD3" s="36"/>
    </row>
    <row r="4" spans="1:30" ht="12" customHeight="1" x14ac:dyDescent="0.45">
      <c r="A4" s="1"/>
      <c r="B4" s="37"/>
      <c r="C4" s="37"/>
      <c r="D4" s="38"/>
      <c r="E4" s="38"/>
      <c r="F4" s="38"/>
      <c r="G4" s="38"/>
      <c r="H4" s="38"/>
      <c r="I4" s="38"/>
      <c r="J4" s="38"/>
      <c r="K4" s="35"/>
      <c r="L4" s="35"/>
      <c r="M4" s="35"/>
      <c r="N4" s="35"/>
      <c r="O4" s="35"/>
      <c r="P4" s="35"/>
      <c r="Q4" s="38"/>
      <c r="R4" s="38"/>
      <c r="S4" s="38"/>
      <c r="T4" s="38"/>
      <c r="U4" s="38"/>
      <c r="V4" s="35"/>
      <c r="W4" s="38"/>
      <c r="X4" s="38"/>
      <c r="Y4" s="38"/>
      <c r="Z4" s="38"/>
      <c r="AA4" s="38"/>
      <c r="AB4" s="39"/>
      <c r="AC4" s="39"/>
      <c r="AD4" s="56"/>
    </row>
    <row r="5" spans="1:30" ht="19.899999999999999" customHeight="1" x14ac:dyDescent="0.45">
      <c r="A5" s="1"/>
      <c r="B5" s="37"/>
      <c r="C5" s="37"/>
      <c r="D5" s="339" t="s">
        <v>147</v>
      </c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</row>
    <row r="6" spans="1:30" s="35" customFormat="1" ht="19.899999999999999" customHeight="1" x14ac:dyDescent="0.45">
      <c r="B6" s="11"/>
      <c r="C6" s="11"/>
      <c r="D6" s="337" t="s">
        <v>51</v>
      </c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</row>
    <row r="7" spans="1:30" ht="21.6" customHeight="1" x14ac:dyDescent="0.45">
      <c r="A7" s="42"/>
      <c r="D7" s="42"/>
      <c r="E7" s="42"/>
      <c r="F7" s="42"/>
      <c r="G7" s="42"/>
      <c r="H7" s="338" t="s">
        <v>77</v>
      </c>
      <c r="I7" s="338"/>
      <c r="J7" s="338"/>
      <c r="K7" s="44"/>
      <c r="L7" s="44"/>
      <c r="M7" s="44"/>
      <c r="N7" s="44"/>
      <c r="O7" s="44"/>
      <c r="P7" s="340" t="s">
        <v>74</v>
      </c>
      <c r="Q7" s="340"/>
      <c r="R7" s="340"/>
      <c r="S7" s="340"/>
      <c r="T7" s="340"/>
      <c r="U7" s="340"/>
      <c r="V7" s="340"/>
      <c r="W7" s="340"/>
      <c r="X7" s="340"/>
      <c r="Y7" s="45"/>
      <c r="Z7" s="45"/>
      <c r="AA7" s="45"/>
      <c r="AB7" s="45"/>
      <c r="AD7" s="44"/>
    </row>
    <row r="8" spans="1:30" x14ac:dyDescent="0.45">
      <c r="E8" s="44"/>
      <c r="G8" s="46"/>
      <c r="I8" s="47"/>
      <c r="J8" s="168"/>
      <c r="K8" s="168"/>
      <c r="M8" s="168"/>
      <c r="N8" s="39" t="s">
        <v>209</v>
      </c>
      <c r="O8" s="39"/>
      <c r="P8" s="39" t="s">
        <v>236</v>
      </c>
      <c r="Q8" s="168"/>
      <c r="S8" s="46"/>
      <c r="T8" s="42" t="s">
        <v>211</v>
      </c>
      <c r="U8" s="42"/>
      <c r="V8" s="42" t="s">
        <v>207</v>
      </c>
      <c r="W8" s="168"/>
      <c r="X8" s="42" t="s">
        <v>35</v>
      </c>
      <c r="Y8" s="168"/>
      <c r="Z8" s="158" t="s">
        <v>17</v>
      </c>
      <c r="AA8" s="44"/>
      <c r="AD8" s="44"/>
    </row>
    <row r="9" spans="1:30" x14ac:dyDescent="0.45">
      <c r="D9" s="46" t="s">
        <v>29</v>
      </c>
      <c r="E9" s="44"/>
      <c r="F9" s="46" t="s">
        <v>158</v>
      </c>
      <c r="G9" s="46"/>
      <c r="H9" s="47" t="s">
        <v>161</v>
      </c>
      <c r="I9" s="47"/>
      <c r="J9" s="169"/>
      <c r="K9" s="44"/>
      <c r="L9" s="41"/>
      <c r="M9" s="169"/>
      <c r="N9" s="42" t="s">
        <v>210</v>
      </c>
      <c r="O9" s="42"/>
      <c r="P9" s="42" t="s">
        <v>237</v>
      </c>
      <c r="Q9" s="169"/>
      <c r="R9" s="39" t="s">
        <v>78</v>
      </c>
      <c r="S9" s="46"/>
      <c r="T9" s="42" t="s">
        <v>212</v>
      </c>
      <c r="U9" s="42"/>
      <c r="V9" s="42" t="s">
        <v>208</v>
      </c>
      <c r="W9" s="169"/>
      <c r="X9" s="42" t="s">
        <v>204</v>
      </c>
      <c r="Y9" s="169"/>
      <c r="Z9" s="42" t="s">
        <v>205</v>
      </c>
      <c r="AA9" s="44"/>
      <c r="AB9" s="46" t="s">
        <v>36</v>
      </c>
    </row>
    <row r="10" spans="1:30" x14ac:dyDescent="0.45">
      <c r="D10" s="46" t="s">
        <v>30</v>
      </c>
      <c r="E10" s="44"/>
      <c r="F10" s="46" t="s">
        <v>159</v>
      </c>
      <c r="G10" s="46"/>
      <c r="H10" s="46" t="s">
        <v>32</v>
      </c>
      <c r="I10" s="47"/>
      <c r="J10" s="169"/>
      <c r="K10" s="44"/>
      <c r="L10" s="39" t="s">
        <v>180</v>
      </c>
      <c r="M10" s="169"/>
      <c r="N10" s="286" t="s">
        <v>181</v>
      </c>
      <c r="O10" s="286"/>
      <c r="P10" s="286" t="s">
        <v>234</v>
      </c>
      <c r="Q10" s="169"/>
      <c r="R10" s="47" t="s">
        <v>79</v>
      </c>
      <c r="S10" s="46"/>
      <c r="T10" s="42" t="s">
        <v>213</v>
      </c>
      <c r="U10" s="42"/>
      <c r="V10" s="42" t="s">
        <v>206</v>
      </c>
      <c r="W10" s="169"/>
      <c r="X10" s="42" t="s">
        <v>203</v>
      </c>
      <c r="Y10" s="169"/>
      <c r="Z10" s="158" t="s">
        <v>53</v>
      </c>
      <c r="AA10" s="44"/>
      <c r="AB10" s="46" t="s">
        <v>37</v>
      </c>
      <c r="AD10" s="46" t="s">
        <v>35</v>
      </c>
    </row>
    <row r="11" spans="1:30" x14ac:dyDescent="0.45">
      <c r="B11" s="270" t="s">
        <v>109</v>
      </c>
      <c r="C11" s="50"/>
      <c r="D11" s="61" t="s">
        <v>31</v>
      </c>
      <c r="E11" s="44"/>
      <c r="F11" s="61" t="s">
        <v>160</v>
      </c>
      <c r="G11" s="46"/>
      <c r="H11" s="61" t="s">
        <v>33</v>
      </c>
      <c r="I11" s="47"/>
      <c r="J11" s="61" t="s">
        <v>34</v>
      </c>
      <c r="K11" s="168"/>
      <c r="L11" s="61" t="s">
        <v>182</v>
      </c>
      <c r="M11" s="46"/>
      <c r="N11" s="61" t="s">
        <v>160</v>
      </c>
      <c r="O11" s="305"/>
      <c r="P11" s="61" t="s">
        <v>235</v>
      </c>
      <c r="Q11" s="46"/>
      <c r="R11" s="61" t="s">
        <v>75</v>
      </c>
      <c r="S11" s="46"/>
      <c r="T11" s="160" t="s">
        <v>214</v>
      </c>
      <c r="U11" s="44"/>
      <c r="V11" s="245" t="s">
        <v>184</v>
      </c>
      <c r="W11" s="47"/>
      <c r="X11" s="160" t="s">
        <v>76</v>
      </c>
      <c r="Y11" s="47"/>
      <c r="Z11" s="157" t="s">
        <v>68</v>
      </c>
      <c r="AA11" s="44"/>
      <c r="AB11" s="61" t="s">
        <v>38</v>
      </c>
      <c r="AD11" s="61" t="s">
        <v>39</v>
      </c>
    </row>
    <row r="12" spans="1:30" x14ac:dyDescent="0.45">
      <c r="A12" s="185" t="s">
        <v>172</v>
      </c>
      <c r="B12" s="37"/>
      <c r="C12" s="37"/>
      <c r="D12" s="205">
        <v>424029474</v>
      </c>
      <c r="E12" s="251"/>
      <c r="F12" s="205">
        <v>649893744</v>
      </c>
      <c r="G12" s="251"/>
      <c r="H12" s="205">
        <v>20900000</v>
      </c>
      <c r="I12" s="251"/>
      <c r="J12" s="252">
        <v>-461537710</v>
      </c>
      <c r="K12" s="169"/>
      <c r="L12" s="248">
        <v>0</v>
      </c>
      <c r="M12" s="249"/>
      <c r="N12" s="205">
        <v>0</v>
      </c>
      <c r="O12" s="205"/>
      <c r="P12" s="205">
        <v>0</v>
      </c>
      <c r="Q12" s="249"/>
      <c r="R12" s="325">
        <v>155540511</v>
      </c>
      <c r="S12" s="249"/>
      <c r="T12" s="205">
        <v>27321019</v>
      </c>
      <c r="U12" s="251"/>
      <c r="V12" s="205">
        <v>0</v>
      </c>
      <c r="W12" s="251"/>
      <c r="X12" s="205">
        <f>SUM(R12:V12)</f>
        <v>182861530</v>
      </c>
      <c r="Y12" s="251"/>
      <c r="Z12" s="252">
        <f>SUM(D12,F12,H12,J12,X12,L12,N12)</f>
        <v>816147038</v>
      </c>
      <c r="AA12" s="251"/>
      <c r="AB12" s="205">
        <v>33137661</v>
      </c>
      <c r="AC12" s="251"/>
      <c r="AD12" s="252">
        <f>SUM(Z12,AB12)</f>
        <v>849284699</v>
      </c>
    </row>
    <row r="13" spans="1:30" x14ac:dyDescent="0.45">
      <c r="A13" s="181" t="s">
        <v>113</v>
      </c>
      <c r="B13" s="269"/>
      <c r="C13" s="37"/>
      <c r="D13" s="205">
        <v>0</v>
      </c>
      <c r="E13" s="205"/>
      <c r="F13" s="205">
        <v>0</v>
      </c>
      <c r="G13" s="205"/>
      <c r="H13" s="205">
        <v>0</v>
      </c>
      <c r="I13" s="205"/>
      <c r="J13" s="205">
        <v>0</v>
      </c>
      <c r="K13" s="205"/>
      <c r="L13" s="205">
        <v>0</v>
      </c>
      <c r="M13" s="205"/>
      <c r="N13" s="205">
        <v>0</v>
      </c>
      <c r="O13" s="205"/>
      <c r="P13" s="205">
        <v>0</v>
      </c>
      <c r="Q13" s="205"/>
      <c r="R13" s="205">
        <v>0</v>
      </c>
      <c r="S13" s="205"/>
      <c r="T13" s="205">
        <v>0</v>
      </c>
      <c r="U13" s="205"/>
      <c r="V13" s="205">
        <v>0</v>
      </c>
      <c r="W13" s="38"/>
      <c r="X13" s="205">
        <f t="shared" ref="X13:X14" si="0">SUM(R13:V13)</f>
        <v>0</v>
      </c>
      <c r="Y13" s="38"/>
      <c r="Z13" s="205">
        <f t="shared" ref="Z13:Z25" si="1">SUM(D13,F13,H13,J13,X13,L13,N13)</f>
        <v>0</v>
      </c>
      <c r="AA13" s="38"/>
      <c r="AB13" s="205">
        <v>490045</v>
      </c>
      <c r="AC13" s="39"/>
      <c r="AD13" s="54">
        <f>Z13+AB13</f>
        <v>490045</v>
      </c>
    </row>
    <row r="14" spans="1:30" x14ac:dyDescent="0.45">
      <c r="A14" s="181" t="s">
        <v>200</v>
      </c>
      <c r="B14" s="269"/>
      <c r="C14" s="37"/>
      <c r="D14" s="282">
        <v>0</v>
      </c>
      <c r="E14" s="205"/>
      <c r="F14" s="282">
        <v>0</v>
      </c>
      <c r="G14" s="205"/>
      <c r="H14" s="282">
        <v>0</v>
      </c>
      <c r="I14" s="205"/>
      <c r="J14" s="283">
        <f>'PL 4-5'!H67</f>
        <v>-132076224</v>
      </c>
      <c r="K14" s="205"/>
      <c r="L14" s="282">
        <v>0</v>
      </c>
      <c r="M14" s="205"/>
      <c r="N14" s="282">
        <v>0</v>
      </c>
      <c r="O14" s="205"/>
      <c r="P14" s="282">
        <v>0</v>
      </c>
      <c r="Q14" s="205"/>
      <c r="R14" s="282">
        <v>0</v>
      </c>
      <c r="S14" s="205"/>
      <c r="T14" s="282">
        <v>0</v>
      </c>
      <c r="U14" s="205"/>
      <c r="V14" s="282">
        <v>0</v>
      </c>
      <c r="W14" s="38"/>
      <c r="X14" s="205">
        <f t="shared" si="0"/>
        <v>0</v>
      </c>
      <c r="Y14" s="38"/>
      <c r="Z14" s="283">
        <f t="shared" si="1"/>
        <v>-132076224</v>
      </c>
      <c r="AA14" s="38"/>
      <c r="AB14" s="283">
        <v>-22247976</v>
      </c>
      <c r="AC14" s="39"/>
      <c r="AD14" s="283">
        <f>SUM(Z14,AB14)</f>
        <v>-154324200</v>
      </c>
    </row>
    <row r="15" spans="1:30" s="53" customFormat="1" x14ac:dyDescent="0.45">
      <c r="A15" s="58" t="s">
        <v>149</v>
      </c>
      <c r="B15" s="269"/>
      <c r="C15" s="59"/>
      <c r="D15" s="175">
        <f>SUM(D12:D14)</f>
        <v>424029474</v>
      </c>
      <c r="E15" s="175"/>
      <c r="F15" s="175">
        <f>SUM(F12:F14)</f>
        <v>649893744</v>
      </c>
      <c r="G15" s="175"/>
      <c r="H15" s="175">
        <f>SUM(H12:H14)</f>
        <v>20900000</v>
      </c>
      <c r="I15" s="175"/>
      <c r="J15" s="175">
        <f>SUM(J12:J14)</f>
        <v>-593613934</v>
      </c>
      <c r="K15" s="250"/>
      <c r="L15" s="205">
        <f>SUM(L12:L14)</f>
        <v>0</v>
      </c>
      <c r="M15" s="175"/>
      <c r="N15" s="205">
        <f>SUM(N12:N14)</f>
        <v>0</v>
      </c>
      <c r="O15" s="175"/>
      <c r="P15" s="205">
        <f>SUM(P12:P14)</f>
        <v>0</v>
      </c>
      <c r="Q15" s="175"/>
      <c r="R15" s="175">
        <f>SUM(R12:R14)</f>
        <v>155540511</v>
      </c>
      <c r="S15" s="175"/>
      <c r="T15" s="175">
        <f>SUM(T12:T14)</f>
        <v>27321019</v>
      </c>
      <c r="U15" s="175"/>
      <c r="V15" s="205">
        <f>SUM(V12:V14)</f>
        <v>0</v>
      </c>
      <c r="W15" s="175"/>
      <c r="X15" s="253">
        <f>SUM(X12:X14)</f>
        <v>182861530</v>
      </c>
      <c r="Y15" s="175"/>
      <c r="Z15" s="175">
        <f>SUM(Z12:Z14)</f>
        <v>684070814</v>
      </c>
      <c r="AA15" s="175"/>
      <c r="AB15" s="175">
        <f>SUM(AB12:AB14)</f>
        <v>11379730</v>
      </c>
      <c r="AC15" s="175"/>
      <c r="AD15" s="175">
        <f>SUM(AD12:AD14)</f>
        <v>695450544</v>
      </c>
    </row>
    <row r="16" spans="1:30" x14ac:dyDescent="0.45">
      <c r="A16" s="181" t="s">
        <v>113</v>
      </c>
      <c r="B16" s="269">
        <v>22</v>
      </c>
      <c r="C16" s="37"/>
      <c r="D16" s="205">
        <v>50987360</v>
      </c>
      <c r="E16" s="205"/>
      <c r="F16" s="205">
        <v>174838908</v>
      </c>
      <c r="G16" s="205"/>
      <c r="H16" s="205">
        <v>0</v>
      </c>
      <c r="I16" s="205"/>
      <c r="J16" s="205">
        <v>0</v>
      </c>
      <c r="K16" s="205"/>
      <c r="L16" s="205">
        <v>0</v>
      </c>
      <c r="M16" s="205"/>
      <c r="N16" s="205">
        <v>0</v>
      </c>
      <c r="O16" s="205"/>
      <c r="P16" s="205">
        <v>0</v>
      </c>
      <c r="Q16" s="205"/>
      <c r="R16" s="205">
        <v>0</v>
      </c>
      <c r="S16" s="205"/>
      <c r="T16" s="205">
        <v>0</v>
      </c>
      <c r="U16" s="205"/>
      <c r="V16" s="205">
        <v>0</v>
      </c>
      <c r="W16" s="38"/>
      <c r="X16" s="205">
        <f>SUM(P16:V16)</f>
        <v>0</v>
      </c>
      <c r="Y16" s="38"/>
      <c r="Z16" s="205">
        <f t="shared" si="1"/>
        <v>225826268</v>
      </c>
      <c r="AA16" s="38"/>
      <c r="AB16" s="205">
        <v>0</v>
      </c>
      <c r="AC16" s="39"/>
      <c r="AD16" s="54">
        <f>Z16+AB16</f>
        <v>225826268</v>
      </c>
    </row>
    <row r="17" spans="1:30" x14ac:dyDescent="0.45">
      <c r="A17" s="181" t="s">
        <v>173</v>
      </c>
      <c r="B17" s="269">
        <v>12</v>
      </c>
      <c r="C17" s="37"/>
      <c r="D17" s="205">
        <v>0</v>
      </c>
      <c r="E17" s="205"/>
      <c r="F17" s="205">
        <v>0</v>
      </c>
      <c r="G17" s="205"/>
      <c r="H17" s="205">
        <v>0</v>
      </c>
      <c r="I17" s="205"/>
      <c r="J17" s="205">
        <v>0</v>
      </c>
      <c r="K17" s="205"/>
      <c r="L17" s="205">
        <v>0</v>
      </c>
      <c r="M17" s="205"/>
      <c r="N17" s="205">
        <v>0</v>
      </c>
      <c r="O17" s="205"/>
      <c r="P17" s="205">
        <v>0</v>
      </c>
      <c r="Q17" s="205"/>
      <c r="R17" s="205">
        <v>0</v>
      </c>
      <c r="S17" s="205"/>
      <c r="T17" s="205">
        <v>0</v>
      </c>
      <c r="U17" s="205"/>
      <c r="V17" s="205">
        <v>0</v>
      </c>
      <c r="W17" s="38"/>
      <c r="X17" s="205">
        <f t="shared" ref="X17:X25" si="2">SUM(P17:V17)</f>
        <v>0</v>
      </c>
      <c r="Y17" s="38"/>
      <c r="Z17" s="205">
        <f t="shared" si="1"/>
        <v>0</v>
      </c>
      <c r="AA17" s="38"/>
      <c r="AB17" s="205">
        <v>9800000</v>
      </c>
      <c r="AC17" s="39"/>
      <c r="AD17" s="54">
        <f t="shared" ref="AD17:AD25" si="3">Z17+AB17</f>
        <v>9800000</v>
      </c>
    </row>
    <row r="18" spans="1:30" s="49" customFormat="1" x14ac:dyDescent="0.45">
      <c r="A18" s="302" t="s">
        <v>200</v>
      </c>
      <c r="B18" s="4"/>
      <c r="C18" s="236"/>
      <c r="D18" s="303">
        <v>0</v>
      </c>
      <c r="E18" s="304"/>
      <c r="F18" s="303">
        <v>0</v>
      </c>
      <c r="G18" s="304"/>
      <c r="H18" s="303">
        <v>0</v>
      </c>
      <c r="I18" s="304"/>
      <c r="J18" s="163">
        <f>'PL 4-5'!F56</f>
        <v>-152014677</v>
      </c>
      <c r="K18" s="57"/>
      <c r="L18" s="248">
        <v>0</v>
      </c>
      <c r="M18" s="207"/>
      <c r="N18" s="167">
        <v>0</v>
      </c>
      <c r="O18" s="284"/>
      <c r="P18" s="307">
        <v>3180223</v>
      </c>
      <c r="Q18" s="173"/>
      <c r="R18" s="303">
        <v>0</v>
      </c>
      <c r="S18" s="173"/>
      <c r="T18" s="303">
        <v>0</v>
      </c>
      <c r="U18" s="172"/>
      <c r="V18" s="240">
        <v>0</v>
      </c>
      <c r="W18" s="172"/>
      <c r="X18" s="205">
        <f t="shared" si="2"/>
        <v>3180223</v>
      </c>
      <c r="Y18" s="172"/>
      <c r="Z18" s="252">
        <f>SUM(D18,F18,H18,J18,X18,L18,N18)</f>
        <v>-148834454</v>
      </c>
      <c r="AA18" s="54"/>
      <c r="AB18" s="54">
        <v>423317</v>
      </c>
      <c r="AC18" s="54"/>
      <c r="AD18" s="54">
        <f>Z18+AB18</f>
        <v>-148411137</v>
      </c>
    </row>
    <row r="19" spans="1:30" x14ac:dyDescent="0.45">
      <c r="A19" s="181" t="s">
        <v>174</v>
      </c>
      <c r="B19" s="269">
        <v>20</v>
      </c>
      <c r="C19" s="37"/>
      <c r="D19" s="205">
        <v>0</v>
      </c>
      <c r="E19" s="203"/>
      <c r="F19" s="205">
        <v>0</v>
      </c>
      <c r="G19" s="203"/>
      <c r="H19" s="205">
        <v>0</v>
      </c>
      <c r="I19" s="203"/>
      <c r="J19" s="205">
        <v>0</v>
      </c>
      <c r="K19" s="249"/>
      <c r="L19" s="248">
        <v>1713057</v>
      </c>
      <c r="M19" s="250"/>
      <c r="N19" s="248">
        <v>0</v>
      </c>
      <c r="O19" s="248"/>
      <c r="P19" s="248">
        <v>0</v>
      </c>
      <c r="Q19" s="204"/>
      <c r="R19" s="205">
        <v>0</v>
      </c>
      <c r="S19" s="204"/>
      <c r="T19" s="205">
        <v>0</v>
      </c>
      <c r="U19" s="203"/>
      <c r="V19" s="248">
        <v>0</v>
      </c>
      <c r="W19" s="203"/>
      <c r="X19" s="205">
        <f t="shared" si="2"/>
        <v>0</v>
      </c>
      <c r="Y19" s="203"/>
      <c r="Z19" s="252">
        <f t="shared" si="1"/>
        <v>1713057</v>
      </c>
      <c r="AA19" s="203"/>
      <c r="AB19" s="205">
        <v>0</v>
      </c>
      <c r="AC19" s="203"/>
      <c r="AD19" s="54">
        <f t="shared" si="3"/>
        <v>1713057</v>
      </c>
    </row>
    <row r="20" spans="1:30" s="49" customFormat="1" x14ac:dyDescent="0.45">
      <c r="A20" s="200" t="s">
        <v>176</v>
      </c>
      <c r="B20" s="269">
        <v>23</v>
      </c>
      <c r="C20" s="236"/>
      <c r="D20" s="205">
        <v>0</v>
      </c>
      <c r="E20" s="237"/>
      <c r="F20" s="205">
        <v>0</v>
      </c>
      <c r="G20" s="237"/>
      <c r="H20" s="205">
        <v>0</v>
      </c>
      <c r="I20" s="237"/>
      <c r="J20" s="205">
        <v>0</v>
      </c>
      <c r="K20" s="250"/>
      <c r="L20" s="205">
        <v>0</v>
      </c>
      <c r="M20" s="237"/>
      <c r="N20" s="205">
        <v>6392860</v>
      </c>
      <c r="O20" s="205"/>
      <c r="P20" s="205">
        <v>0</v>
      </c>
      <c r="Q20" s="238"/>
      <c r="R20" s="205">
        <v>0</v>
      </c>
      <c r="S20" s="237"/>
      <c r="T20" s="205">
        <v>0</v>
      </c>
      <c r="U20" s="237"/>
      <c r="V20" s="205">
        <v>0</v>
      </c>
      <c r="W20" s="205">
        <v>0</v>
      </c>
      <c r="X20" s="205">
        <f t="shared" si="2"/>
        <v>0</v>
      </c>
      <c r="Y20" s="205">
        <v>0</v>
      </c>
      <c r="Z20" s="252">
        <f>SUM(D20,F20,H20,J20,X20,L20,N20)</f>
        <v>6392860</v>
      </c>
      <c r="AA20" s="247"/>
      <c r="AB20" s="205">
        <v>0</v>
      </c>
      <c r="AC20" s="247"/>
      <c r="AD20" s="54">
        <f>Z20+AB20</f>
        <v>6392860</v>
      </c>
    </row>
    <row r="21" spans="1:30" s="49" customFormat="1" x14ac:dyDescent="0.45">
      <c r="A21" s="41" t="s">
        <v>264</v>
      </c>
      <c r="B21" s="272"/>
      <c r="C21" s="236"/>
      <c r="D21" s="205">
        <v>0</v>
      </c>
      <c r="E21" s="237"/>
      <c r="F21" s="205">
        <v>0</v>
      </c>
      <c r="G21" s="237"/>
      <c r="H21" s="205">
        <v>0</v>
      </c>
      <c r="I21" s="237"/>
      <c r="J21" s="205">
        <v>3180223</v>
      </c>
      <c r="K21" s="250"/>
      <c r="L21" s="205">
        <v>0</v>
      </c>
      <c r="M21" s="237"/>
      <c r="N21" s="205">
        <v>0</v>
      </c>
      <c r="O21" s="205"/>
      <c r="P21" s="163">
        <v>-3180223</v>
      </c>
      <c r="Q21" s="238"/>
      <c r="R21" s="205">
        <v>0</v>
      </c>
      <c r="S21" s="237"/>
      <c r="T21" s="205">
        <v>0</v>
      </c>
      <c r="U21" s="237"/>
      <c r="V21" s="205">
        <v>0</v>
      </c>
      <c r="W21" s="205"/>
      <c r="X21" s="163">
        <f t="shared" si="2"/>
        <v>-3180223</v>
      </c>
      <c r="Y21" s="205"/>
      <c r="Z21" s="252">
        <f>SUM(D21,F21,H21,J21,X21,L21,N21)</f>
        <v>0</v>
      </c>
      <c r="AA21" s="247"/>
      <c r="AB21" s="205">
        <v>0</v>
      </c>
      <c r="AC21" s="247"/>
      <c r="AD21" s="54">
        <f>Z21+AB21</f>
        <v>0</v>
      </c>
    </row>
    <row r="22" spans="1:30" x14ac:dyDescent="0.45">
      <c r="A22" s="41" t="s">
        <v>175</v>
      </c>
      <c r="B22" s="269"/>
      <c r="C22" s="37"/>
      <c r="D22" s="174"/>
      <c r="E22" s="170"/>
      <c r="F22" s="174"/>
      <c r="G22" s="170"/>
      <c r="H22" s="174"/>
      <c r="I22" s="170"/>
      <c r="J22" s="174"/>
      <c r="K22" s="250"/>
      <c r="L22" s="248"/>
      <c r="M22" s="250"/>
      <c r="N22" s="248"/>
      <c r="O22" s="248"/>
      <c r="P22" s="248"/>
      <c r="Q22" s="171"/>
      <c r="R22" s="174"/>
      <c r="S22" s="171"/>
      <c r="T22" s="174"/>
      <c r="U22" s="170"/>
      <c r="V22" s="248"/>
      <c r="W22" s="170"/>
      <c r="X22" s="205"/>
      <c r="Y22" s="170"/>
      <c r="Z22" s="252"/>
      <c r="AA22" s="170"/>
      <c r="AB22" s="174"/>
      <c r="AC22" s="170"/>
      <c r="AD22" s="174"/>
    </row>
    <row r="23" spans="1:30" s="202" customFormat="1" x14ac:dyDescent="0.45">
      <c r="A23" s="41" t="s">
        <v>177</v>
      </c>
      <c r="B23" s="269">
        <v>12</v>
      </c>
      <c r="C23" s="201"/>
      <c r="D23" s="205">
        <v>0</v>
      </c>
      <c r="E23" s="203"/>
      <c r="F23" s="205">
        <v>0</v>
      </c>
      <c r="G23" s="203"/>
      <c r="H23" s="205">
        <v>0</v>
      </c>
      <c r="I23" s="203"/>
      <c r="J23" s="205">
        <v>0</v>
      </c>
      <c r="K23" s="250"/>
      <c r="L23" s="205">
        <v>0</v>
      </c>
      <c r="M23" s="203"/>
      <c r="N23" s="205">
        <v>0</v>
      </c>
      <c r="O23" s="205"/>
      <c r="P23" s="205">
        <v>0</v>
      </c>
      <c r="Q23" s="204"/>
      <c r="R23" s="205">
        <v>0</v>
      </c>
      <c r="S23" s="203"/>
      <c r="T23" s="205">
        <v>0</v>
      </c>
      <c r="U23" s="203"/>
      <c r="V23" s="205">
        <v>23508</v>
      </c>
      <c r="W23" s="205">
        <v>0</v>
      </c>
      <c r="X23" s="205">
        <f t="shared" si="2"/>
        <v>23508</v>
      </c>
      <c r="Y23" s="205">
        <v>0</v>
      </c>
      <c r="Z23" s="252">
        <f t="shared" si="1"/>
        <v>23508</v>
      </c>
      <c r="AA23" s="203"/>
      <c r="AB23" s="252">
        <v>-4649083</v>
      </c>
      <c r="AC23" s="203"/>
      <c r="AD23" s="54">
        <f t="shared" si="3"/>
        <v>-4625575</v>
      </c>
    </row>
    <row r="24" spans="1:30" s="202" customFormat="1" x14ac:dyDescent="0.45">
      <c r="A24" s="200" t="s">
        <v>202</v>
      </c>
      <c r="B24" s="269"/>
      <c r="C24" s="201"/>
      <c r="D24" s="205"/>
      <c r="E24" s="203"/>
      <c r="F24" s="205"/>
      <c r="G24" s="203"/>
      <c r="H24" s="205"/>
      <c r="I24" s="203"/>
      <c r="J24" s="205"/>
      <c r="K24" s="250"/>
      <c r="L24" s="205"/>
      <c r="M24" s="203"/>
      <c r="N24" s="205"/>
      <c r="O24" s="205"/>
      <c r="P24" s="205"/>
      <c r="Q24" s="204"/>
      <c r="R24" s="205"/>
      <c r="S24" s="203"/>
      <c r="T24" s="205"/>
      <c r="U24" s="203"/>
      <c r="V24" s="205"/>
      <c r="W24" s="205"/>
      <c r="X24" s="205"/>
      <c r="Y24" s="205"/>
      <c r="Z24" s="252"/>
      <c r="AA24" s="203"/>
      <c r="AB24" s="252"/>
      <c r="AC24" s="203"/>
      <c r="AD24" s="54"/>
    </row>
    <row r="25" spans="1:30" s="49" customFormat="1" x14ac:dyDescent="0.45">
      <c r="A25" s="200" t="s">
        <v>201</v>
      </c>
      <c r="B25" s="269">
        <v>10</v>
      </c>
      <c r="C25" s="236"/>
      <c r="D25" s="205">
        <v>0</v>
      </c>
      <c r="E25" s="247"/>
      <c r="F25" s="205">
        <v>0</v>
      </c>
      <c r="G25" s="247"/>
      <c r="H25" s="205">
        <v>0</v>
      </c>
      <c r="I25" s="247"/>
      <c r="J25" s="205">
        <v>0</v>
      </c>
      <c r="K25" s="250"/>
      <c r="L25" s="205">
        <v>0</v>
      </c>
      <c r="M25" s="247"/>
      <c r="N25" s="205">
        <v>0</v>
      </c>
      <c r="O25" s="205"/>
      <c r="P25" s="205">
        <v>0</v>
      </c>
      <c r="Q25" s="238"/>
      <c r="R25" s="205">
        <v>0</v>
      </c>
      <c r="S25" s="247"/>
      <c r="T25" s="205">
        <v>0</v>
      </c>
      <c r="U25" s="247"/>
      <c r="V25" s="205">
        <v>0</v>
      </c>
      <c r="W25" s="205">
        <v>0</v>
      </c>
      <c r="X25" s="205">
        <f t="shared" si="2"/>
        <v>0</v>
      </c>
      <c r="Y25" s="205">
        <v>0</v>
      </c>
      <c r="Z25" s="205">
        <f t="shared" si="1"/>
        <v>0</v>
      </c>
      <c r="AA25" s="247"/>
      <c r="AB25" s="252">
        <v>-9122549</v>
      </c>
      <c r="AC25" s="247"/>
      <c r="AD25" s="54">
        <f t="shared" si="3"/>
        <v>-9122549</v>
      </c>
    </row>
    <row r="26" spans="1:30" s="285" customFormat="1" ht="21.75" thickBot="1" x14ac:dyDescent="0.5">
      <c r="A26" s="58" t="s">
        <v>178</v>
      </c>
      <c r="B26" s="269"/>
      <c r="C26" s="59"/>
      <c r="D26" s="306">
        <f>SUM(D15:D25)</f>
        <v>475016834</v>
      </c>
      <c r="E26" s="57"/>
      <c r="F26" s="306">
        <f>SUM(F15:F25)</f>
        <v>824732652</v>
      </c>
      <c r="G26" s="57"/>
      <c r="H26" s="306">
        <f>SUM(H15:H25)</f>
        <v>20900000</v>
      </c>
      <c r="I26" s="56"/>
      <c r="J26" s="306">
        <f>SUM(J15:J25)</f>
        <v>-742448388</v>
      </c>
      <c r="K26" s="284"/>
      <c r="L26" s="306">
        <f>SUM(L15:L25)</f>
        <v>1713057</v>
      </c>
      <c r="M26" s="57"/>
      <c r="N26" s="306">
        <f>SUM(N15:N25)</f>
        <v>6392860</v>
      </c>
      <c r="O26" s="57"/>
      <c r="P26" s="306">
        <f>SUM(P15:P25)</f>
        <v>0</v>
      </c>
      <c r="Q26" s="57"/>
      <c r="R26" s="306">
        <f>SUM(R15:R25)</f>
        <v>155540511</v>
      </c>
      <c r="S26" s="57"/>
      <c r="T26" s="306">
        <f>SUM(T15:T25)</f>
        <v>27321019</v>
      </c>
      <c r="U26" s="57"/>
      <c r="V26" s="306">
        <f>SUM(V15:V25)</f>
        <v>23508</v>
      </c>
      <c r="W26" s="56"/>
      <c r="X26" s="306">
        <f>SUM(X15:X25)</f>
        <v>182885038</v>
      </c>
      <c r="Y26" s="56"/>
      <c r="Z26" s="306">
        <f>SUM(Z15:Z25)</f>
        <v>769192053</v>
      </c>
      <c r="AA26" s="38"/>
      <c r="AB26" s="306">
        <f>SUM(AB15:AB25)</f>
        <v>7831415</v>
      </c>
      <c r="AC26" s="52"/>
      <c r="AD26" s="306">
        <f>SUM(AD15:AD25)</f>
        <v>777023468</v>
      </c>
    </row>
    <row r="27" spans="1:30" ht="21.75" thickTop="1" x14ac:dyDescent="0.45">
      <c r="K27" s="249"/>
    </row>
    <row r="114" spans="14:14" x14ac:dyDescent="0.45">
      <c r="N114" s="32" t="s">
        <v>183</v>
      </c>
    </row>
  </sheetData>
  <mergeCells count="4">
    <mergeCell ref="D6:AD6"/>
    <mergeCell ref="H7:J7"/>
    <mergeCell ref="D5:AD5"/>
    <mergeCell ref="P7:X7"/>
  </mergeCells>
  <pageMargins left="0.6" right="0.48" top="0.47244094488188981" bottom="0.51181102362204722" header="0.51181102362204722" footer="0.51181102362204722"/>
  <pageSetup paperSize="9" scale="60" firstPageNumber="6" fitToHeight="0" orientation="landscape" useFirstPageNumber="1" r:id="rId1"/>
  <headerFooter>
    <oddFooter>&amp;LThe accompanying notes are an intergral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0"/>
  <sheetViews>
    <sheetView view="pageBreakPreview" topLeftCell="A13" zoomScale="90" zoomScaleNormal="80" zoomScaleSheetLayoutView="90" zoomScalePageLayoutView="70" workbookViewId="0">
      <selection activeCell="L78" sqref="L78"/>
    </sheetView>
  </sheetViews>
  <sheetFormatPr defaultColWidth="9.140625" defaultRowHeight="21" x14ac:dyDescent="0.45"/>
  <cols>
    <col min="1" max="1" width="39.42578125" style="41" customWidth="1"/>
    <col min="2" max="2" width="5.42578125" style="43" bestFit="1" customWidth="1"/>
    <col min="3" max="3" width="2" style="43" customWidth="1"/>
    <col min="4" max="4" width="12.140625" style="41" bestFit="1" customWidth="1"/>
    <col min="5" max="5" width="2" style="41" customWidth="1"/>
    <col min="6" max="6" width="12.140625" style="41" bestFit="1" customWidth="1"/>
    <col min="7" max="7" width="2" style="41" customWidth="1"/>
    <col min="8" max="8" width="12.42578125" style="41" bestFit="1" customWidth="1"/>
    <col min="9" max="9" width="2" style="41" customWidth="1"/>
    <col min="10" max="10" width="13.7109375" style="41" bestFit="1" customWidth="1"/>
    <col min="11" max="11" width="1.85546875" style="206" customWidth="1"/>
    <col min="12" max="12" width="10.140625" style="206" bestFit="1" customWidth="1"/>
    <col min="13" max="13" width="1.85546875" style="206" customWidth="1"/>
    <col min="14" max="14" width="11.7109375" style="206" bestFit="1" customWidth="1"/>
    <col min="15" max="15" width="2" style="206" customWidth="1"/>
    <col min="16" max="16" width="14" style="206" bestFit="1" customWidth="1"/>
    <col min="17" max="17" width="2" style="41" customWidth="1"/>
    <col min="18" max="18" width="14.7109375" style="41" customWidth="1"/>
    <col min="19" max="19" width="2" style="41" customWidth="1"/>
    <col min="20" max="20" width="14.7109375" style="41" customWidth="1"/>
    <col min="21" max="21" width="2" style="41" customWidth="1"/>
    <col min="22" max="22" width="14.7109375" style="41" customWidth="1"/>
    <col min="23" max="16384" width="9.140625" style="41"/>
  </cols>
  <sheetData>
    <row r="1" spans="1:22" s="35" customFormat="1" ht="22.5" customHeight="1" x14ac:dyDescent="0.45">
      <c r="A1" s="31" t="s">
        <v>56</v>
      </c>
      <c r="B1" s="32"/>
      <c r="C1" s="32"/>
      <c r="D1" s="33"/>
      <c r="E1" s="33"/>
      <c r="F1" s="33"/>
      <c r="G1" s="33"/>
      <c r="H1" s="33"/>
      <c r="I1" s="33"/>
      <c r="J1" s="33"/>
      <c r="K1" s="206"/>
      <c r="L1" s="206"/>
      <c r="M1" s="206"/>
      <c r="N1" s="206"/>
      <c r="O1" s="206"/>
      <c r="P1" s="206"/>
      <c r="Q1" s="33"/>
      <c r="R1" s="33"/>
      <c r="S1" s="33"/>
      <c r="T1" s="33"/>
      <c r="U1" s="33"/>
    </row>
    <row r="2" spans="1:22" s="35" customFormat="1" ht="22.5" customHeight="1" x14ac:dyDescent="0.45">
      <c r="A2" s="1" t="s">
        <v>86</v>
      </c>
      <c r="B2" s="11"/>
      <c r="C2" s="11"/>
      <c r="K2" s="254"/>
      <c r="L2" s="254"/>
      <c r="M2" s="254"/>
      <c r="N2" s="254"/>
      <c r="O2" s="254"/>
      <c r="P2" s="254"/>
      <c r="V2" s="36"/>
    </row>
    <row r="3" spans="1:22" s="35" customFormat="1" ht="22.5" customHeight="1" x14ac:dyDescent="0.45">
      <c r="A3" s="1" t="s">
        <v>168</v>
      </c>
      <c r="B3" s="11"/>
      <c r="C3" s="11"/>
      <c r="K3" s="254"/>
      <c r="L3" s="254"/>
      <c r="M3" s="254"/>
      <c r="N3" s="254"/>
      <c r="O3" s="254"/>
      <c r="P3" s="254"/>
      <c r="V3" s="36"/>
    </row>
    <row r="4" spans="1:22" ht="12" customHeight="1" x14ac:dyDescent="0.45">
      <c r="A4" s="1"/>
      <c r="B4" s="37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40"/>
    </row>
    <row r="5" spans="1:22" ht="19.899999999999999" customHeight="1" x14ac:dyDescent="0.45">
      <c r="A5" s="1"/>
      <c r="B5" s="37"/>
      <c r="C5" s="37"/>
      <c r="D5" s="339" t="s">
        <v>147</v>
      </c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</row>
    <row r="6" spans="1:22" s="35" customFormat="1" ht="19.899999999999999" customHeight="1" x14ac:dyDescent="0.45">
      <c r="B6" s="11"/>
      <c r="C6" s="11"/>
      <c r="D6" s="337" t="s">
        <v>87</v>
      </c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</row>
    <row r="7" spans="1:22" x14ac:dyDescent="0.45">
      <c r="A7" s="42"/>
      <c r="D7" s="42"/>
      <c r="E7" s="42"/>
      <c r="F7" s="42"/>
      <c r="G7" s="42"/>
      <c r="H7" s="338" t="s">
        <v>77</v>
      </c>
      <c r="I7" s="338"/>
      <c r="J7" s="338"/>
      <c r="K7" s="255"/>
      <c r="L7" s="255"/>
      <c r="M7" s="255"/>
      <c r="N7" s="255"/>
      <c r="O7" s="255"/>
      <c r="P7" s="341" t="s">
        <v>74</v>
      </c>
      <c r="Q7" s="341"/>
      <c r="R7" s="341"/>
      <c r="S7" s="341"/>
      <c r="T7" s="341"/>
      <c r="U7" s="45"/>
      <c r="V7" s="44"/>
    </row>
    <row r="8" spans="1:22" x14ac:dyDescent="0.45">
      <c r="D8" s="46" t="s">
        <v>29</v>
      </c>
      <c r="E8" s="44"/>
      <c r="F8" s="46" t="s">
        <v>158</v>
      </c>
      <c r="G8" s="46"/>
      <c r="H8" s="47" t="s">
        <v>161</v>
      </c>
      <c r="I8" s="47"/>
      <c r="J8" s="48"/>
      <c r="K8" s="256"/>
      <c r="L8" s="255"/>
      <c r="M8" s="255"/>
      <c r="N8" s="256" t="s">
        <v>179</v>
      </c>
      <c r="O8" s="256"/>
      <c r="P8" s="256" t="s">
        <v>238</v>
      </c>
      <c r="Q8" s="48"/>
      <c r="R8" s="39" t="s">
        <v>78</v>
      </c>
      <c r="S8" s="39"/>
      <c r="T8" s="39" t="s">
        <v>241</v>
      </c>
      <c r="U8" s="48"/>
      <c r="V8" s="44"/>
    </row>
    <row r="9" spans="1:22" x14ac:dyDescent="0.45">
      <c r="D9" s="46" t="s">
        <v>30</v>
      </c>
      <c r="E9" s="44"/>
      <c r="F9" s="46" t="s">
        <v>159</v>
      </c>
      <c r="G9" s="46"/>
      <c r="H9" s="46" t="s">
        <v>32</v>
      </c>
      <c r="I9" s="47"/>
      <c r="J9" s="49"/>
      <c r="K9" s="257"/>
      <c r="L9" s="256" t="s">
        <v>180</v>
      </c>
      <c r="M9" s="256"/>
      <c r="N9" s="256" t="s">
        <v>181</v>
      </c>
      <c r="O9" s="256"/>
      <c r="P9" s="42" t="s">
        <v>240</v>
      </c>
      <c r="Q9" s="49"/>
      <c r="R9" s="47" t="s">
        <v>79</v>
      </c>
      <c r="S9" s="47"/>
      <c r="T9" s="42" t="s">
        <v>203</v>
      </c>
      <c r="U9" s="49"/>
      <c r="V9" s="46" t="s">
        <v>35</v>
      </c>
    </row>
    <row r="10" spans="1:22" x14ac:dyDescent="0.45">
      <c r="B10" s="266" t="s">
        <v>109</v>
      </c>
      <c r="C10" s="50"/>
      <c r="D10" s="61" t="s">
        <v>31</v>
      </c>
      <c r="E10" s="44"/>
      <c r="F10" s="61" t="s">
        <v>160</v>
      </c>
      <c r="G10" s="46"/>
      <c r="H10" s="61" t="s">
        <v>33</v>
      </c>
      <c r="I10" s="47"/>
      <c r="J10" s="61" t="s">
        <v>34</v>
      </c>
      <c r="K10" s="258"/>
      <c r="L10" s="259" t="s">
        <v>182</v>
      </c>
      <c r="M10" s="256"/>
      <c r="N10" s="259" t="s">
        <v>160</v>
      </c>
      <c r="O10" s="308"/>
      <c r="P10" s="273" t="s">
        <v>239</v>
      </c>
      <c r="Q10" s="46"/>
      <c r="R10" s="61" t="s">
        <v>75</v>
      </c>
      <c r="S10" s="305"/>
      <c r="T10" s="273" t="s">
        <v>76</v>
      </c>
      <c r="U10" s="47"/>
      <c r="V10" s="61" t="s">
        <v>39</v>
      </c>
    </row>
    <row r="11" spans="1:22" x14ac:dyDescent="0.45">
      <c r="A11" s="51" t="s">
        <v>172</v>
      </c>
      <c r="B11" s="37"/>
      <c r="C11" s="37"/>
      <c r="D11" s="57">
        <v>424029474</v>
      </c>
      <c r="E11" s="209"/>
      <c r="F11" s="57">
        <v>649893744</v>
      </c>
      <c r="G11" s="209"/>
      <c r="H11" s="57">
        <v>20900000</v>
      </c>
      <c r="I11" s="209"/>
      <c r="J11" s="210">
        <v>-452121504</v>
      </c>
      <c r="K11" s="56"/>
      <c r="L11" s="260">
        <v>0</v>
      </c>
      <c r="M11" s="260"/>
      <c r="N11" s="260">
        <v>0</v>
      </c>
      <c r="O11" s="260"/>
      <c r="P11" s="260">
        <v>0</v>
      </c>
      <c r="Q11" s="209"/>
      <c r="R11" s="57">
        <v>155540511</v>
      </c>
      <c r="S11" s="57"/>
      <c r="T11" s="57">
        <f>SUM(P11:R11)</f>
        <v>155540511</v>
      </c>
      <c r="U11" s="209"/>
      <c r="V11" s="57">
        <f>SUM(D11:N11)+T11</f>
        <v>798242225</v>
      </c>
    </row>
    <row r="12" spans="1:22" x14ac:dyDescent="0.45">
      <c r="A12" s="5" t="s">
        <v>200</v>
      </c>
      <c r="B12" s="55"/>
      <c r="C12" s="55"/>
      <c r="D12" s="208">
        <v>0</v>
      </c>
      <c r="E12" s="212"/>
      <c r="F12" s="208">
        <v>0</v>
      </c>
      <c r="G12" s="212"/>
      <c r="H12" s="208">
        <v>0</v>
      </c>
      <c r="I12" s="212"/>
      <c r="J12" s="288">
        <f>'PL 4-5'!L37</f>
        <v>-118797389</v>
      </c>
      <c r="K12" s="261"/>
      <c r="L12" s="262">
        <v>0</v>
      </c>
      <c r="M12" s="261"/>
      <c r="N12" s="262">
        <v>0</v>
      </c>
      <c r="O12" s="291"/>
      <c r="P12" s="262">
        <v>0</v>
      </c>
      <c r="Q12" s="211"/>
      <c r="R12" s="288">
        <v>0</v>
      </c>
      <c r="S12" s="213"/>
      <c r="T12" s="309">
        <f t="shared" ref="T12:T19" si="0">SUM(P12:R12)</f>
        <v>0</v>
      </c>
      <c r="U12" s="212"/>
      <c r="V12" s="309">
        <f t="shared" ref="V12:V19" si="1">SUM(D12:N12)+T12</f>
        <v>-118797389</v>
      </c>
    </row>
    <row r="13" spans="1:22" s="53" customFormat="1" x14ac:dyDescent="0.45">
      <c r="A13" s="58" t="s">
        <v>149</v>
      </c>
      <c r="B13" s="59"/>
      <c r="C13" s="59"/>
      <c r="D13" s="57">
        <f>SUM(D11:D12)</f>
        <v>424029474</v>
      </c>
      <c r="E13" s="57"/>
      <c r="F13" s="57">
        <f>SUM(F11:F12)</f>
        <v>649893744</v>
      </c>
      <c r="G13" s="57"/>
      <c r="H13" s="57">
        <f>SUM(H11:H12)</f>
        <v>20900000</v>
      </c>
      <c r="I13" s="40"/>
      <c r="J13" s="57">
        <f>SUM(J11:J12)</f>
        <v>-570918893</v>
      </c>
      <c r="K13" s="56"/>
      <c r="L13" s="57">
        <f>SUM(L11:L12)</f>
        <v>0</v>
      </c>
      <c r="M13" s="263"/>
      <c r="N13" s="57">
        <f>SUM(N11:N12)</f>
        <v>0</v>
      </c>
      <c r="O13" s="57"/>
      <c r="P13" s="57">
        <f>SUM(P11:P12)</f>
        <v>0</v>
      </c>
      <c r="Q13" s="57"/>
      <c r="R13" s="57">
        <f>SUM(R11:R12)</f>
        <v>155540511</v>
      </c>
      <c r="S13" s="57"/>
      <c r="T13" s="57">
        <f t="shared" si="0"/>
        <v>155540511</v>
      </c>
      <c r="U13" s="40"/>
      <c r="V13" s="57">
        <f t="shared" si="1"/>
        <v>679444836</v>
      </c>
    </row>
    <row r="14" spans="1:22" s="53" customFormat="1" x14ac:dyDescent="0.45">
      <c r="A14" s="287" t="s">
        <v>113</v>
      </c>
      <c r="B14" s="269">
        <v>22</v>
      </c>
      <c r="C14" s="59"/>
      <c r="D14" s="289">
        <v>50987360</v>
      </c>
      <c r="E14" s="289"/>
      <c r="F14" s="289">
        <v>174838908</v>
      </c>
      <c r="G14" s="289"/>
      <c r="H14" s="289">
        <v>0</v>
      </c>
      <c r="I14" s="290"/>
      <c r="J14" s="289">
        <v>0</v>
      </c>
      <c r="K14" s="54"/>
      <c r="L14" s="291">
        <v>0</v>
      </c>
      <c r="M14" s="291"/>
      <c r="N14" s="291">
        <v>0</v>
      </c>
      <c r="O14" s="291"/>
      <c r="P14" s="291">
        <v>0</v>
      </c>
      <c r="Q14" s="289"/>
      <c r="R14" s="289">
        <v>0</v>
      </c>
      <c r="S14" s="289"/>
      <c r="T14" s="289">
        <f t="shared" si="0"/>
        <v>0</v>
      </c>
      <c r="U14" s="290"/>
      <c r="V14" s="289">
        <f t="shared" si="1"/>
        <v>225826268</v>
      </c>
    </row>
    <row r="15" spans="1:22" s="53" customFormat="1" x14ac:dyDescent="0.45">
      <c r="A15" s="287" t="s">
        <v>200</v>
      </c>
      <c r="B15" s="59"/>
      <c r="C15" s="59"/>
      <c r="D15" s="289">
        <v>0</v>
      </c>
      <c r="E15" s="289"/>
      <c r="F15" s="289">
        <v>0</v>
      </c>
      <c r="G15" s="289"/>
      <c r="H15" s="289">
        <v>0</v>
      </c>
      <c r="I15" s="289"/>
      <c r="J15" s="289">
        <f>'PL 4-5'!J61</f>
        <v>-139200516</v>
      </c>
      <c r="K15" s="289"/>
      <c r="L15" s="289">
        <v>0</v>
      </c>
      <c r="M15" s="289"/>
      <c r="N15" s="289">
        <v>0</v>
      </c>
      <c r="O15" s="289"/>
      <c r="P15" s="289">
        <v>2793843</v>
      </c>
      <c r="Q15" s="289"/>
      <c r="R15" s="289">
        <v>0</v>
      </c>
      <c r="S15" s="289"/>
      <c r="T15" s="289">
        <f t="shared" si="0"/>
        <v>2793843</v>
      </c>
      <c r="U15" s="289"/>
      <c r="V15" s="289">
        <f t="shared" si="1"/>
        <v>-136406673</v>
      </c>
    </row>
    <row r="16" spans="1:22" s="53" customFormat="1" x14ac:dyDescent="0.45">
      <c r="A16" s="287" t="s">
        <v>174</v>
      </c>
      <c r="B16" s="269">
        <v>20</v>
      </c>
      <c r="C16" s="59"/>
      <c r="D16" s="289">
        <v>0</v>
      </c>
      <c r="E16" s="289"/>
      <c r="F16" s="289">
        <v>0</v>
      </c>
      <c r="G16" s="289"/>
      <c r="H16" s="289">
        <v>0</v>
      </c>
      <c r="I16" s="289"/>
      <c r="J16" s="289">
        <v>0</v>
      </c>
      <c r="K16" s="289"/>
      <c r="L16" s="289">
        <v>1713057</v>
      </c>
      <c r="M16" s="289"/>
      <c r="N16" s="289">
        <v>0</v>
      </c>
      <c r="O16" s="289"/>
      <c r="P16" s="289">
        <v>0</v>
      </c>
      <c r="Q16" s="289"/>
      <c r="R16" s="289">
        <v>0</v>
      </c>
      <c r="S16" s="289"/>
      <c r="T16" s="289">
        <f t="shared" si="0"/>
        <v>0</v>
      </c>
      <c r="U16" s="289"/>
      <c r="V16" s="289">
        <f t="shared" si="1"/>
        <v>1713057</v>
      </c>
    </row>
    <row r="17" spans="1:22" s="53" customFormat="1" x14ac:dyDescent="0.45">
      <c r="A17" s="287" t="s">
        <v>176</v>
      </c>
      <c r="B17" s="269">
        <v>23</v>
      </c>
      <c r="C17" s="59"/>
      <c r="D17" s="289">
        <v>0</v>
      </c>
      <c r="E17" s="289"/>
      <c r="F17" s="289">
        <v>0</v>
      </c>
      <c r="G17" s="289"/>
      <c r="H17" s="289">
        <v>0</v>
      </c>
      <c r="I17" s="289"/>
      <c r="J17" s="289">
        <v>0</v>
      </c>
      <c r="K17" s="289"/>
      <c r="L17" s="289">
        <v>0</v>
      </c>
      <c r="M17" s="289"/>
      <c r="N17" s="289">
        <v>6392860</v>
      </c>
      <c r="O17" s="289"/>
      <c r="P17" s="289">
        <v>0</v>
      </c>
      <c r="Q17" s="289"/>
      <c r="R17" s="289">
        <v>0</v>
      </c>
      <c r="S17" s="289"/>
      <c r="T17" s="289">
        <f t="shared" si="0"/>
        <v>0</v>
      </c>
      <c r="U17" s="289"/>
      <c r="V17" s="289">
        <f t="shared" si="1"/>
        <v>6392860</v>
      </c>
    </row>
    <row r="18" spans="1:22" s="48" customFormat="1" x14ac:dyDescent="0.45">
      <c r="A18" s="5" t="s">
        <v>264</v>
      </c>
      <c r="B18" s="55"/>
      <c r="C18" s="55"/>
      <c r="D18" s="208">
        <v>0</v>
      </c>
      <c r="E18" s="240"/>
      <c r="F18" s="208">
        <v>0</v>
      </c>
      <c r="G18" s="240"/>
      <c r="H18" s="208">
        <v>0</v>
      </c>
      <c r="I18" s="240"/>
      <c r="J18" s="208">
        <f>'PL 4-5'!J49</f>
        <v>2793843</v>
      </c>
      <c r="K18" s="240"/>
      <c r="L18" s="208">
        <v>0</v>
      </c>
      <c r="M18" s="240"/>
      <c r="N18" s="208">
        <v>0</v>
      </c>
      <c r="O18" s="240"/>
      <c r="P18" s="309">
        <v>-2793843</v>
      </c>
      <c r="Q18" s="240"/>
      <c r="R18" s="208">
        <v>0</v>
      </c>
      <c r="S18" s="240"/>
      <c r="T18" s="309">
        <f t="shared" si="0"/>
        <v>-2793843</v>
      </c>
      <c r="U18" s="240"/>
      <c r="V18" s="309">
        <f t="shared" si="1"/>
        <v>0</v>
      </c>
    </row>
    <row r="19" spans="1:22" s="285" customFormat="1" ht="21.75" thickBot="1" x14ac:dyDescent="0.5">
      <c r="A19" s="58" t="s">
        <v>178</v>
      </c>
      <c r="B19" s="59"/>
      <c r="C19" s="59"/>
      <c r="D19" s="60">
        <f>SUM(D13:D18)</f>
        <v>475016834</v>
      </c>
      <c r="E19" s="57"/>
      <c r="F19" s="60">
        <f>SUM(F13:F18)</f>
        <v>824732652</v>
      </c>
      <c r="G19" s="57"/>
      <c r="H19" s="60">
        <f>SUM(H13:H18)</f>
        <v>20900000</v>
      </c>
      <c r="I19" s="40"/>
      <c r="J19" s="60">
        <f>SUM(J13:J18)</f>
        <v>-707325566</v>
      </c>
      <c r="K19" s="56"/>
      <c r="L19" s="60">
        <f>SUM(L13:L18)</f>
        <v>1713057</v>
      </c>
      <c r="M19" s="292"/>
      <c r="N19" s="60">
        <f>SUM(N13:N18)</f>
        <v>6392860</v>
      </c>
      <c r="O19" s="57"/>
      <c r="P19" s="60">
        <f>SUM(P13:P18)</f>
        <v>0</v>
      </c>
      <c r="Q19" s="57"/>
      <c r="R19" s="60">
        <f>SUM(R13:R18)</f>
        <v>155540511</v>
      </c>
      <c r="S19" s="57"/>
      <c r="T19" s="60">
        <f t="shared" si="0"/>
        <v>155540511</v>
      </c>
      <c r="U19" s="40"/>
      <c r="V19" s="60">
        <f t="shared" si="1"/>
        <v>776970348</v>
      </c>
    </row>
    <row r="20" spans="1:22" ht="21.75" thickTop="1" x14ac:dyDescent="0.45"/>
  </sheetData>
  <mergeCells count="4">
    <mergeCell ref="H7:J7"/>
    <mergeCell ref="D5:V5"/>
    <mergeCell ref="D6:V6"/>
    <mergeCell ref="P7:T7"/>
  </mergeCells>
  <pageMargins left="0.78740157480314965" right="0.78740157480314965" top="0.47244094488188981" bottom="0.51181102362204722" header="0.51181102362204722" footer="0.51181102362204722"/>
  <pageSetup paperSize="9" scale="75" firstPageNumber="7" fitToWidth="0" fitToHeight="0" orientation="landscape" useFirstPageNumber="1" r:id="rId1"/>
  <headerFooter>
    <oddFooter>&amp;L&amp;14The accompanying notes are an intergral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7"/>
  <sheetViews>
    <sheetView view="pageBreakPreview" zoomScale="80" zoomScaleNormal="90" zoomScaleSheetLayoutView="80" workbookViewId="0">
      <selection activeCell="E50" sqref="E50:K61"/>
    </sheetView>
  </sheetViews>
  <sheetFormatPr defaultColWidth="54.7109375" defaultRowHeight="21.75" customHeight="1" x14ac:dyDescent="0.45"/>
  <cols>
    <col min="1" max="1" width="2.7109375" style="127" customWidth="1"/>
    <col min="2" max="2" width="60.85546875" style="127" customWidth="1"/>
    <col min="3" max="3" width="11.85546875" style="127" bestFit="1" customWidth="1"/>
    <col min="4" max="4" width="1" style="127" customWidth="1"/>
    <col min="5" max="5" width="12.85546875" style="127" customWidth="1"/>
    <col min="6" max="6" width="1" style="127" customWidth="1"/>
    <col min="7" max="7" width="13" style="127" customWidth="1"/>
    <col min="8" max="8" width="1" style="127" customWidth="1"/>
    <col min="9" max="9" width="13.42578125" style="127" customWidth="1"/>
    <col min="10" max="10" width="1" style="127" customWidth="1"/>
    <col min="11" max="11" width="13.5703125" style="127" customWidth="1"/>
    <col min="12" max="16384" width="54.7109375" style="127"/>
  </cols>
  <sheetData>
    <row r="1" spans="1:12" ht="21.75" customHeight="1" x14ac:dyDescent="0.45">
      <c r="A1" s="79" t="s">
        <v>56</v>
      </c>
      <c r="B1" s="79"/>
      <c r="C1" s="79"/>
    </row>
    <row r="2" spans="1:12" ht="21.75" customHeight="1" x14ac:dyDescent="0.45">
      <c r="A2" s="128" t="s">
        <v>88</v>
      </c>
      <c r="B2" s="128"/>
      <c r="C2" s="128"/>
    </row>
    <row r="3" spans="1:12" ht="21.75" customHeight="1" x14ac:dyDescent="0.45">
      <c r="A3" s="1" t="s">
        <v>168</v>
      </c>
      <c r="B3" s="79"/>
      <c r="C3" s="79"/>
    </row>
    <row r="4" spans="1:12" ht="21.75" customHeight="1" x14ac:dyDescent="0.45">
      <c r="A4" s="79"/>
      <c r="B4" s="79"/>
      <c r="C4" s="79"/>
    </row>
    <row r="5" spans="1:12" ht="21.75" customHeight="1" x14ac:dyDescent="0.45">
      <c r="A5" s="79"/>
      <c r="B5" s="79"/>
      <c r="C5" s="79"/>
      <c r="E5" s="342" t="s">
        <v>150</v>
      </c>
      <c r="F5" s="342"/>
      <c r="G5" s="342"/>
      <c r="H5" s="342"/>
      <c r="I5" s="342"/>
      <c r="J5" s="342"/>
      <c r="K5" s="342"/>
    </row>
    <row r="6" spans="1:12" ht="21.75" customHeight="1" x14ac:dyDescent="0.45">
      <c r="E6" s="343" t="s">
        <v>61</v>
      </c>
      <c r="F6" s="343"/>
      <c r="G6" s="343"/>
      <c r="H6" s="129"/>
      <c r="I6" s="343" t="s">
        <v>62</v>
      </c>
      <c r="J6" s="343"/>
      <c r="K6" s="343"/>
    </row>
    <row r="7" spans="1:12" ht="21.75" customHeight="1" x14ac:dyDescent="0.45">
      <c r="E7" s="344" t="s">
        <v>60</v>
      </c>
      <c r="F7" s="344"/>
      <c r="G7" s="344"/>
      <c r="H7" s="129"/>
      <c r="I7" s="344" t="s">
        <v>60</v>
      </c>
      <c r="J7" s="344"/>
      <c r="K7" s="344"/>
    </row>
    <row r="8" spans="1:12" ht="21.75" customHeight="1" x14ac:dyDescent="0.45">
      <c r="C8" s="130" t="s">
        <v>109</v>
      </c>
      <c r="E8" s="131">
        <v>2021</v>
      </c>
      <c r="F8" s="88"/>
      <c r="G8" s="131">
        <v>2020</v>
      </c>
      <c r="H8" s="88"/>
      <c r="I8" s="131">
        <v>2021</v>
      </c>
      <c r="J8" s="88"/>
      <c r="K8" s="131">
        <v>2020</v>
      </c>
    </row>
    <row r="9" spans="1:12" s="133" customFormat="1" ht="21.75" customHeight="1" x14ac:dyDescent="0.45">
      <c r="A9" s="184" t="s">
        <v>89</v>
      </c>
      <c r="B9" s="66"/>
      <c r="C9" s="66"/>
      <c r="D9" s="132"/>
      <c r="F9" s="122"/>
      <c r="H9" s="122"/>
      <c r="J9" s="122"/>
      <c r="L9" s="122"/>
    </row>
    <row r="10" spans="1:12" s="133" customFormat="1" ht="21.75" customHeight="1" x14ac:dyDescent="0.45">
      <c r="A10" s="242" t="s">
        <v>165</v>
      </c>
      <c r="B10" s="66"/>
      <c r="C10" s="66"/>
      <c r="D10" s="132"/>
      <c r="E10" s="194">
        <f>+'PL 4-5'!F30</f>
        <v>-149887018</v>
      </c>
      <c r="F10" s="194"/>
      <c r="G10" s="194">
        <f>+'PL 4-5'!H30</f>
        <v>-111030341</v>
      </c>
      <c r="H10" s="194"/>
      <c r="I10" s="194">
        <f>+'PL 4-5'!J30</f>
        <v>-139200516</v>
      </c>
      <c r="J10" s="194"/>
      <c r="K10" s="194">
        <f>+'PL 4-5'!L37-'PL 4-5'!L31</f>
        <v>-119011353</v>
      </c>
      <c r="L10" s="122"/>
    </row>
    <row r="11" spans="1:12" s="133" customFormat="1" ht="21.75" customHeight="1" x14ac:dyDescent="0.45">
      <c r="A11" s="242" t="s">
        <v>164</v>
      </c>
      <c r="B11" s="66"/>
      <c r="C11" s="46">
        <v>10</v>
      </c>
      <c r="D11" s="132"/>
      <c r="E11" s="194">
        <f>'PL 4-5'!F36</f>
        <v>-1326189</v>
      </c>
      <c r="F11" s="122"/>
      <c r="G11" s="194">
        <f>+'PL 4-5'!H36</f>
        <v>-43452046</v>
      </c>
      <c r="H11" s="122"/>
      <c r="I11" s="243">
        <f>'PL 4-5'!J36</f>
        <v>0</v>
      </c>
      <c r="J11" s="122"/>
      <c r="K11" s="243">
        <v>0</v>
      </c>
      <c r="L11" s="122"/>
    </row>
    <row r="12" spans="1:12" s="133" customFormat="1" ht="21.75" customHeight="1" x14ac:dyDescent="0.45">
      <c r="A12" s="68" t="s">
        <v>104</v>
      </c>
      <c r="B12" s="67"/>
      <c r="C12" s="67"/>
      <c r="D12" s="76"/>
      <c r="E12" s="244">
        <f>SUM(E10:E11)</f>
        <v>-151213207</v>
      </c>
      <c r="F12" s="194"/>
      <c r="G12" s="244">
        <f>SUM(G10:G11)</f>
        <v>-154482387</v>
      </c>
      <c r="H12" s="194"/>
      <c r="I12" s="244">
        <f>SUM(I10:I11)</f>
        <v>-139200516</v>
      </c>
      <c r="J12" s="194"/>
      <c r="K12" s="244">
        <f>SUM(K10:K11)</f>
        <v>-119011353</v>
      </c>
    </row>
    <row r="13" spans="1:12" s="133" customFormat="1" ht="21.75" customHeight="1" x14ac:dyDescent="0.45">
      <c r="A13" s="68"/>
      <c r="B13" s="67"/>
      <c r="C13" s="67"/>
      <c r="D13" s="241"/>
      <c r="E13" s="194"/>
      <c r="F13" s="194"/>
      <c r="G13" s="194"/>
      <c r="H13" s="194"/>
      <c r="I13" s="194"/>
      <c r="J13" s="194"/>
      <c r="K13" s="194"/>
    </row>
    <row r="14" spans="1:12" s="133" customFormat="1" ht="21.75" customHeight="1" x14ac:dyDescent="0.45">
      <c r="A14" s="68" t="s">
        <v>90</v>
      </c>
      <c r="B14" s="68"/>
      <c r="C14" s="68"/>
      <c r="D14" s="76"/>
      <c r="E14" s="194"/>
      <c r="F14" s="194"/>
      <c r="G14" s="194"/>
      <c r="H14" s="194"/>
      <c r="I14" s="194"/>
      <c r="J14" s="194"/>
      <c r="K14" s="194"/>
    </row>
    <row r="15" spans="1:12" s="133" customFormat="1" ht="21.75" customHeight="1" x14ac:dyDescent="0.45">
      <c r="B15" s="69" t="s">
        <v>125</v>
      </c>
      <c r="C15" s="69"/>
      <c r="D15" s="271"/>
      <c r="E15" s="221">
        <v>993081</v>
      </c>
      <c r="F15" s="221"/>
      <c r="G15" s="221">
        <v>923107</v>
      </c>
      <c r="H15" s="221"/>
      <c r="I15" s="310">
        <v>371287</v>
      </c>
      <c r="J15" s="194"/>
      <c r="K15" s="194">
        <v>322902</v>
      </c>
    </row>
    <row r="16" spans="1:12" s="133" customFormat="1" ht="21.75" customHeight="1" x14ac:dyDescent="0.45">
      <c r="B16" s="70" t="s">
        <v>129</v>
      </c>
      <c r="C16" s="70"/>
      <c r="D16" s="271"/>
      <c r="E16" s="221">
        <v>-28176141</v>
      </c>
      <c r="F16" s="221"/>
      <c r="G16" s="221">
        <v>8950531</v>
      </c>
      <c r="H16" s="221"/>
      <c r="I16" s="221">
        <v>15227998</v>
      </c>
      <c r="J16" s="194"/>
      <c r="K16" s="194">
        <v>65775527</v>
      </c>
    </row>
    <row r="17" spans="2:11" s="133" customFormat="1" ht="21.75" customHeight="1" x14ac:dyDescent="0.45">
      <c r="B17" s="70" t="s">
        <v>126</v>
      </c>
      <c r="C17" s="70"/>
      <c r="D17" s="271"/>
      <c r="E17" s="221">
        <v>28820051</v>
      </c>
      <c r="F17" s="221"/>
      <c r="G17" s="221">
        <v>4409210</v>
      </c>
      <c r="H17" s="221"/>
      <c r="I17" s="221">
        <v>14986870</v>
      </c>
      <c r="J17" s="194"/>
      <c r="K17" s="194">
        <v>3801483</v>
      </c>
    </row>
    <row r="18" spans="2:11" s="133" customFormat="1" ht="21.75" customHeight="1" x14ac:dyDescent="0.45">
      <c r="B18" s="70" t="s">
        <v>127</v>
      </c>
      <c r="C18" s="70"/>
      <c r="D18" s="271"/>
      <c r="E18" s="221">
        <v>-1216230</v>
      </c>
      <c r="F18" s="221"/>
      <c r="G18" s="221">
        <v>-2286235</v>
      </c>
      <c r="H18" s="221"/>
      <c r="I18" s="221">
        <v>-342956</v>
      </c>
      <c r="J18" s="194"/>
      <c r="K18" s="194">
        <v>-3697382</v>
      </c>
    </row>
    <row r="19" spans="2:11" s="133" customFormat="1" ht="21.75" customHeight="1" x14ac:dyDescent="0.45">
      <c r="B19" s="70" t="s">
        <v>128</v>
      </c>
      <c r="C19" s="70"/>
      <c r="D19" s="271"/>
      <c r="E19" s="232">
        <v>-6968703</v>
      </c>
      <c r="F19" s="221"/>
      <c r="G19" s="232">
        <v>-26890361</v>
      </c>
      <c r="H19" s="221"/>
      <c r="I19" s="221">
        <v>3998824</v>
      </c>
      <c r="J19" s="194"/>
      <c r="K19" s="194">
        <v>-30665669</v>
      </c>
    </row>
    <row r="20" spans="2:11" s="133" customFormat="1" ht="21.75" customHeight="1" x14ac:dyDescent="0.45">
      <c r="B20" s="134" t="s">
        <v>130</v>
      </c>
      <c r="C20" s="70"/>
      <c r="D20" s="271"/>
      <c r="E20" s="310">
        <v>7180763</v>
      </c>
      <c r="F20" s="221"/>
      <c r="G20" s="221">
        <v>3002452</v>
      </c>
      <c r="H20" s="221"/>
      <c r="I20" s="221">
        <v>-10310</v>
      </c>
      <c r="J20" s="194"/>
      <c r="K20" s="214">
        <v>2087080</v>
      </c>
    </row>
    <row r="21" spans="2:11" s="133" customFormat="1" ht="21.75" customHeight="1" x14ac:dyDescent="0.45">
      <c r="B21" s="134" t="s">
        <v>131</v>
      </c>
      <c r="C21" s="271" t="s">
        <v>245</v>
      </c>
      <c r="D21" s="271">
        <v>14</v>
      </c>
      <c r="E21" s="310">
        <v>21649671</v>
      </c>
      <c r="F21" s="221"/>
      <c r="G21" s="221">
        <v>20257827</v>
      </c>
      <c r="H21" s="221"/>
      <c r="I21" s="310">
        <v>7909994</v>
      </c>
      <c r="J21" s="194"/>
      <c r="K21" s="194">
        <v>9729115</v>
      </c>
    </row>
    <row r="22" spans="2:11" s="133" customFormat="1" ht="21.75" customHeight="1" x14ac:dyDescent="0.45">
      <c r="B22" s="69" t="s">
        <v>132</v>
      </c>
      <c r="C22" s="271" t="s">
        <v>246</v>
      </c>
      <c r="D22" s="271"/>
      <c r="E22" s="310">
        <v>125000</v>
      </c>
      <c r="F22" s="221"/>
      <c r="G22" s="215">
        <v>3885587</v>
      </c>
      <c r="H22" s="221"/>
      <c r="I22" s="214">
        <v>4728865</v>
      </c>
      <c r="J22" s="194"/>
      <c r="K22" s="215">
        <v>33889168</v>
      </c>
    </row>
    <row r="23" spans="2:11" s="133" customFormat="1" ht="21.75" customHeight="1" x14ac:dyDescent="0.45">
      <c r="B23" s="72" t="s">
        <v>133</v>
      </c>
      <c r="C23" s="72"/>
      <c r="D23" s="71"/>
      <c r="E23" s="221">
        <v>8774145</v>
      </c>
      <c r="F23" s="221"/>
      <c r="G23" s="221">
        <v>8693189</v>
      </c>
      <c r="H23" s="221"/>
      <c r="I23" s="310">
        <v>8602931</v>
      </c>
      <c r="J23" s="194"/>
      <c r="K23" s="216">
        <v>8545176</v>
      </c>
    </row>
    <row r="24" spans="2:11" s="133" customFormat="1" ht="21.75" customHeight="1" x14ac:dyDescent="0.45">
      <c r="B24" s="69" t="s">
        <v>134</v>
      </c>
      <c r="C24" s="69"/>
      <c r="D24" s="271"/>
      <c r="E24" s="310">
        <v>-395359</v>
      </c>
      <c r="F24" s="221"/>
      <c r="G24" s="221">
        <v>-266495</v>
      </c>
      <c r="H24" s="221"/>
      <c r="I24" s="310">
        <v>0</v>
      </c>
      <c r="J24" s="194"/>
      <c r="K24" s="216">
        <v>0</v>
      </c>
    </row>
    <row r="25" spans="2:11" s="133" customFormat="1" ht="21.75" customHeight="1" x14ac:dyDescent="0.45">
      <c r="B25" s="69" t="s">
        <v>135</v>
      </c>
      <c r="C25" s="311">
        <v>11</v>
      </c>
      <c r="D25" s="271"/>
      <c r="E25" s="221">
        <v>4856738</v>
      </c>
      <c r="F25" s="221"/>
      <c r="G25" s="221">
        <v>2712962</v>
      </c>
      <c r="H25" s="221"/>
      <c r="I25" s="220">
        <v>0</v>
      </c>
      <c r="J25" s="194"/>
      <c r="K25" s="214">
        <v>0</v>
      </c>
    </row>
    <row r="26" spans="2:11" s="133" customFormat="1" ht="21.75" customHeight="1" x14ac:dyDescent="0.45">
      <c r="B26" s="70" t="s">
        <v>167</v>
      </c>
      <c r="C26" s="71">
        <v>7</v>
      </c>
      <c r="D26" s="271">
        <v>9</v>
      </c>
      <c r="E26" s="9">
        <v>9863422</v>
      </c>
      <c r="F26" s="221"/>
      <c r="G26" s="9">
        <v>19513605</v>
      </c>
      <c r="H26" s="221"/>
      <c r="I26" s="217">
        <v>9521976</v>
      </c>
      <c r="J26" s="194"/>
      <c r="K26" s="217">
        <v>-483822</v>
      </c>
    </row>
    <row r="27" spans="2:11" s="133" customFormat="1" ht="21.75" customHeight="1" x14ac:dyDescent="0.45">
      <c r="B27" s="70" t="s">
        <v>136</v>
      </c>
      <c r="C27" s="71">
        <v>8</v>
      </c>
      <c r="D27" s="71">
        <v>10</v>
      </c>
      <c r="E27" s="221">
        <v>54823459</v>
      </c>
      <c r="F27" s="221"/>
      <c r="G27" s="221">
        <v>740187</v>
      </c>
      <c r="H27" s="221"/>
      <c r="I27" s="310">
        <v>50262877</v>
      </c>
      <c r="J27" s="194"/>
      <c r="K27" s="216">
        <v>-6796549</v>
      </c>
    </row>
    <row r="28" spans="2:11" s="133" customFormat="1" ht="21.75" customHeight="1" x14ac:dyDescent="0.45">
      <c r="B28" s="70" t="s">
        <v>137</v>
      </c>
      <c r="C28" s="71"/>
      <c r="D28" s="71"/>
      <c r="E28" s="310">
        <v>-603745</v>
      </c>
      <c r="F28" s="221"/>
      <c r="G28" s="221">
        <v>5083033</v>
      </c>
      <c r="H28" s="221"/>
      <c r="I28" s="310">
        <v>-603745</v>
      </c>
      <c r="J28" s="194"/>
      <c r="K28" s="216">
        <v>5083033</v>
      </c>
    </row>
    <row r="29" spans="2:11" s="133" customFormat="1" ht="21.75" customHeight="1" x14ac:dyDescent="0.45">
      <c r="B29" s="70" t="s">
        <v>244</v>
      </c>
      <c r="C29" s="70"/>
      <c r="D29" s="71"/>
      <c r="E29" s="310">
        <v>-991869</v>
      </c>
      <c r="F29" s="221"/>
      <c r="G29" s="221">
        <v>0</v>
      </c>
      <c r="H29" s="221"/>
      <c r="I29" s="310">
        <v>-432373</v>
      </c>
      <c r="J29" s="194"/>
      <c r="K29" s="216">
        <v>0</v>
      </c>
    </row>
    <row r="30" spans="2:11" s="133" customFormat="1" ht="21.75" customHeight="1" x14ac:dyDescent="0.45">
      <c r="B30" s="70" t="s">
        <v>243</v>
      </c>
      <c r="C30" s="71">
        <v>13</v>
      </c>
      <c r="D30" s="271">
        <v>14</v>
      </c>
      <c r="E30" s="310">
        <v>-197959</v>
      </c>
      <c r="F30" s="221"/>
      <c r="G30" s="221">
        <v>-241311</v>
      </c>
      <c r="H30" s="221"/>
      <c r="I30" s="312">
        <v>-572473</v>
      </c>
      <c r="J30" s="194"/>
      <c r="K30" s="194">
        <v>-225788</v>
      </c>
    </row>
    <row r="31" spans="2:11" s="133" customFormat="1" ht="21.75" customHeight="1" x14ac:dyDescent="0.45">
      <c r="B31" s="70" t="s">
        <v>151</v>
      </c>
      <c r="C31" s="132"/>
      <c r="D31" s="271"/>
      <c r="E31" s="310">
        <v>0</v>
      </c>
      <c r="F31" s="221"/>
      <c r="G31" s="218">
        <v>8431539</v>
      </c>
      <c r="H31" s="221"/>
      <c r="I31" s="218">
        <v>0</v>
      </c>
      <c r="J31" s="194"/>
      <c r="K31" s="218">
        <v>0</v>
      </c>
    </row>
    <row r="32" spans="2:11" s="133" customFormat="1" ht="21.75" customHeight="1" x14ac:dyDescent="0.45">
      <c r="B32" s="70" t="s">
        <v>242</v>
      </c>
      <c r="C32" s="132"/>
      <c r="D32" s="271"/>
      <c r="E32" s="310">
        <v>166829</v>
      </c>
      <c r="F32" s="221"/>
      <c r="G32" s="218">
        <v>0</v>
      </c>
      <c r="H32" s="221"/>
      <c r="I32" s="218">
        <v>166829</v>
      </c>
      <c r="J32" s="194"/>
      <c r="K32" s="218">
        <v>0</v>
      </c>
    </row>
    <row r="33" spans="1:12" s="133" customFormat="1" ht="21.75" customHeight="1" x14ac:dyDescent="0.45">
      <c r="B33" s="133" t="s">
        <v>138</v>
      </c>
      <c r="C33" s="70"/>
      <c r="D33" s="271"/>
      <c r="E33" s="219">
        <v>-1005818</v>
      </c>
      <c r="F33" s="221"/>
      <c r="G33" s="219">
        <v>-452472</v>
      </c>
      <c r="H33" s="221"/>
      <c r="I33" s="219">
        <v>-573600</v>
      </c>
      <c r="J33" s="194"/>
      <c r="K33" s="219">
        <v>-488515</v>
      </c>
    </row>
    <row r="34" spans="1:12" s="133" customFormat="1" ht="21.75" customHeight="1" x14ac:dyDescent="0.45">
      <c r="A34" s="184" t="s">
        <v>114</v>
      </c>
      <c r="B34" s="73"/>
      <c r="C34" s="73"/>
      <c r="D34" s="76"/>
      <c r="E34" s="221">
        <f>SUM(E12:E33)</f>
        <v>-53515872</v>
      </c>
      <c r="F34" s="194"/>
      <c r="G34" s="221">
        <f>SUM(G12:G33)</f>
        <v>-98016032</v>
      </c>
      <c r="H34" s="194"/>
      <c r="I34" s="221">
        <f>SUM(I12:I33)</f>
        <v>-25957522</v>
      </c>
      <c r="J34" s="194"/>
      <c r="K34" s="221">
        <f>SUM(K12:K33)</f>
        <v>-32135594</v>
      </c>
    </row>
    <row r="35" spans="1:12" s="133" customFormat="1" ht="21.75" customHeight="1" x14ac:dyDescent="0.45">
      <c r="B35" s="67" t="s">
        <v>139</v>
      </c>
      <c r="C35" s="67"/>
      <c r="D35" s="76"/>
      <c r="E35" s="221">
        <v>1005818</v>
      </c>
      <c r="F35" s="221"/>
      <c r="G35" s="217">
        <v>452472</v>
      </c>
      <c r="H35" s="221"/>
      <c r="I35" s="217">
        <v>573600</v>
      </c>
      <c r="J35" s="194"/>
      <c r="K35" s="217">
        <v>488515</v>
      </c>
    </row>
    <row r="36" spans="1:12" s="133" customFormat="1" ht="21.75" customHeight="1" x14ac:dyDescent="0.45">
      <c r="B36" s="67" t="s">
        <v>140</v>
      </c>
      <c r="C36" s="67"/>
      <c r="D36" s="182"/>
      <c r="E36" s="221">
        <v>-949579</v>
      </c>
      <c r="F36" s="221"/>
      <c r="G36" s="221">
        <v>-891405</v>
      </c>
      <c r="H36" s="221"/>
      <c r="I36" s="221">
        <v>-371287</v>
      </c>
      <c r="J36" s="194"/>
      <c r="K36" s="194">
        <v>-383482</v>
      </c>
    </row>
    <row r="37" spans="1:12" s="133" customFormat="1" ht="21.75" customHeight="1" x14ac:dyDescent="0.45">
      <c r="B37" s="70" t="s">
        <v>141</v>
      </c>
      <c r="C37" s="70"/>
      <c r="D37" s="76"/>
      <c r="E37" s="221">
        <v>-2010989</v>
      </c>
      <c r="F37" s="221"/>
      <c r="G37" s="221">
        <v>-1858658</v>
      </c>
      <c r="H37" s="221"/>
      <c r="I37" s="221">
        <v>-223638</v>
      </c>
      <c r="J37" s="194"/>
      <c r="K37" s="194">
        <v>-271945</v>
      </c>
    </row>
    <row r="38" spans="1:12" s="133" customFormat="1" ht="21.75" customHeight="1" x14ac:dyDescent="0.45">
      <c r="B38" s="88" t="s">
        <v>255</v>
      </c>
      <c r="C38" s="70"/>
      <c r="D38" s="324"/>
      <c r="E38" s="221"/>
      <c r="F38" s="221"/>
      <c r="G38" s="221"/>
      <c r="H38" s="221"/>
      <c r="I38" s="221"/>
      <c r="J38" s="194"/>
      <c r="K38" s="194"/>
    </row>
    <row r="39" spans="1:12" s="133" customFormat="1" ht="21.75" customHeight="1" x14ac:dyDescent="0.45">
      <c r="B39" s="301" t="s">
        <v>256</v>
      </c>
      <c r="C39" s="71">
        <v>21</v>
      </c>
      <c r="D39" s="271"/>
      <c r="E39" s="221">
        <v>-90000</v>
      </c>
      <c r="F39" s="221"/>
      <c r="G39" s="221">
        <v>0</v>
      </c>
      <c r="H39" s="221"/>
      <c r="I39" s="221">
        <v>-90000</v>
      </c>
      <c r="J39" s="194"/>
      <c r="K39" s="194">
        <v>0</v>
      </c>
    </row>
    <row r="40" spans="1:12" s="133" customFormat="1" ht="21.75" customHeight="1" x14ac:dyDescent="0.45">
      <c r="A40" s="184" t="s">
        <v>120</v>
      </c>
      <c r="B40" s="73"/>
      <c r="C40" s="73"/>
      <c r="D40" s="76"/>
      <c r="E40" s="135">
        <f>SUM(E34:E39)</f>
        <v>-55560622</v>
      </c>
      <c r="F40" s="136"/>
      <c r="G40" s="135">
        <f>SUM(G34:G39)</f>
        <v>-100313623</v>
      </c>
      <c r="H40" s="136"/>
      <c r="I40" s="135">
        <f>SUM(I34:I39)</f>
        <v>-26068847</v>
      </c>
      <c r="J40" s="136"/>
      <c r="K40" s="135">
        <f>SUM(K34:K39)</f>
        <v>-32302506</v>
      </c>
      <c r="L40" s="137"/>
    </row>
    <row r="41" spans="1:12" s="68" customFormat="1" ht="13.5" customHeight="1" x14ac:dyDescent="0.45">
      <c r="A41" s="74"/>
      <c r="B41" s="74"/>
      <c r="C41" s="74"/>
      <c r="D41" s="138"/>
      <c r="E41" s="74"/>
      <c r="F41" s="74"/>
      <c r="G41" s="74"/>
      <c r="H41" s="74"/>
      <c r="I41" s="74"/>
      <c r="J41" s="74"/>
      <c r="K41" s="74"/>
      <c r="L41" s="74"/>
    </row>
    <row r="42" spans="1:12" ht="21.75" customHeight="1" x14ac:dyDescent="0.45">
      <c r="A42" s="79" t="s">
        <v>56</v>
      </c>
      <c r="B42" s="79"/>
      <c r="C42" s="79"/>
    </row>
    <row r="43" spans="1:12" ht="21.75" customHeight="1" x14ac:dyDescent="0.45">
      <c r="A43" s="128" t="s">
        <v>265</v>
      </c>
      <c r="B43" s="128"/>
      <c r="C43" s="128"/>
    </row>
    <row r="44" spans="1:12" ht="21.75" customHeight="1" x14ac:dyDescent="0.45">
      <c r="A44" s="1" t="s">
        <v>168</v>
      </c>
      <c r="B44" s="79"/>
      <c r="C44" s="79"/>
    </row>
    <row r="45" spans="1:12" ht="21.75" customHeight="1" x14ac:dyDescent="0.45">
      <c r="A45" s="79"/>
      <c r="B45" s="79"/>
      <c r="C45" s="79"/>
      <c r="E45" s="342" t="s">
        <v>147</v>
      </c>
      <c r="F45" s="342"/>
      <c r="G45" s="342"/>
      <c r="H45" s="342"/>
      <c r="I45" s="342"/>
      <c r="J45" s="342"/>
      <c r="K45" s="342"/>
    </row>
    <row r="46" spans="1:12" ht="21.75" customHeight="1" x14ac:dyDescent="0.45">
      <c r="E46" s="343" t="s">
        <v>61</v>
      </c>
      <c r="F46" s="343"/>
      <c r="G46" s="343"/>
      <c r="H46" s="129"/>
      <c r="I46" s="343" t="s">
        <v>62</v>
      </c>
      <c r="J46" s="343"/>
      <c r="K46" s="343"/>
    </row>
    <row r="47" spans="1:12" ht="21.75" customHeight="1" x14ac:dyDescent="0.45">
      <c r="E47" s="344" t="s">
        <v>60</v>
      </c>
      <c r="F47" s="344"/>
      <c r="G47" s="344"/>
      <c r="H47" s="129"/>
      <c r="I47" s="344" t="s">
        <v>60</v>
      </c>
      <c r="J47" s="344"/>
      <c r="K47" s="344"/>
    </row>
    <row r="48" spans="1:12" ht="21.75" customHeight="1" x14ac:dyDescent="0.45">
      <c r="C48" s="130" t="s">
        <v>109</v>
      </c>
      <c r="E48" s="131">
        <v>2021</v>
      </c>
      <c r="F48" s="88"/>
      <c r="G48" s="131">
        <v>2020</v>
      </c>
      <c r="H48" s="88"/>
      <c r="I48" s="131">
        <v>2021</v>
      </c>
      <c r="J48" s="88"/>
      <c r="K48" s="131">
        <v>2020</v>
      </c>
    </row>
    <row r="49" spans="1:12" s="133" customFormat="1" ht="21.75" customHeight="1" x14ac:dyDescent="0.45">
      <c r="A49" s="184" t="s">
        <v>91</v>
      </c>
      <c r="B49" s="73"/>
      <c r="C49" s="73"/>
      <c r="D49" s="76"/>
      <c r="F49" s="139"/>
      <c r="G49" s="140"/>
      <c r="H49" s="139"/>
      <c r="J49" s="139"/>
      <c r="L49" s="139"/>
    </row>
    <row r="50" spans="1:12" s="133" customFormat="1" ht="21.75" customHeight="1" x14ac:dyDescent="0.45">
      <c r="B50" s="75" t="s">
        <v>185</v>
      </c>
      <c r="C50" s="132">
        <v>12</v>
      </c>
      <c r="D50" s="76">
        <v>13</v>
      </c>
      <c r="E50" s="198">
        <v>10174500</v>
      </c>
      <c r="F50" s="313"/>
      <c r="G50" s="220">
        <v>0</v>
      </c>
      <c r="H50" s="221"/>
      <c r="I50" s="232">
        <v>10174500</v>
      </c>
      <c r="J50" s="194"/>
      <c r="K50" s="220">
        <v>0</v>
      </c>
    </row>
    <row r="51" spans="1:12" s="133" customFormat="1" ht="21.75" customHeight="1" x14ac:dyDescent="0.45">
      <c r="B51" s="75" t="s">
        <v>142</v>
      </c>
      <c r="C51" s="132">
        <v>12</v>
      </c>
      <c r="D51" s="156"/>
      <c r="E51" s="198">
        <v>0</v>
      </c>
      <c r="F51" s="313"/>
      <c r="G51" s="220">
        <v>0</v>
      </c>
      <c r="H51" s="221"/>
      <c r="I51" s="198">
        <v>0</v>
      </c>
      <c r="J51" s="194"/>
      <c r="K51" s="165">
        <v>-9999985</v>
      </c>
    </row>
    <row r="52" spans="1:12" s="133" customFormat="1" ht="21.75" customHeight="1" x14ac:dyDescent="0.45">
      <c r="B52" s="75" t="s">
        <v>186</v>
      </c>
      <c r="C52" s="271">
        <v>12</v>
      </c>
      <c r="D52" s="76">
        <v>12</v>
      </c>
      <c r="E52" s="198">
        <v>0</v>
      </c>
      <c r="F52" s="221"/>
      <c r="G52" s="220">
        <v>0</v>
      </c>
      <c r="H52" s="220"/>
      <c r="I52" s="232">
        <v>-14825575</v>
      </c>
      <c r="J52" s="220"/>
      <c r="K52" s="220">
        <v>0</v>
      </c>
    </row>
    <row r="53" spans="1:12" s="133" customFormat="1" ht="21.75" customHeight="1" x14ac:dyDescent="0.45">
      <c r="B53" s="75" t="s">
        <v>187</v>
      </c>
      <c r="C53" s="271">
        <v>11</v>
      </c>
      <c r="D53" s="76">
        <v>14</v>
      </c>
      <c r="E53" s="232">
        <v>312267</v>
      </c>
      <c r="F53" s="221"/>
      <c r="G53" s="220">
        <v>0</v>
      </c>
      <c r="H53" s="221"/>
      <c r="I53" s="232">
        <v>312267</v>
      </c>
      <c r="J53" s="194"/>
      <c r="K53" s="220">
        <v>0</v>
      </c>
    </row>
    <row r="54" spans="1:12" s="133" customFormat="1" ht="21.75" customHeight="1" x14ac:dyDescent="0.45">
      <c r="B54" s="75" t="s">
        <v>188</v>
      </c>
      <c r="C54" s="271">
        <v>13</v>
      </c>
      <c r="D54" s="76"/>
      <c r="E54" s="232">
        <v>1260963</v>
      </c>
      <c r="F54" s="221"/>
      <c r="G54" s="232">
        <v>586355</v>
      </c>
      <c r="H54" s="221"/>
      <c r="I54" s="232">
        <v>825963</v>
      </c>
      <c r="J54" s="194"/>
      <c r="K54" s="165">
        <v>504579</v>
      </c>
    </row>
    <row r="55" spans="1:12" s="133" customFormat="1" ht="21.75" customHeight="1" x14ac:dyDescent="0.45">
      <c r="B55" s="75" t="s">
        <v>143</v>
      </c>
      <c r="C55" s="271">
        <v>13</v>
      </c>
      <c r="D55" s="76">
        <v>14</v>
      </c>
      <c r="E55" s="232">
        <v>-27613494</v>
      </c>
      <c r="F55" s="221"/>
      <c r="G55" s="232">
        <v>-3646915</v>
      </c>
      <c r="H55" s="221"/>
      <c r="I55" s="232">
        <v>-5675373</v>
      </c>
      <c r="J55" s="194"/>
      <c r="K55" s="165">
        <v>-3386995</v>
      </c>
    </row>
    <row r="56" spans="1:12" s="133" customFormat="1" ht="21.75" customHeight="1" x14ac:dyDescent="0.45">
      <c r="B56" s="75" t="s">
        <v>189</v>
      </c>
      <c r="C56" s="271">
        <v>16</v>
      </c>
      <c r="D56" s="156"/>
      <c r="E56" s="232">
        <v>-322200</v>
      </c>
      <c r="F56" s="221"/>
      <c r="G56" s="232">
        <v>-17500</v>
      </c>
      <c r="H56" s="221"/>
      <c r="I56" s="232">
        <v>-300000</v>
      </c>
      <c r="J56" s="194"/>
      <c r="K56" s="165">
        <v>-17500</v>
      </c>
    </row>
    <row r="57" spans="1:12" s="133" customFormat="1" ht="21.75" customHeight="1" x14ac:dyDescent="0.45">
      <c r="B57" s="75" t="s">
        <v>248</v>
      </c>
      <c r="C57" s="271">
        <v>5</v>
      </c>
      <c r="D57" s="228"/>
      <c r="E57" s="220">
        <v>0</v>
      </c>
      <c r="F57" s="221"/>
      <c r="G57" s="220">
        <v>0</v>
      </c>
      <c r="H57" s="221"/>
      <c r="I57" s="232">
        <v>-22539065</v>
      </c>
      <c r="J57" s="194"/>
      <c r="K57" s="165">
        <v>-132125</v>
      </c>
    </row>
    <row r="58" spans="1:12" s="133" customFormat="1" ht="21.75" customHeight="1" x14ac:dyDescent="0.45">
      <c r="B58" s="75" t="s">
        <v>249</v>
      </c>
      <c r="C58" s="271">
        <v>5</v>
      </c>
      <c r="D58" s="271"/>
      <c r="E58" s="220">
        <v>0</v>
      </c>
      <c r="F58" s="221"/>
      <c r="G58" s="220">
        <v>0</v>
      </c>
      <c r="H58" s="221"/>
      <c r="I58" s="232">
        <v>7000000</v>
      </c>
      <c r="J58" s="194"/>
      <c r="K58" s="220">
        <v>0</v>
      </c>
    </row>
    <row r="59" spans="1:12" s="133" customFormat="1" ht="21.75" customHeight="1" x14ac:dyDescent="0.45">
      <c r="B59" s="75" t="s">
        <v>247</v>
      </c>
      <c r="C59" s="271">
        <v>5</v>
      </c>
      <c r="D59" s="228"/>
      <c r="E59" s="220">
        <v>0</v>
      </c>
      <c r="F59" s="221"/>
      <c r="G59" s="220">
        <v>0</v>
      </c>
      <c r="H59" s="221"/>
      <c r="I59" s="220">
        <v>0</v>
      </c>
      <c r="J59" s="194"/>
      <c r="K59" s="215">
        <v>17000000</v>
      </c>
    </row>
    <row r="60" spans="1:12" s="133" customFormat="1" ht="21.75" customHeight="1" x14ac:dyDescent="0.45">
      <c r="B60" s="67" t="s">
        <v>250</v>
      </c>
      <c r="C60" s="228">
        <v>5</v>
      </c>
      <c r="D60" s="178"/>
      <c r="E60" s="220">
        <v>0</v>
      </c>
      <c r="F60" s="221"/>
      <c r="G60" s="198">
        <v>0</v>
      </c>
      <c r="H60" s="221"/>
      <c r="I60" s="232">
        <v>-9000000</v>
      </c>
      <c r="J60" s="194"/>
      <c r="K60" s="165">
        <v>-8000000</v>
      </c>
    </row>
    <row r="61" spans="1:12" s="133" customFormat="1" ht="21.75" customHeight="1" x14ac:dyDescent="0.45">
      <c r="B61" s="67" t="s">
        <v>190</v>
      </c>
      <c r="C61" s="75"/>
      <c r="D61" s="182"/>
      <c r="E61" s="232">
        <v>-546204</v>
      </c>
      <c r="F61" s="221"/>
      <c r="G61" s="232">
        <v>944204</v>
      </c>
      <c r="H61" s="221"/>
      <c r="I61" s="198">
        <v>0</v>
      </c>
      <c r="J61" s="194"/>
      <c r="K61" s="215">
        <v>200000</v>
      </c>
    </row>
    <row r="62" spans="1:12" s="133" customFormat="1" ht="21.75" customHeight="1" x14ac:dyDescent="0.45">
      <c r="A62" s="184" t="s">
        <v>92</v>
      </c>
      <c r="B62" s="73"/>
      <c r="C62" s="73"/>
      <c r="D62" s="76"/>
      <c r="E62" s="141">
        <f>SUM(E50:E61)</f>
        <v>-16734168</v>
      </c>
      <c r="F62" s="142"/>
      <c r="G62" s="141">
        <f>SUM(G50:G61)</f>
        <v>-2133856</v>
      </c>
      <c r="H62" s="136"/>
      <c r="I62" s="141">
        <f>SUM(I50:I61)</f>
        <v>-34027283</v>
      </c>
      <c r="J62" s="136"/>
      <c r="K62" s="141">
        <f>SUM(K50:K61)</f>
        <v>-3832026</v>
      </c>
    </row>
    <row r="63" spans="1:12" s="133" customFormat="1" ht="21.75" customHeight="1" x14ac:dyDescent="0.45">
      <c r="A63" s="73"/>
      <c r="B63" s="73"/>
      <c r="C63" s="73"/>
      <c r="D63" s="76"/>
      <c r="E63" s="143"/>
      <c r="F63" s="142"/>
      <c r="G63" s="144"/>
      <c r="H63" s="136"/>
      <c r="I63" s="143"/>
      <c r="J63" s="136"/>
      <c r="K63" s="143"/>
    </row>
    <row r="64" spans="1:12" s="133" customFormat="1" ht="21.75" customHeight="1" x14ac:dyDescent="0.45">
      <c r="A64" s="184" t="s">
        <v>41</v>
      </c>
      <c r="B64" s="77"/>
      <c r="C64" s="77"/>
      <c r="D64" s="76"/>
      <c r="E64" s="145"/>
      <c r="F64" s="146"/>
      <c r="G64" s="145"/>
      <c r="H64" s="119"/>
      <c r="I64" s="145"/>
      <c r="J64" s="119"/>
      <c r="K64" s="145"/>
    </row>
    <row r="65" spans="1:21" s="133" customFormat="1" ht="21.75" customHeight="1" x14ac:dyDescent="0.45">
      <c r="B65" s="70" t="s">
        <v>191</v>
      </c>
      <c r="C65" s="71" t="s">
        <v>257</v>
      </c>
      <c r="D65" s="271"/>
      <c r="E65" s="9">
        <v>16192859</v>
      </c>
      <c r="F65" s="119">
        <v>0</v>
      </c>
      <c r="G65" s="220">
        <v>0</v>
      </c>
      <c r="H65" s="119"/>
      <c r="I65" s="9">
        <v>6392859</v>
      </c>
      <c r="J65" s="119"/>
      <c r="K65" s="220">
        <v>0</v>
      </c>
    </row>
    <row r="66" spans="1:21" s="133" customFormat="1" ht="21.75" customHeight="1" x14ac:dyDescent="0.45">
      <c r="B66" s="70" t="s">
        <v>192</v>
      </c>
      <c r="C66" s="71">
        <v>20</v>
      </c>
      <c r="D66" s="271"/>
      <c r="E66" s="9">
        <v>260000000</v>
      </c>
      <c r="F66" s="119"/>
      <c r="G66" s="220">
        <v>0</v>
      </c>
      <c r="H66" s="119"/>
      <c r="I66" s="9">
        <v>260000000</v>
      </c>
      <c r="J66" s="119"/>
      <c r="K66" s="220">
        <v>0</v>
      </c>
    </row>
    <row r="67" spans="1:21" s="133" customFormat="1" ht="21.75" customHeight="1" x14ac:dyDescent="0.45">
      <c r="B67" s="88" t="s">
        <v>193</v>
      </c>
      <c r="C67" s="70"/>
      <c r="D67" s="271"/>
      <c r="E67" s="232">
        <v>-673643</v>
      </c>
      <c r="F67" s="119"/>
      <c r="G67" s="9">
        <v>-1260661</v>
      </c>
      <c r="H67" s="119"/>
      <c r="I67" s="220">
        <v>0</v>
      </c>
      <c r="J67" s="119"/>
      <c r="K67" s="29">
        <v>-243783</v>
      </c>
    </row>
    <row r="68" spans="1:21" s="147" customFormat="1" ht="21.75" customHeight="1" x14ac:dyDescent="0.45">
      <c r="A68" s="78" t="s">
        <v>93</v>
      </c>
      <c r="B68" s="78"/>
      <c r="C68" s="78"/>
      <c r="D68" s="80"/>
      <c r="E68" s="135">
        <f>SUM(E65:E67)</f>
        <v>275519216</v>
      </c>
      <c r="F68" s="136"/>
      <c r="G68" s="135">
        <f>SUM(G65:G67)</f>
        <v>-1260661</v>
      </c>
      <c r="H68" s="136"/>
      <c r="I68" s="135">
        <f>SUM(I65:I67)</f>
        <v>266392859</v>
      </c>
      <c r="J68" s="136"/>
      <c r="K68" s="135">
        <f>SUM(K65:K67)</f>
        <v>-243783</v>
      </c>
    </row>
    <row r="69" spans="1:21" s="147" customFormat="1" ht="21.75" customHeight="1" x14ac:dyDescent="0.45">
      <c r="A69" s="78"/>
      <c r="B69" s="78"/>
      <c r="C69" s="78"/>
      <c r="D69" s="80"/>
      <c r="E69" s="136"/>
      <c r="F69" s="136"/>
      <c r="G69" s="136"/>
      <c r="H69" s="136"/>
      <c r="I69" s="136"/>
      <c r="J69" s="136"/>
      <c r="K69" s="136"/>
    </row>
    <row r="70" spans="1:21" s="147" customFormat="1" ht="21.75" customHeight="1" x14ac:dyDescent="0.45">
      <c r="A70" s="79" t="s">
        <v>73</v>
      </c>
      <c r="B70" s="79"/>
      <c r="C70" s="79"/>
      <c r="D70" s="80"/>
      <c r="E70" s="136">
        <f>SUM(E40,E62,E68)</f>
        <v>203224426</v>
      </c>
      <c r="F70" s="136"/>
      <c r="G70" s="136">
        <f>SUM(G40,G62,G68)</f>
        <v>-103708140</v>
      </c>
      <c r="H70" s="136"/>
      <c r="I70" s="136">
        <f>I68+I62+I40</f>
        <v>206296729</v>
      </c>
      <c r="J70" s="136"/>
      <c r="K70" s="136">
        <f>K68+K62+K40</f>
        <v>-36378315</v>
      </c>
      <c r="M70" s="133"/>
      <c r="N70" s="133"/>
      <c r="O70" s="133"/>
      <c r="P70" s="133"/>
    </row>
    <row r="71" spans="1:21" s="133" customFormat="1" ht="21.75" customHeight="1" x14ac:dyDescent="0.45">
      <c r="A71" s="72" t="s">
        <v>251</v>
      </c>
      <c r="B71" s="72"/>
      <c r="C71" s="72"/>
      <c r="D71" s="76"/>
      <c r="E71" s="119">
        <f>'BS 1-3'!J13</f>
        <v>47497354</v>
      </c>
      <c r="F71" s="119"/>
      <c r="G71" s="194">
        <v>151205494</v>
      </c>
      <c r="H71" s="119"/>
      <c r="I71" s="119">
        <f>'BS 1-3'!N13</f>
        <v>20810382</v>
      </c>
      <c r="J71" s="119"/>
      <c r="K71" s="194">
        <v>57188697</v>
      </c>
      <c r="M71" s="147"/>
      <c r="N71" s="147"/>
      <c r="O71" s="147"/>
      <c r="P71" s="147"/>
    </row>
    <row r="72" spans="1:21" s="147" customFormat="1" ht="21.75" customHeight="1" thickBot="1" x14ac:dyDescent="0.5">
      <c r="A72" s="79" t="s">
        <v>252</v>
      </c>
      <c r="B72" s="79"/>
      <c r="C72" s="79"/>
      <c r="D72" s="148"/>
      <c r="E72" s="149">
        <f>SUM(E70:E71)</f>
        <v>250721780</v>
      </c>
      <c r="F72" s="136"/>
      <c r="G72" s="149">
        <f>SUM(G70:G71)</f>
        <v>47497354</v>
      </c>
      <c r="H72" s="150"/>
      <c r="I72" s="149">
        <f>SUM(I70:I71)</f>
        <v>227107111</v>
      </c>
      <c r="J72" s="150"/>
      <c r="K72" s="149">
        <f>SUM(K70:K71)</f>
        <v>20810382</v>
      </c>
      <c r="M72" s="151"/>
      <c r="N72" s="133"/>
      <c r="O72" s="133"/>
      <c r="P72" s="133"/>
      <c r="Q72" s="133"/>
      <c r="R72" s="133"/>
      <c r="S72" s="133"/>
      <c r="T72" s="133"/>
    </row>
    <row r="73" spans="1:21" s="147" customFormat="1" ht="13.5" customHeight="1" thickTop="1" x14ac:dyDescent="0.45">
      <c r="A73" s="79"/>
      <c r="B73" s="79"/>
      <c r="C73" s="79"/>
      <c r="D73" s="148"/>
      <c r="E73" s="78"/>
      <c r="F73" s="136"/>
      <c r="G73" s="136"/>
      <c r="H73" s="136"/>
      <c r="I73" s="150"/>
      <c r="J73" s="136"/>
      <c r="K73" s="150"/>
      <c r="L73" s="136"/>
      <c r="N73" s="151"/>
      <c r="O73" s="133"/>
      <c r="P73" s="133"/>
      <c r="Q73" s="133"/>
      <c r="R73" s="133"/>
      <c r="S73" s="133"/>
      <c r="T73" s="133"/>
      <c r="U73" s="133"/>
    </row>
    <row r="74" spans="1:21" s="133" customFormat="1" ht="21" x14ac:dyDescent="0.45">
      <c r="A74" s="78" t="s">
        <v>42</v>
      </c>
      <c r="B74" s="78"/>
      <c r="C74" s="78"/>
      <c r="D74" s="138"/>
      <c r="E74" s="122"/>
      <c r="F74" s="152"/>
      <c r="G74" s="122"/>
      <c r="H74" s="153"/>
      <c r="I74" s="122"/>
      <c r="J74" s="153"/>
      <c r="L74" s="153"/>
      <c r="N74" s="147"/>
      <c r="O74" s="147"/>
      <c r="P74" s="147"/>
      <c r="Q74" s="147"/>
    </row>
    <row r="75" spans="1:21" s="133" customFormat="1" ht="21" x14ac:dyDescent="0.45">
      <c r="A75" s="293" t="s">
        <v>215</v>
      </c>
      <c r="B75" s="294" t="s">
        <v>216</v>
      </c>
      <c r="C75" s="295"/>
      <c r="D75" s="296"/>
      <c r="E75" s="296"/>
      <c r="F75" s="296"/>
      <c r="G75" s="296"/>
      <c r="H75" s="296"/>
      <c r="I75" s="296"/>
      <c r="J75" s="296"/>
      <c r="K75" s="296"/>
      <c r="L75" s="296"/>
    </row>
    <row r="76" spans="1:21" s="133" customFormat="1" ht="21" x14ac:dyDescent="0.45">
      <c r="A76" s="134"/>
      <c r="B76" s="134" t="s">
        <v>217</v>
      </c>
      <c r="C76" s="295"/>
      <c r="D76" s="296"/>
      <c r="E76" s="296"/>
      <c r="F76" s="296"/>
      <c r="G76" s="296"/>
      <c r="H76" s="296"/>
      <c r="I76" s="296"/>
      <c r="J76" s="296"/>
      <c r="K76" s="296"/>
      <c r="L76" s="296"/>
    </row>
    <row r="77" spans="1:21" s="133" customFormat="1" ht="21" x14ac:dyDescent="0.45">
      <c r="A77" s="297" t="s">
        <v>218</v>
      </c>
      <c r="B77" s="134" t="s">
        <v>219</v>
      </c>
      <c r="C77" s="75"/>
      <c r="D77" s="296"/>
      <c r="E77" s="296"/>
      <c r="F77" s="296"/>
      <c r="G77" s="296"/>
      <c r="H77" s="296"/>
      <c r="I77" s="296"/>
      <c r="J77" s="296"/>
      <c r="K77" s="296"/>
      <c r="L77" s="296"/>
    </row>
    <row r="78" spans="1:21" s="133" customFormat="1" ht="21" x14ac:dyDescent="0.45">
      <c r="A78" s="134"/>
      <c r="B78" s="134" t="s">
        <v>220</v>
      </c>
      <c r="C78" s="298"/>
      <c r="D78" s="70"/>
      <c r="E78" s="70"/>
      <c r="F78" s="70"/>
      <c r="G78" s="70"/>
      <c r="H78" s="70"/>
      <c r="I78" s="70"/>
      <c r="J78" s="70"/>
      <c r="K78" s="70"/>
      <c r="L78" s="70"/>
    </row>
    <row r="79" spans="1:21" s="133" customFormat="1" ht="21" x14ac:dyDescent="0.45">
      <c r="A79" s="134"/>
      <c r="B79" s="134" t="s">
        <v>253</v>
      </c>
      <c r="C79" s="295"/>
      <c r="D79" s="132"/>
      <c r="E79" s="68"/>
      <c r="F79" s="68"/>
      <c r="G79" s="68"/>
      <c r="H79" s="68"/>
      <c r="I79" s="68"/>
      <c r="J79" s="299"/>
      <c r="K79" s="68"/>
      <c r="L79" s="299"/>
    </row>
    <row r="80" spans="1:21" s="133" customFormat="1" ht="21" x14ac:dyDescent="0.45">
      <c r="A80" s="300" t="s">
        <v>221</v>
      </c>
      <c r="B80" s="75" t="s">
        <v>222</v>
      </c>
      <c r="C80" s="295"/>
      <c r="D80" s="132"/>
      <c r="E80" s="68"/>
      <c r="F80" s="68"/>
      <c r="G80" s="68"/>
      <c r="H80" s="68"/>
      <c r="I80" s="68"/>
      <c r="J80" s="299"/>
      <c r="K80" s="68"/>
      <c r="L80" s="299"/>
    </row>
    <row r="81" spans="1:12" s="133" customFormat="1" ht="21" x14ac:dyDescent="0.45">
      <c r="B81" s="133" t="s">
        <v>223</v>
      </c>
      <c r="C81" s="75"/>
      <c r="D81" s="132"/>
      <c r="E81" s="68"/>
      <c r="F81" s="68"/>
      <c r="G81" s="68"/>
      <c r="H81" s="68"/>
      <c r="I81" s="68"/>
      <c r="J81" s="299"/>
      <c r="K81" s="68"/>
      <c r="L81" s="299"/>
    </row>
    <row r="82" spans="1:12" s="133" customFormat="1" ht="21" x14ac:dyDescent="0.45">
      <c r="A82" s="300" t="s">
        <v>224</v>
      </c>
      <c r="B82" s="75" t="s">
        <v>225</v>
      </c>
      <c r="C82" s="295"/>
      <c r="D82" s="132"/>
      <c r="E82" s="68"/>
      <c r="F82" s="68"/>
      <c r="G82" s="68"/>
      <c r="H82" s="68"/>
      <c r="I82" s="68"/>
      <c r="J82" s="299"/>
      <c r="K82" s="68"/>
      <c r="L82" s="299"/>
    </row>
    <row r="83" spans="1:12" s="133" customFormat="1" ht="21" x14ac:dyDescent="0.45">
      <c r="A83" s="75"/>
      <c r="B83" s="75" t="s">
        <v>226</v>
      </c>
      <c r="C83" s="295"/>
      <c r="D83" s="132"/>
      <c r="E83" s="68"/>
      <c r="F83" s="68"/>
      <c r="G83" s="68"/>
      <c r="H83" s="68"/>
      <c r="I83" s="68"/>
      <c r="J83" s="299"/>
      <c r="K83" s="68"/>
      <c r="L83" s="299"/>
    </row>
    <row r="84" spans="1:12" s="133" customFormat="1" ht="21" x14ac:dyDescent="0.45">
      <c r="A84" s="301" t="s">
        <v>227</v>
      </c>
      <c r="B84" s="133" t="s">
        <v>259</v>
      </c>
      <c r="C84" s="75"/>
      <c r="D84" s="132"/>
      <c r="E84" s="68"/>
      <c r="F84" s="68"/>
      <c r="G84" s="68"/>
      <c r="H84" s="68"/>
      <c r="I84" s="68"/>
      <c r="J84" s="299"/>
      <c r="K84" s="68"/>
      <c r="L84" s="299"/>
    </row>
    <row r="85" spans="1:12" ht="21.75" customHeight="1" x14ac:dyDescent="0.45">
      <c r="A85" s="133"/>
      <c r="B85" s="133" t="s">
        <v>228</v>
      </c>
    </row>
    <row r="86" spans="1:12" ht="21.75" customHeight="1" x14ac:dyDescent="0.45">
      <c r="A86" s="133"/>
      <c r="B86" s="133"/>
    </row>
    <row r="87" spans="1:12" ht="21.75" customHeight="1" x14ac:dyDescent="0.45">
      <c r="A87" s="133"/>
      <c r="B87" s="133"/>
    </row>
  </sheetData>
  <mergeCells count="10">
    <mergeCell ref="E5:K5"/>
    <mergeCell ref="E45:K45"/>
    <mergeCell ref="E46:G46"/>
    <mergeCell ref="I46:K46"/>
    <mergeCell ref="E47:G47"/>
    <mergeCell ref="I47:K47"/>
    <mergeCell ref="E6:G6"/>
    <mergeCell ref="I6:K6"/>
    <mergeCell ref="E7:G7"/>
    <mergeCell ref="I7:K7"/>
  </mergeCells>
  <pageMargins left="0.6692913385826772" right="0.70866141732283472" top="0.47244094488188981" bottom="0.51181102362204722" header="0.51181102362204722" footer="0.51181102362204722"/>
  <pageSetup paperSize="9" scale="75" firstPageNumber="8" fitToHeight="0" orientation="portrait" useFirstPageNumber="1" r:id="rId1"/>
  <headerFooter>
    <oddHeader xml:space="preserve">&amp;C
</oddHeader>
    <oddFooter>&amp;L&amp;14The accompanying notes are an intergral part of the financial statements.&amp;"Times New Roman,Regular"&amp;10
&amp;R&amp;14&amp;P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4-5</vt:lpstr>
      <vt:lpstr>SH6 Conso</vt:lpstr>
      <vt:lpstr>SH7 Sepa</vt:lpstr>
      <vt:lpstr>CF8-9</vt:lpstr>
      <vt:lpstr>'BS 1-3'!Print_Area</vt:lpstr>
      <vt:lpstr>'CF8-9'!Print_Area</vt:lpstr>
      <vt:lpstr>'PL 4-5'!Print_Area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2022-02-24T11:28:47Z</cp:lastPrinted>
  <dcterms:created xsi:type="dcterms:W3CDTF">2000-10-29T08:16:28Z</dcterms:created>
  <dcterms:modified xsi:type="dcterms:W3CDTF">2022-02-24T12:33:56Z</dcterms:modified>
</cp:coreProperties>
</file>