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19425" windowHeight="10425" tabRatio="747"/>
  </bookViews>
  <sheets>
    <sheet name="SFP-10-12" sheetId="1" r:id="rId1"/>
    <sheet name="PL-13-15" sheetId="10" r:id="rId2"/>
    <sheet name="CH16-17" sheetId="5" r:id="rId3"/>
    <sheet name="CH18-19" sheetId="26" r:id="rId4"/>
    <sheet name="CF-20-22" sheetId="6" r:id="rId5"/>
  </sheets>
  <definedNames>
    <definedName name="_Hlk120336604" localSheetId="4">'CF-20-22'!$A$54</definedName>
    <definedName name="_xlnm.Print_Area" localSheetId="4">'CF-20-22'!$A$1:$J$130</definedName>
    <definedName name="_xlnm.Print_Area" localSheetId="2">'CH16-17'!$A$1:$X$67</definedName>
    <definedName name="_xlnm.Print_Area" localSheetId="3">'CH18-19'!$A$1:$P$49</definedName>
    <definedName name="_xlnm.Print_Area" localSheetId="1">'PL-13-15'!$A$1:$J$87</definedName>
    <definedName name="_xlnm.Print_Area" localSheetId="0">'SFP-10-12'!$A$1:$J$104</definedName>
    <definedName name="Z_A3B3E038_AAE0_4F24_B01A_BCF5B017EAC3_.wvu.PrintArea" localSheetId="4" hidden="1">'CF-20-22'!$A$1:$J$138</definedName>
    <definedName name="Z_A3B3E038_AAE0_4F24_B01A_BCF5B017EAC3_.wvu.PrintArea" localSheetId="2" hidden="1">'CH16-17'!$A$1:$AB$34</definedName>
    <definedName name="Z_A3B3E038_AAE0_4F24_B01A_BCF5B017EAC3_.wvu.PrintArea" localSheetId="3" hidden="1">'CH18-19'!#REF!</definedName>
    <definedName name="Z_A3B3E038_AAE0_4F24_B01A_BCF5B017EAC3_.wvu.PrintArea" localSheetId="1" hidden="1">'PL-13-15'!$A$1:$J$86</definedName>
    <definedName name="Z_A3B3E038_AAE0_4F24_B01A_BCF5B017EAC3_.wvu.PrintArea" localSheetId="0" hidden="1">'SFP-10-12'!$A$1:$J$104</definedName>
  </definedNames>
  <calcPr calcId="14562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9" i="1" l="1"/>
  <c r="J103" i="6" l="1"/>
  <c r="H103" i="6"/>
  <c r="F103" i="6"/>
  <c r="D103" i="6"/>
  <c r="L46" i="26" l="1"/>
  <c r="N46" i="26" s="1"/>
  <c r="P46" i="26" s="1"/>
  <c r="D17" i="10"/>
  <c r="D22" i="26" l="1"/>
  <c r="P37" i="26" l="1"/>
  <c r="P12" i="26"/>
  <c r="R47" i="5"/>
  <c r="T47" i="5" s="1"/>
  <c r="X47" i="5" s="1"/>
  <c r="R13" i="5" l="1"/>
  <c r="T13" i="5" s="1"/>
  <c r="J99" i="1"/>
  <c r="J101" i="1" s="1"/>
  <c r="F99" i="1"/>
  <c r="F101" i="1" s="1"/>
  <c r="J76" i="1"/>
  <c r="J65" i="1"/>
  <c r="F76" i="1"/>
  <c r="F65" i="1"/>
  <c r="J42" i="1"/>
  <c r="J21" i="1"/>
  <c r="F42" i="1"/>
  <c r="F21" i="1"/>
  <c r="J78" i="10"/>
  <c r="J70" i="10"/>
  <c r="J80" i="10" s="1"/>
  <c r="F78" i="10"/>
  <c r="F80" i="10" s="1"/>
  <c r="F70" i="10"/>
  <c r="J30" i="10"/>
  <c r="J17" i="10"/>
  <c r="F30" i="10"/>
  <c r="F17" i="10"/>
  <c r="J121" i="6"/>
  <c r="F121" i="6"/>
  <c r="H47" i="26"/>
  <c r="F47" i="26"/>
  <c r="D47" i="26"/>
  <c r="N42" i="26"/>
  <c r="N43" i="26" s="1"/>
  <c r="L42" i="26"/>
  <c r="L43" i="26" s="1"/>
  <c r="J42" i="26"/>
  <c r="J43" i="26" s="1"/>
  <c r="H42" i="26"/>
  <c r="H43" i="26" s="1"/>
  <c r="F42" i="26"/>
  <c r="F43" i="26" s="1"/>
  <c r="D42" i="26"/>
  <c r="D43" i="26" s="1"/>
  <c r="P42" i="26"/>
  <c r="J65" i="5"/>
  <c r="H65" i="5"/>
  <c r="F65" i="5"/>
  <c r="D65" i="5"/>
  <c r="N65" i="5"/>
  <c r="V65" i="5"/>
  <c r="V59" i="5"/>
  <c r="P59" i="5"/>
  <c r="N59" i="5"/>
  <c r="L59" i="5"/>
  <c r="J59" i="5"/>
  <c r="J61" i="5" s="1"/>
  <c r="H59" i="5"/>
  <c r="H61" i="5" s="1"/>
  <c r="F59" i="5"/>
  <c r="D59" i="5"/>
  <c r="R58" i="5"/>
  <c r="T58" i="5" s="1"/>
  <c r="X58" i="5" s="1"/>
  <c r="X59" i="5"/>
  <c r="R54" i="5"/>
  <c r="V52" i="5"/>
  <c r="P52" i="5"/>
  <c r="N52" i="5"/>
  <c r="L52" i="5"/>
  <c r="F52" i="5"/>
  <c r="D52" i="5"/>
  <c r="J67" i="5" l="1"/>
  <c r="L61" i="5"/>
  <c r="H49" i="26"/>
  <c r="F77" i="1"/>
  <c r="F103" i="1" s="1"/>
  <c r="J39" i="10"/>
  <c r="J44" i="10" s="1"/>
  <c r="J46" i="10" s="1"/>
  <c r="J51" i="10" s="1"/>
  <c r="N61" i="5"/>
  <c r="N67" i="5" s="1"/>
  <c r="R59" i="5"/>
  <c r="T54" i="5"/>
  <c r="X54" i="5" s="1"/>
  <c r="P61" i="5"/>
  <c r="F61" i="5"/>
  <c r="F39" i="10"/>
  <c r="F44" i="10" s="1"/>
  <c r="F46" i="10" s="1"/>
  <c r="F51" i="10" s="1"/>
  <c r="J43" i="1"/>
  <c r="J77" i="1"/>
  <c r="J103" i="1" s="1"/>
  <c r="F43" i="1"/>
  <c r="N47" i="26"/>
  <c r="L47" i="26"/>
  <c r="L49" i="26" s="1"/>
  <c r="D49" i="26"/>
  <c r="P43" i="26"/>
  <c r="F49" i="26"/>
  <c r="V61" i="5"/>
  <c r="V67" i="5" s="1"/>
  <c r="H67" i="5"/>
  <c r="D61" i="5"/>
  <c r="D67" i="5" s="1"/>
  <c r="R52" i="5"/>
  <c r="H42" i="1"/>
  <c r="D42" i="1"/>
  <c r="J62" i="10" l="1"/>
  <c r="J81" i="10" s="1"/>
  <c r="J86" i="10" s="1"/>
  <c r="F67" i="5"/>
  <c r="F62" i="10"/>
  <c r="F81" i="10" s="1"/>
  <c r="F86" i="10" s="1"/>
  <c r="T59" i="5"/>
  <c r="N49" i="26"/>
  <c r="R61" i="5"/>
  <c r="T52" i="5"/>
  <c r="T61" i="5" l="1"/>
  <c r="X52" i="5"/>
  <c r="X61" i="5" s="1"/>
  <c r="H121" i="6"/>
  <c r="D121" i="6"/>
  <c r="V25" i="5" l="1"/>
  <c r="L22" i="26" l="1"/>
  <c r="H22" i="26"/>
  <c r="F22" i="26"/>
  <c r="N17" i="26"/>
  <c r="N18" i="26" s="1"/>
  <c r="L17" i="26"/>
  <c r="L18" i="26" s="1"/>
  <c r="J17" i="26"/>
  <c r="J18" i="26" s="1"/>
  <c r="H17" i="26"/>
  <c r="H18" i="26" s="1"/>
  <c r="F17" i="26"/>
  <c r="F18" i="26" s="1"/>
  <c r="D17" i="26"/>
  <c r="D18" i="26" s="1"/>
  <c r="A1" i="26"/>
  <c r="P25" i="5"/>
  <c r="N25" i="5"/>
  <c r="L25" i="5"/>
  <c r="J25" i="5"/>
  <c r="J27" i="5" s="1"/>
  <c r="H25" i="5"/>
  <c r="H27" i="5" s="1"/>
  <c r="F25" i="5"/>
  <c r="D25" i="5"/>
  <c r="X13" i="5"/>
  <c r="F24" i="26" l="1"/>
  <c r="D24" i="26"/>
  <c r="L24" i="26"/>
  <c r="N22" i="26"/>
  <c r="H24" i="26"/>
  <c r="P17" i="26"/>
  <c r="P18" i="26" s="1"/>
  <c r="R25" i="5"/>
  <c r="N24" i="26" l="1"/>
  <c r="T25" i="5"/>
  <c r="H21" i="1" l="1"/>
  <c r="D21" i="1"/>
  <c r="D99" i="1" l="1"/>
  <c r="D76" i="1" l="1"/>
  <c r="D31" i="5" l="1"/>
  <c r="H17" i="10" l="1"/>
  <c r="V31" i="5"/>
  <c r="V18" i="5"/>
  <c r="V27" i="5" s="1"/>
  <c r="P18" i="5"/>
  <c r="P27" i="5" s="1"/>
  <c r="N18" i="5"/>
  <c r="N27" i="5" s="1"/>
  <c r="V33" i="5" l="1"/>
  <c r="H101" i="1"/>
  <c r="R18" i="5"/>
  <c r="R27" i="5" s="1"/>
  <c r="D78" i="10" l="1"/>
  <c r="H78" i="10"/>
  <c r="L18" i="5"/>
  <c r="L27" i="5" s="1"/>
  <c r="F18" i="5"/>
  <c r="F27" i="5" s="1"/>
  <c r="D43" i="1"/>
  <c r="D18" i="5"/>
  <c r="D27" i="5" s="1"/>
  <c r="D33" i="5" s="1"/>
  <c r="J31" i="5"/>
  <c r="J33" i="5" s="1"/>
  <c r="H31" i="5"/>
  <c r="H33" i="5" s="1"/>
  <c r="F31" i="5"/>
  <c r="H65" i="1"/>
  <c r="D65" i="1"/>
  <c r="A1" i="6"/>
  <c r="A40" i="6" s="1"/>
  <c r="A1" i="5"/>
  <c r="A1" i="10"/>
  <c r="A32" i="10" s="1"/>
  <c r="D30" i="10"/>
  <c r="H30" i="10"/>
  <c r="H39" i="10" s="1"/>
  <c r="A55" i="10"/>
  <c r="D70" i="10"/>
  <c r="E70" i="10"/>
  <c r="G70" i="10"/>
  <c r="H70" i="10"/>
  <c r="I70" i="10"/>
  <c r="H43" i="1"/>
  <c r="A45" i="1"/>
  <c r="A79" i="1" s="1"/>
  <c r="H76" i="1"/>
  <c r="P31" i="5" l="1"/>
  <c r="P33" i="5" s="1"/>
  <c r="F33" i="5"/>
  <c r="J39" i="6"/>
  <c r="J61" i="6" s="1"/>
  <c r="J63" i="6" s="1"/>
  <c r="J127" i="6" s="1"/>
  <c r="J129" i="6" s="1"/>
  <c r="F39" i="6"/>
  <c r="H44" i="10"/>
  <c r="H46" i="10" s="1"/>
  <c r="H51" i="10" s="1"/>
  <c r="D39" i="10"/>
  <c r="D44" i="10" s="1"/>
  <c r="R31" i="5"/>
  <c r="H80" i="10"/>
  <c r="D77" i="1"/>
  <c r="T18" i="5"/>
  <c r="T27" i="5" s="1"/>
  <c r="A87" i="6"/>
  <c r="H77" i="1"/>
  <c r="N31" i="5"/>
  <c r="N33" i="5" s="1"/>
  <c r="D80" i="10"/>
  <c r="P65" i="5" l="1"/>
  <c r="P67" i="5" s="1"/>
  <c r="F61" i="6"/>
  <c r="F63" i="6" s="1"/>
  <c r="F127" i="6" s="1"/>
  <c r="F129" i="6" s="1"/>
  <c r="D46" i="10"/>
  <c r="D51" i="10" s="1"/>
  <c r="R33" i="5"/>
  <c r="X18" i="5"/>
  <c r="X27" i="5" s="1"/>
  <c r="R65" i="5" l="1"/>
  <c r="R67" i="5" s="1"/>
  <c r="H62" i="10"/>
  <c r="J47" i="26" s="1"/>
  <c r="D39" i="6"/>
  <c r="D61" i="6" l="1"/>
  <c r="L65" i="5"/>
  <c r="L67" i="5" s="1"/>
  <c r="P22" i="26"/>
  <c r="J22" i="26"/>
  <c r="H39" i="6"/>
  <c r="H81" i="10"/>
  <c r="D62" i="10"/>
  <c r="D81" i="10" s="1"/>
  <c r="D86" i="10" s="1"/>
  <c r="D101" i="1"/>
  <c r="L31" i="5"/>
  <c r="D63" i="6" l="1"/>
  <c r="T65" i="5"/>
  <c r="T67" i="5" s="1"/>
  <c r="D103" i="1"/>
  <c r="H86" i="10"/>
  <c r="H61" i="6"/>
  <c r="H63" i="6" s="1"/>
  <c r="L33" i="5"/>
  <c r="J24" i="26"/>
  <c r="P24" i="26"/>
  <c r="T31" i="5"/>
  <c r="H103" i="1"/>
  <c r="H127" i="6" l="1"/>
  <c r="H129" i="6" s="1"/>
  <c r="X65" i="5"/>
  <c r="X67" i="5" s="1"/>
  <c r="J49" i="26"/>
  <c r="P47" i="26"/>
  <c r="T33" i="5"/>
  <c r="X31" i="5"/>
  <c r="D127" i="6" l="1"/>
  <c r="P49" i="26"/>
  <c r="X33" i="5"/>
  <c r="D129" i="6" l="1"/>
</calcChain>
</file>

<file path=xl/sharedStrings.xml><?xml version="1.0" encoding="utf-8"?>
<sst xmlns="http://schemas.openxmlformats.org/spreadsheetml/2006/main" count="532" uniqueCount="299">
  <si>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</si>
  <si>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</si>
  <si>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</si>
  <si>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</si>
  <si>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</si>
  <si>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</si>
  <si>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</si>
  <si>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</si>
  <si>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</si>
  <si>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</si>
  <si>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</si>
  <si>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</si>
  <si>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</si>
  <si>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</si>
  <si>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</si>
  <si>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</si>
  <si>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</si>
  <si>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</si>
  <si>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</si>
  <si>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</si>
  <si>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</si>
  <si>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</si>
  <si>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</si>
  <si>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</si>
  <si>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</si>
  <si>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</si>
  <si>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</si>
  <si>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</si>
  <si>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</si>
  <si>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</si>
  <si>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</si>
  <si>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</si>
  <si>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</si>
  <si>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</si>
  <si>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</si>
  <si>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</si>
  <si>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</si>
  <si>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</si>
  <si>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</si>
  <si>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</si>
  <si>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</si>
  <si>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</si>
  <si>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</si>
  <si>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</si>
  <si>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</si>
  <si>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</si>
  <si>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</si>
  <si>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</si>
  <si>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</si>
  <si>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สินทรัพย์ไม่มีตัวตนอื่น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</si>
  <si>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</si>
  <si>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</si>
  <si>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</si>
  <si>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</si>
  <si>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</si>
  <si>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</si>
  <si>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</si>
  <si>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</si>
  <si>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</si>
  <si>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</si>
  <si>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</si>
  <si>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</si>
  <si>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</si>
  <si>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</si>
  <si>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</si>
  <si>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</si>
  <si>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</si>
  <si>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เงินฝากสถาบันการเงินที่มีข้อจำกัดในการเบิกใช้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</si>
  <si>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</si>
  <si>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</si>
  <si>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</si>
  <si>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</si>
  <si>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กำไรจากอัตราแลกเปลี่ยนสุทธิ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</si>
  <si>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</si>
  <si>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</si>
  <si>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</si>
  <si>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</si>
  <si>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</si>
  <si>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</si>
  <si>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สินทรัพย์ชีวภาพส่วนที่หมุนเวียนและไม่หมุนเวียน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</si>
  <si>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</si>
  <si>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</si>
  <si>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เงินให้กู้ยืมระยะสั้นแก่บริษัทย่อย</t>
  </si>
  <si>
    <t>กำไรจากการเปลี่ยนแปลงมูลค่ายุติธรรม</t>
  </si>
  <si>
    <t xml:space="preserve">     กำไร</t>
  </si>
  <si>
    <t>รวมรายได้</t>
  </si>
  <si>
    <t>รายได้</t>
  </si>
  <si>
    <t xml:space="preserve">     กำไรขาดทุนเบ็ดเสร็จอื่น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</si>
  <si>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</si>
  <si>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</si>
  <si>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</si>
  <si>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</si>
  <si>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</si>
  <si>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</si>
  <si>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</si>
  <si>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</si>
  <si>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</si>
  <si>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</si>
  <si>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</si>
  <si>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  ที่ไม่มีอำนาจควบคุม</t>
  </si>
  <si>
    <t xml:space="preserve">    ภายใต้การควบคุมเดียวกัน</t>
  </si>
  <si>
    <t xml:space="preserve">   ส่วนที่เป็นของบริษัทใหญ่</t>
  </si>
  <si>
    <t xml:space="preserve">   ส่วนที่เป็นของส่วนได้เสีย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</si>
  <si>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</si>
  <si>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</si>
  <si>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</si>
  <si>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เงินสดจ่ายสำหรับเงินให้กู้ยืมระยะสั้นแก่บริษัทย่อย</t>
  </si>
  <si>
    <t>จากรายการกับ</t>
  </si>
  <si>
    <t>กิจการภายใต้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</si>
  <si>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</si>
  <si>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</si>
  <si>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</si>
  <si>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</si>
  <si>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</si>
  <si>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</si>
  <si>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ค่าใช้จ่าย (รายได้) ภาษีเงินได้</t>
  </si>
  <si>
    <t xml:space="preserve">   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</si>
  <si>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</si>
  <si>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</si>
  <si>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</si>
  <si>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</si>
  <si>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</si>
  <si>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หุ้นกู้</t>
  </si>
  <si>
    <t>ขาดทุนจากการตีราคาที่ดิน</t>
  </si>
  <si>
    <t xml:space="preserve">      เพิ่มหุ้นสามัญ</t>
  </si>
  <si>
    <t>รวมรายการกับผู้ถือหุ้นที่บันทึกโดยตรง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</si>
  <si>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</si>
  <si>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</si>
  <si>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</si>
  <si>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 xml:space="preserve">   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</si>
  <si>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</si>
  <si>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</si>
  <si>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</si>
  <si>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</si>
  <si>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กำไรสำหรับปี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</si>
  <si>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</si>
  <si>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</si>
  <si>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การแบ่งปันกำไร </t>
  </si>
  <si>
    <t>ผลต่างของอัตราแลกเปลี่ยนจากการแปลงค่า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</si>
  <si>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</si>
  <si>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</si>
  <si>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</si>
  <si>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</si>
  <si>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</si>
  <si>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</si>
  <si>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</si>
  <si>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</si>
  <si>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</si>
  <si>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</si>
  <si>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</si>
  <si>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</si>
  <si>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</si>
  <si>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กระแสเงินสดสุทธิได้มาจาก (ใช้ไปใน) กิจกรรมจัดหาเงิน</t>
  </si>
  <si>
    <t>ประมาณการหนี้สินสำหรับ</t>
  </si>
  <si>
    <t xml:space="preserve">   ผลประโยชน์พนักงาน</t>
  </si>
  <si>
    <t>ลูกหนี้หมุนเวียนอื่น</t>
  </si>
  <si>
    <t>ค่าความนิยม</t>
  </si>
  <si>
    <t xml:space="preserve">    กำไรหรือขาดทุนในภายหลัง</t>
  </si>
  <si>
    <t>รวมรายการที่อาจถูกจัดประเภทใหม่ไว้ใน</t>
  </si>
  <si>
    <t>การแบ่งปันกำไรขาดทุนเบ็ดเสร็จรวม</t>
  </si>
  <si>
    <t>กำไรขาดทุนเบ็ดเสร็จรวมสำหรับปี</t>
  </si>
  <si>
    <t>จากการแปลงค่า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</si>
  <si>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</si>
  <si>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</si>
  <si>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</si>
  <si>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</si>
  <si>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</si>
  <si>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</si>
  <si>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</si>
  <si>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>จ่ายดอกเบี้ย</t>
  </si>
  <si>
    <t xml:space="preserve">   ก่อนผลกระทบของอัตราแลกเปลี่ยน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</si>
  <si>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</si>
  <si>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</si>
  <si>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มูลค่า</t>
  </si>
  <si>
    <t>หุ้นสามัญ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</si>
  <si>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</si>
  <si>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</si>
  <si>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</si>
  <si>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</si>
  <si>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>กระแสเงินสดสุทธิใช้ไปในกิจกรรมลงทุน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</si>
  <si>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</si>
  <si>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</si>
  <si>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</si>
  <si>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</si>
  <si>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เงินให้กู้ยืมระยะสั้นแก่การร่วมค้า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</si>
  <si>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</si>
  <si>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</si>
  <si>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เงินสดรับชำระคืนจากเงินให้กู้ยืมระยะสั้นแก่การร่วมค้า</t>
  </si>
  <si>
    <t>(กำไร) ขาดทุนจากอัตราแลกเปลี่ยนที่ยังไม่เกิดขึ้นจริง</t>
  </si>
  <si>
    <t>สินทรัพย์ทางการเงินหมุนเวียนอื่น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</si>
  <si>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</si>
  <si>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</si>
  <si>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</si>
  <si>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</si>
  <si>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</si>
  <si>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</si>
  <si>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</si>
  <si>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หนี้สินทางการเงินหมุนเวียนอื่น</t>
  </si>
  <si>
    <t>รายได้ดอกเบี้ย</t>
  </si>
  <si>
    <t>กำไรจากกิจกรรมดำเนินงาน</t>
  </si>
  <si>
    <t>ขาดทุนจากการด้อยค่าซึ่งเป็นไปตาม TFRS 9</t>
  </si>
  <si>
    <t xml:space="preserve">   ที่ใช้วิธีส่วนได้เสีย</t>
  </si>
  <si>
    <t>กำไรก่อนภาษีเงินได้</t>
  </si>
  <si>
    <t xml:space="preserve">   งบการเงิน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</si>
  <si>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</si>
  <si>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</si>
  <si>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</si>
  <si>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กำไรขาดทุนเบ็ดเสร็จอื่นสำหรับปี - สุทธิจากภาษี</t>
  </si>
  <si>
    <t>ขาดทุนจากการด้อยค่าของเงินลงทุนในบริษัทย่อย</t>
  </si>
  <si>
    <t>ผลขาดทุนจากการด้อยค่าที่รับรู้ในกำไรหรือขาดทุน</t>
  </si>
  <si>
    <t xml:space="preserve">   ของสินทรัพย์และหนี้สินทางการเงินหมุนเวียนอื่น</t>
  </si>
  <si>
    <t>ขาดทุนจากการขายและตัดจำหน่ายอาคารและอุปกรณ์</t>
  </si>
  <si>
    <t>ขาดทุนจากการตัดจำหน่ายสินทรัพย์สิทธิการใช้</t>
  </si>
  <si>
    <t>ขาดทุนจากการขายธุรกิจ</t>
  </si>
  <si>
    <t>ประมาณการหนี้สินสำหรับผลประโยชน์พนักงานจ่ายออก</t>
  </si>
  <si>
    <t>เงินสดรับจากลูกหนี้สัญญาเช่าเงินทุน</t>
  </si>
  <si>
    <t>เงินสดจ่ายสำหรับเงินให้กู้ยืมระยะยาวแก่บริษัทย่อย</t>
  </si>
  <si>
    <t>เงินสดรับจากการขายธุรกิจ</t>
  </si>
  <si>
    <t>เงินสดจ่ายสุทธิเพื่อซื้อสินทรัพย์สิทธิการใช้</t>
  </si>
  <si>
    <t>เงินสดรับจากการขายสินทรัพย์ไม่มีตัวตนอื่น</t>
  </si>
  <si>
    <t>เงินกู้ยืมระยะสั้นจากบริษัทย่อยเพิ่มขึ้น</t>
  </si>
  <si>
    <t>เงินสดรับจากการออกหุ้นกู้</t>
  </si>
  <si>
    <t>เงินสดรับจากการออกหุ้นสามัญของบริษัทย่อย</t>
  </si>
  <si>
    <t>งบการเงิน</t>
  </si>
  <si>
    <t>สำหรับปีสิ้นสุดวันที่ 31 ธันวาคม 2563</t>
  </si>
  <si>
    <t>ยอดคงเหลือ ณ วันที่ 1 มกราคม 2563</t>
  </si>
  <si>
    <t xml:space="preserve">    การเปลี่ยนแปลงในส่วนได้เสียในบริษัทย่อย 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</si>
  <si>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</si>
  <si>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</si>
  <si>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31 ธันวาคม 2563</t>
  </si>
  <si>
    <t>กระแสเงินสดจากกิจกรรมลงทุน (ต่อ)</t>
  </si>
  <si>
    <t>ผลต่างของ</t>
  </si>
  <si>
    <t>อัตราแลกเปลี่ยน</t>
  </si>
  <si>
    <t>ผลกำไร</t>
  </si>
  <si>
    <t>จากการ</t>
  </si>
  <si>
    <t>ตีราคาที่ดิน</t>
  </si>
  <si>
    <t xml:space="preserve">       โดยอำนาจควบคุมไม่เปลี่ยนแปลง</t>
  </si>
  <si>
    <t>เจ้าหนี้หมุนเวียนอื่น</t>
  </si>
  <si>
    <t xml:space="preserve">    บริษัทย่อยออกหุ้นสามัญ</t>
  </si>
  <si>
    <t xml:space="preserve">     การลดลงในส่วนได้เสียที่ไม่มีอำนาจควบคุม</t>
  </si>
  <si>
    <t>เงินสดรับจากการขายส่วนได้เสียในการร่วมค้า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</si>
  <si>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</si>
  <si>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ส่วนแบ่งกำไรจากเงินลงทุนในการร่วมค้า</t>
  </si>
  <si>
    <t>สินทรัพย์ทางการเงินที่ไม่หมุนเวียนอื่น</t>
  </si>
  <si>
    <t>เงินสดรับจากการขายเงินลงทุนในบริษัทย่อย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</si>
  <si>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</si>
  <si>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</si>
  <si>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</si>
  <si>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</si>
  <si>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</si>
  <si>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18, 29</t>
  </si>
  <si>
    <t xml:space="preserve">หนี้สินตามสัญญาเช่า 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</si>
  <si>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</si>
  <si>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</si>
  <si>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 xml:space="preserve">   ภายในหนึ่งปี</t>
  </si>
  <si>
    <t>หนี้สินไม่หมุนเวียนอื่น</t>
  </si>
  <si>
    <t xml:space="preserve">    การได้มาซึ่งส่วนได้เสียที่ไม่มีอำนาจควบคุม</t>
  </si>
  <si>
    <t>ปรับรายการที่กระทบกำไรเป็นเงินสดรับ (จ่าย)</t>
  </si>
  <si>
    <t>ส่วนแบ่งกำไรจากเงินลงทุนในการร่วมค้าที่ใช้วิธีส่วนได้เสีย</t>
  </si>
  <si>
    <t xml:space="preserve">กระแสเงินสดได้มาจาก (ใช้ไปใน) การดำเนินงาน </t>
  </si>
  <si>
    <t xml:space="preserve">กระแสเงินสดสุทธิได้มาจาก  (ใช้ไปใน) กิจกรรมดำเนินงาน </t>
  </si>
  <si>
    <t>เงินทดรองรับคืนจาก (จ่ายให้แก่) เกษตรกร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</si>
  <si>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</si>
  <si>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</si>
  <si>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 xml:space="preserve">เงินสดจ่ายชำระหนี้สินตามสัญญาเช่า </t>
  </si>
  <si>
    <t>เงินสดสุทธิรับจากการเปลี่ยนแปลงส่วนได้เสียในความเป็นเจ้าของ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</si>
  <si>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</si>
  <si>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</si>
  <si>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</si>
  <si>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</si>
  <si>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5, 26</t>
  </si>
  <si>
    <t>4, 6, 26</t>
  </si>
  <si>
    <t>4, 26</t>
  </si>
  <si>
    <t>9, 26</t>
  </si>
  <si>
    <t>17, 26, 32</t>
  </si>
  <si>
    <t>4, 17, 26</t>
  </si>
  <si>
    <t>17, 26</t>
  </si>
  <si>
    <t>4, 11</t>
  </si>
  <si>
    <t>4, 7, 22</t>
  </si>
  <si>
    <t>10, 26, 32</t>
  </si>
  <si>
    <t>ลูกหนี้การค้าไม่หมุนเวียน</t>
  </si>
  <si>
    <t>6, 26</t>
  </si>
  <si>
    <t>4, 26, 32</t>
  </si>
  <si>
    <t>4, 21</t>
  </si>
  <si>
    <t>เงินสดจ่ายเพื่อซื้อหน่วยลงทุนในตราสารหนี้</t>
  </si>
  <si>
    <t xml:space="preserve">   ของสินทรัพย์ทางการเงินที่อยู่ในความต้องการของตลาด</t>
  </si>
  <si>
    <t xml:space="preserve">   สินทรัพย์ทางการเงินที่อยู่ในความต้องการของตลาด</t>
  </si>
  <si>
    <t>ขาดทุนจากการเปลี่ยนแปลงมูลค่ายุติธรรมของ</t>
  </si>
  <si>
    <t xml:space="preserve">      การใช้สิทธิตามใบสำคัญแสดงสิทธิ</t>
  </si>
  <si>
    <t>(กลับรายการ) ขาดทุนจากการตีราคาที่ดิน</t>
  </si>
  <si>
    <t>เงินสดรับจากการขายสินทรัพย์ทางการเงิน</t>
  </si>
  <si>
    <t xml:space="preserve">    ที่อยู่ในความต้องการของตลาด</t>
  </si>
  <si>
    <t>ตัด (กำไร) ขาดทุนระหว่างกันที่ยังไม่รับรู้จากการขายสินค้า</t>
  </si>
  <si>
    <t>(กำไร) ขาดทุนจากการขายและตัดจำหน่ายสินทรัพย์ไม่มีตัวตน</t>
  </si>
  <si>
    <t>กำไรจากการขายสินทรัพย์ทางการเงินที่อยู่ใน</t>
  </si>
  <si>
    <t xml:space="preserve">   ความต้องการของตลาด</t>
  </si>
  <si>
    <t>เงินให้กู้สินเชื่อแก่ลูกหนี้</t>
  </si>
  <si>
    <t xml:space="preserve">    การได้มาซึ่งในส่วนได้เสียที่ไม่มีอำนาจควบคุม</t>
  </si>
  <si>
    <t>กลับรายการค่าเผื่อผลขาดทุนจากการปรับลดมูลค่าสินค้าคงเหลือ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</si>
</sst>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0_);_(* \(#,##0.00000\);_(* &quot;-&quot;??_);_(@_)"/>
    <numFmt numFmtId="192" formatCode="_(* #,##0.0_);_(* \(#,##0.0\);_(* &quot;-&quot;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i/>
      <sz val="16"/>
      <name val="Angsana New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" fillId="0" borderId="0"/>
    <xf numFmtId="0" fontId="11" fillId="0" borderId="0"/>
  </cellStyleXfs>
  <cellXfs count="23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4" xfId="0" applyNumberFormat="1" applyFont="1" applyFill="1" applyBorder="1" applyAlignment="1"/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89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89" fontId="5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87" fontId="0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87" fontId="13" fillId="0" borderId="0" xfId="0" applyNumberFormat="1" applyFont="1" applyFill="1" applyAlignment="1"/>
    <xf numFmtId="187" fontId="0" fillId="0" borderId="4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0" fontId="5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7" fontId="5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87" fontId="4" fillId="0" borderId="0" xfId="2" applyFont="1" applyFill="1" applyBorder="1" applyAlignment="1">
      <alignment horizontal="right"/>
    </xf>
    <xf numFmtId="187" fontId="5" fillId="0" borderId="0" xfId="2" applyFont="1" applyFill="1" applyBorder="1" applyAlignment="1">
      <alignment horizontal="right"/>
    </xf>
    <xf numFmtId="187" fontId="5" fillId="0" borderId="3" xfId="2" applyFont="1" applyFill="1" applyBorder="1" applyAlignment="1">
      <alignment horizontal="right"/>
    </xf>
    <xf numFmtId="187" fontId="4" fillId="0" borderId="0" xfId="2" applyFont="1" applyFill="1" applyBorder="1" applyAlignment="1">
      <alignment horizontal="right" vertical="center"/>
    </xf>
    <xf numFmtId="187" fontId="4" fillId="0" borderId="4" xfId="2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5" fillId="0" borderId="4" xfId="2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8" fontId="7" fillId="0" borderId="0" xfId="1" applyFont="1" applyFill="1" applyAlignment="1">
      <alignment horizontal="right"/>
    </xf>
    <xf numFmtId="187" fontId="7" fillId="0" borderId="0" xfId="0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37" fontId="4" fillId="0" borderId="0" xfId="4" applyNumberFormat="1" applyFont="1" applyFill="1" applyAlignment="1">
      <alignment horizontal="right"/>
    </xf>
    <xf numFmtId="187" fontId="4" fillId="0" borderId="0" xfId="4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187" fontId="4" fillId="0" borderId="0" xfId="1" applyNumberFormat="1" applyFont="1" applyFill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187" fontId="5" fillId="0" borderId="5" xfId="0" applyNumberFormat="1" applyFont="1" applyFill="1" applyBorder="1" applyAlignment="1">
      <alignment horizontal="right"/>
    </xf>
    <xf numFmtId="188" fontId="4" fillId="0" borderId="0" xfId="1" applyFont="1" applyFill="1" applyAlignment="1"/>
    <xf numFmtId="189" fontId="4" fillId="0" borderId="0" xfId="0" applyNumberFormat="1" applyFont="1" applyFill="1" applyAlignment="1"/>
    <xf numFmtId="189" fontId="13" fillId="0" borderId="0" xfId="1" applyNumberFormat="1" applyFont="1" applyFill="1" applyAlignment="1"/>
    <xf numFmtId="188" fontId="7" fillId="0" borderId="0" xfId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center"/>
    </xf>
    <xf numFmtId="188" fontId="11" fillId="0" borderId="0" xfId="1" applyFont="1" applyFill="1" applyAlignment="1"/>
    <xf numFmtId="187" fontId="5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2" fontId="4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189" fontId="5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7" fontId="0" fillId="0" borderId="0" xfId="0" applyNumberFormat="1" applyAlignment="1">
      <alignment horizontal="right"/>
    </xf>
    <xf numFmtId="0" fontId="6" fillId="0" borderId="0" xfId="0" applyFont="1"/>
    <xf numFmtId="37" fontId="0" fillId="0" borderId="0" xfId="0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87" fontId="5" fillId="0" borderId="2" xfId="0" applyNumberFormat="1" applyFont="1" applyBorder="1" applyAlignment="1">
      <alignment horizontal="right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0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87" fontId="5" fillId="0" borderId="5" xfId="1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187" fontId="5" fillId="0" borderId="5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87" fontId="0" fillId="0" borderId="0" xfId="0" applyNumberFormat="1" applyFill="1" applyAlignment="1">
      <alignment horizontal="right"/>
    </xf>
    <xf numFmtId="187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0" fontId="0" fillId="0" borderId="0" xfId="0" applyFill="1"/>
    <xf numFmtId="187" fontId="0" fillId="0" borderId="0" xfId="4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8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11" fillId="0" borderId="0" xfId="0" applyNumberFormat="1" applyFont="1" applyFill="1" applyAlignment="1"/>
    <xf numFmtId="37" fontId="5" fillId="0" borderId="0" xfId="0" applyNumberFormat="1" applyFont="1" applyBorder="1" applyAlignment="1">
      <alignment horizontal="right"/>
    </xf>
    <xf numFmtId="187" fontId="5" fillId="0" borderId="0" xfId="0" applyNumberFormat="1" applyFont="1" applyBorder="1" applyAlignment="1">
      <alignment horizontal="right"/>
    </xf>
    <xf numFmtId="187" fontId="0" fillId="0" borderId="2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/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87" fontId="0" fillId="0" borderId="4" xfId="1" applyNumberFormat="1" applyFont="1" applyFill="1" applyBorder="1" applyAlignment="1">
      <alignment horizontal="right"/>
    </xf>
    <xf numFmtId="189" fontId="13" fillId="0" borderId="0" xfId="0" applyNumberFormat="1" applyFont="1" applyFill="1" applyAlignment="1"/>
    <xf numFmtId="188" fontId="13" fillId="0" borderId="0" xfId="1" applyFont="1" applyFill="1" applyAlignment="1"/>
    <xf numFmtId="37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8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189" fontId="5" fillId="0" borderId="0" xfId="1" applyNumberFormat="1" applyFont="1" applyFill="1"/>
    <xf numFmtId="37" fontId="5" fillId="0" borderId="0" xfId="0" applyNumberFormat="1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4" fontId="21" fillId="0" borderId="0" xfId="0" applyNumberFormat="1" applyFont="1" applyFill="1"/>
    <xf numFmtId="189" fontId="4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6">
    <cellStyle name="Comma" xfId="1" builtinId="3"/>
    <cellStyle name="Comma [0]" xfId="2" builtinId="6"/>
    <cellStyle name="Comma 2" xfId="3"/>
    <cellStyle name="Normal" xfId="0" builtinId="0"/>
    <cellStyle name="Normal 10 3 2" xfId="5"/>
    <cellStyle name="Normal 3 1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81"/>
  <sheetViews>
    <sheetView tabSelected="1" view="pageBreakPreview" zoomScale="80" zoomScaleNormal="40" zoomScaleSheetLayoutView="80" workbookViewId="0"/>
  </sheetViews>
  <sheetFormatPr defaultColWidth="9.140625" defaultRowHeight="23.25" customHeight="1" x14ac:dyDescent="0.45"/>
  <cols>
    <col min="1" max="1" width="49" style="21" customWidth="1"/>
    <col min="2" max="2" width="8.85546875" style="17" customWidth="1"/>
    <col min="3" max="3" width="1.42578125" style="17" customWidth="1"/>
    <col min="4" max="4" width="14.7109375" style="17" customWidth="1"/>
    <col min="5" max="5" width="1.42578125" style="17" customWidth="1"/>
    <col min="6" max="6" width="14.7109375" style="17" customWidth="1"/>
    <col min="7" max="7" width="1.42578125" style="17" customWidth="1"/>
    <col min="8" max="8" width="14.7109375" style="17" customWidth="1"/>
    <col min="9" max="9" width="1.42578125" style="17" customWidth="1"/>
    <col min="10" max="10" width="14.7109375" style="17" customWidth="1"/>
    <col min="11" max="11" width="13.85546875" style="119" customWidth="1"/>
    <col min="12" max="12" width="39.85546875" style="17" bestFit="1" customWidth="1"/>
    <col min="13" max="13" width="13.140625" style="17" bestFit="1" customWidth="1"/>
    <col min="14" max="14" width="18.85546875" style="17" bestFit="1" customWidth="1"/>
    <col min="15" max="15" width="10.42578125" style="17" bestFit="1" customWidth="1"/>
    <col min="16" max="16384" width="9.140625" style="17"/>
  </cols>
  <sheetData>
    <row r="1" spans="1:15" s="5" customFormat="1" ht="21.75" customHeight="1" x14ac:dyDescent="0.5">
      <c r="A1" s="10" t="s">
        <v>64</v>
      </c>
      <c r="K1" s="62"/>
    </row>
    <row r="2" spans="1:15" s="5" customFormat="1" ht="21.75" customHeight="1" x14ac:dyDescent="0.5">
      <c r="A2" s="10" t="s">
        <v>39</v>
      </c>
      <c r="K2" s="62"/>
    </row>
    <row r="3" spans="1:15" s="5" customFormat="1" ht="21.95" customHeight="1" x14ac:dyDescent="0.5">
      <c r="A3" s="10"/>
      <c r="K3" s="62"/>
    </row>
    <row r="4" spans="1:15" ht="21.75" customHeight="1" x14ac:dyDescent="0.45">
      <c r="A4" s="20"/>
      <c r="B4" s="2"/>
      <c r="C4" s="2"/>
      <c r="D4" s="227" t="s">
        <v>71</v>
      </c>
      <c r="E4" s="227"/>
      <c r="F4" s="227"/>
      <c r="G4" s="210"/>
      <c r="H4" s="227" t="s">
        <v>70</v>
      </c>
      <c r="I4" s="227"/>
      <c r="J4" s="227"/>
    </row>
    <row r="5" spans="1:15" ht="21.75" customHeight="1" x14ac:dyDescent="0.45">
      <c r="A5" s="20"/>
      <c r="B5" s="2"/>
      <c r="C5" s="2"/>
      <c r="D5" s="228" t="s">
        <v>63</v>
      </c>
      <c r="E5" s="228"/>
      <c r="F5" s="228"/>
      <c r="G5" s="210"/>
      <c r="H5" s="228" t="s">
        <v>63</v>
      </c>
      <c r="I5" s="228"/>
      <c r="J5" s="228"/>
    </row>
    <row r="6" spans="1:15" ht="21.75" customHeight="1" x14ac:dyDescent="0.5">
      <c r="A6" s="10" t="s">
        <v>0</v>
      </c>
      <c r="B6" s="209" t="s">
        <v>1</v>
      </c>
      <c r="C6" s="209"/>
      <c r="D6" s="16">
        <v>2564</v>
      </c>
      <c r="E6" s="16"/>
      <c r="F6" s="16">
        <v>2563</v>
      </c>
      <c r="G6" s="16"/>
      <c r="H6" s="16">
        <v>2564</v>
      </c>
      <c r="I6" s="16"/>
      <c r="J6" s="16">
        <v>2563</v>
      </c>
    </row>
    <row r="7" spans="1:15" ht="21.75" customHeight="1" x14ac:dyDescent="0.45">
      <c r="A7" s="22"/>
      <c r="B7" s="212"/>
      <c r="C7" s="2"/>
      <c r="D7" s="226" t="s">
        <v>59</v>
      </c>
      <c r="E7" s="226"/>
      <c r="F7" s="226"/>
      <c r="G7" s="226"/>
      <c r="H7" s="226"/>
      <c r="I7" s="226"/>
      <c r="J7" s="226"/>
    </row>
    <row r="8" spans="1:15" ht="21.75" customHeight="1" x14ac:dyDescent="0.45">
      <c r="A8" s="23" t="s">
        <v>2</v>
      </c>
      <c r="B8" s="209"/>
      <c r="C8" s="209"/>
      <c r="L8" s="212"/>
      <c r="M8" s="16"/>
      <c r="N8" s="212"/>
      <c r="O8" s="16"/>
    </row>
    <row r="9" spans="1:15" ht="21.75" customHeight="1" x14ac:dyDescent="0.45">
      <c r="A9" s="21" t="s">
        <v>3</v>
      </c>
      <c r="B9" s="154" t="s">
        <v>270</v>
      </c>
      <c r="C9" s="209"/>
      <c r="D9" s="59">
        <v>415837</v>
      </c>
      <c r="E9" s="18"/>
      <c r="F9" s="59">
        <v>783769</v>
      </c>
      <c r="G9" s="18"/>
      <c r="H9" s="18">
        <v>44288</v>
      </c>
      <c r="I9" s="18"/>
      <c r="J9" s="18">
        <v>244958</v>
      </c>
      <c r="L9" s="224"/>
      <c r="N9" s="203"/>
    </row>
    <row r="10" spans="1:15" ht="21.75" customHeight="1" x14ac:dyDescent="0.45">
      <c r="A10" s="43" t="s">
        <v>252</v>
      </c>
      <c r="B10" s="154" t="s">
        <v>271</v>
      </c>
      <c r="C10" s="209"/>
      <c r="D10" s="18">
        <v>2318436</v>
      </c>
      <c r="E10" s="18"/>
      <c r="F10" s="18">
        <v>1585988</v>
      </c>
      <c r="G10" s="18"/>
      <c r="H10" s="59">
        <v>869842</v>
      </c>
      <c r="I10" s="18"/>
      <c r="J10" s="59">
        <v>566792</v>
      </c>
      <c r="L10" s="119"/>
      <c r="M10" s="202"/>
      <c r="O10" s="202"/>
    </row>
    <row r="11" spans="1:15" ht="21.75" customHeight="1" x14ac:dyDescent="0.45">
      <c r="A11" s="43" t="s">
        <v>155</v>
      </c>
      <c r="B11" s="154" t="s">
        <v>272</v>
      </c>
      <c r="C11" s="209"/>
      <c r="D11" s="59">
        <v>510237</v>
      </c>
      <c r="E11" s="18"/>
      <c r="F11" s="59">
        <v>377875</v>
      </c>
      <c r="G11" s="18"/>
      <c r="H11" s="18">
        <v>190432</v>
      </c>
      <c r="I11" s="18"/>
      <c r="J11" s="18">
        <v>172008</v>
      </c>
      <c r="L11" s="119"/>
    </row>
    <row r="12" spans="1:15" ht="21.75" customHeight="1" x14ac:dyDescent="0.45">
      <c r="A12" s="43" t="s">
        <v>190</v>
      </c>
      <c r="B12" s="209"/>
      <c r="C12" s="209"/>
      <c r="D12" s="53">
        <v>0</v>
      </c>
      <c r="E12" s="18"/>
      <c r="F12" s="53">
        <v>0</v>
      </c>
      <c r="G12" s="18"/>
      <c r="H12" s="18">
        <v>753</v>
      </c>
      <c r="I12" s="18"/>
      <c r="J12" s="18">
        <v>8824</v>
      </c>
      <c r="L12" s="119"/>
    </row>
    <row r="13" spans="1:15" ht="21.75" customHeight="1" x14ac:dyDescent="0.45">
      <c r="A13" s="43" t="s">
        <v>296</v>
      </c>
      <c r="B13" s="209">
        <v>26</v>
      </c>
      <c r="C13" s="209"/>
      <c r="D13" s="53">
        <v>122157</v>
      </c>
      <c r="E13" s="18"/>
      <c r="F13" s="53">
        <v>0</v>
      </c>
      <c r="G13" s="18"/>
      <c r="H13" s="53">
        <v>0</v>
      </c>
      <c r="I13" s="18"/>
      <c r="J13" s="53">
        <v>0</v>
      </c>
      <c r="L13" s="119"/>
      <c r="M13" s="202"/>
    </row>
    <row r="14" spans="1:15" ht="21.75" customHeight="1" x14ac:dyDescent="0.45">
      <c r="A14" s="44" t="s">
        <v>82</v>
      </c>
      <c r="B14" s="154" t="s">
        <v>272</v>
      </c>
      <c r="C14" s="209"/>
      <c r="D14" s="53">
        <v>0</v>
      </c>
      <c r="E14" s="18"/>
      <c r="F14" s="53">
        <v>0</v>
      </c>
      <c r="G14" s="18"/>
      <c r="H14" s="18">
        <v>7159341</v>
      </c>
      <c r="I14" s="18"/>
      <c r="J14" s="18">
        <v>3632491</v>
      </c>
      <c r="L14" s="119"/>
    </row>
    <row r="15" spans="1:15" ht="21.75" customHeight="1" x14ac:dyDescent="0.45">
      <c r="A15" s="44" t="s">
        <v>184</v>
      </c>
      <c r="B15" s="154" t="s">
        <v>272</v>
      </c>
      <c r="C15" s="209"/>
      <c r="D15" s="53">
        <v>87300</v>
      </c>
      <c r="E15" s="18"/>
      <c r="F15" s="53">
        <v>4100</v>
      </c>
      <c r="G15" s="18"/>
      <c r="H15" s="53">
        <v>0</v>
      </c>
      <c r="I15" s="18"/>
      <c r="J15" s="53">
        <v>0</v>
      </c>
      <c r="L15" s="119"/>
    </row>
    <row r="16" spans="1:15" ht="21.75" customHeight="1" x14ac:dyDescent="0.45">
      <c r="A16" s="21" t="s">
        <v>4</v>
      </c>
      <c r="B16" s="209">
        <v>7</v>
      </c>
      <c r="C16" s="209"/>
      <c r="D16" s="59">
        <v>4862673</v>
      </c>
      <c r="E16" s="18"/>
      <c r="F16" s="59">
        <v>3350364</v>
      </c>
      <c r="G16" s="18"/>
      <c r="H16" s="18">
        <v>755689</v>
      </c>
      <c r="I16" s="18"/>
      <c r="J16" s="18">
        <v>593630</v>
      </c>
      <c r="L16" s="119"/>
    </row>
    <row r="17" spans="1:15" ht="21.75" customHeight="1" x14ac:dyDescent="0.45">
      <c r="A17" s="43" t="s">
        <v>65</v>
      </c>
      <c r="B17" s="209">
        <v>8</v>
      </c>
      <c r="C17" s="209"/>
      <c r="D17" s="18">
        <v>5266367</v>
      </c>
      <c r="E17" s="18"/>
      <c r="F17" s="18">
        <v>3646162</v>
      </c>
      <c r="G17" s="18"/>
      <c r="H17" s="53">
        <v>0</v>
      </c>
      <c r="I17" s="18"/>
      <c r="J17" s="53">
        <v>0</v>
      </c>
      <c r="L17" s="119"/>
    </row>
    <row r="18" spans="1:15" ht="21.75" customHeight="1" x14ac:dyDescent="0.45">
      <c r="A18" s="44" t="s">
        <v>90</v>
      </c>
      <c r="B18" s="154" t="s">
        <v>273</v>
      </c>
      <c r="C18" s="209"/>
      <c r="D18" s="18">
        <v>140250</v>
      </c>
      <c r="E18" s="18"/>
      <c r="F18" s="18">
        <v>186224</v>
      </c>
      <c r="G18" s="18"/>
      <c r="H18" s="53">
        <v>0</v>
      </c>
      <c r="I18" s="18"/>
      <c r="J18" s="53">
        <v>0</v>
      </c>
      <c r="L18" s="119"/>
    </row>
    <row r="19" spans="1:15" ht="21.75" customHeight="1" x14ac:dyDescent="0.45">
      <c r="A19" s="44" t="s">
        <v>253</v>
      </c>
      <c r="B19" s="154" t="s">
        <v>279</v>
      </c>
      <c r="C19" s="209"/>
      <c r="D19" s="18">
        <v>1343175</v>
      </c>
      <c r="E19" s="18"/>
      <c r="F19" s="18">
        <v>20000</v>
      </c>
      <c r="G19" s="18"/>
      <c r="H19" s="53">
        <v>1343175</v>
      </c>
      <c r="I19" s="18"/>
      <c r="J19" s="53">
        <v>0</v>
      </c>
      <c r="L19" s="119"/>
    </row>
    <row r="20" spans="1:15" ht="21.75" customHeight="1" x14ac:dyDescent="0.45">
      <c r="A20" s="44" t="s">
        <v>189</v>
      </c>
      <c r="B20" s="209">
        <v>26</v>
      </c>
      <c r="C20" s="209"/>
      <c r="D20" s="18">
        <v>42182</v>
      </c>
      <c r="E20" s="18"/>
      <c r="F20" s="18">
        <v>1083</v>
      </c>
      <c r="G20" s="18"/>
      <c r="H20" s="53">
        <v>2459</v>
      </c>
      <c r="I20" s="18"/>
      <c r="J20" s="53">
        <v>971</v>
      </c>
      <c r="L20" s="119"/>
    </row>
    <row r="21" spans="1:15" ht="23.25" customHeight="1" x14ac:dyDescent="0.45">
      <c r="A21" s="215" t="s">
        <v>5</v>
      </c>
      <c r="B21" s="209"/>
      <c r="C21" s="209"/>
      <c r="D21" s="6">
        <f>SUM(D9:D20)</f>
        <v>15108614</v>
      </c>
      <c r="E21" s="7"/>
      <c r="F21" s="6">
        <f>SUM(F9:F20)</f>
        <v>9955565</v>
      </c>
      <c r="G21" s="1"/>
      <c r="H21" s="6">
        <f>SUM(H9:H20)</f>
        <v>10365979</v>
      </c>
      <c r="I21" s="7"/>
      <c r="J21" s="6">
        <f>SUM(J9:J20)</f>
        <v>5219674</v>
      </c>
    </row>
    <row r="22" spans="1:15" ht="11.25" customHeight="1" x14ac:dyDescent="0.45">
      <c r="A22" s="25"/>
      <c r="B22" s="209"/>
      <c r="C22" s="209"/>
      <c r="D22" s="18"/>
      <c r="E22" s="18"/>
      <c r="F22" s="18"/>
      <c r="G22" s="18"/>
      <c r="H22" s="18"/>
      <c r="I22" s="18"/>
      <c r="J22" s="18"/>
    </row>
    <row r="23" spans="1:15" ht="23.25" customHeight="1" x14ac:dyDescent="0.45">
      <c r="A23" s="23" t="s">
        <v>6</v>
      </c>
      <c r="B23" s="154"/>
      <c r="C23" s="209"/>
      <c r="D23" s="18"/>
      <c r="E23" s="18"/>
      <c r="F23" s="18"/>
      <c r="G23" s="18"/>
      <c r="H23" s="18"/>
      <c r="I23" s="18"/>
      <c r="J23" s="18"/>
    </row>
    <row r="24" spans="1:15" ht="23.25" customHeight="1" x14ac:dyDescent="0.45">
      <c r="A24" s="45" t="s">
        <v>243</v>
      </c>
      <c r="B24" s="154"/>
      <c r="C24" s="209"/>
      <c r="D24" s="59">
        <v>200</v>
      </c>
      <c r="E24" s="32"/>
      <c r="F24" s="59">
        <v>200</v>
      </c>
      <c r="G24" s="62"/>
      <c r="H24" s="53">
        <v>0</v>
      </c>
      <c r="I24" s="62"/>
      <c r="J24" s="53">
        <v>0</v>
      </c>
    </row>
    <row r="25" spans="1:15" ht="23.25" customHeight="1" x14ac:dyDescent="0.45">
      <c r="A25" s="46" t="s">
        <v>90</v>
      </c>
      <c r="B25" s="154" t="s">
        <v>273</v>
      </c>
      <c r="C25" s="209"/>
      <c r="D25" s="59">
        <v>246409</v>
      </c>
      <c r="E25" s="32"/>
      <c r="F25" s="59">
        <v>192597</v>
      </c>
      <c r="G25" s="32"/>
      <c r="H25" s="53">
        <v>0</v>
      </c>
      <c r="I25" s="32"/>
      <c r="J25" s="53">
        <v>0</v>
      </c>
      <c r="L25" s="119"/>
    </row>
    <row r="26" spans="1:15" ht="23.25" customHeight="1" x14ac:dyDescent="0.45">
      <c r="A26" s="5" t="s">
        <v>29</v>
      </c>
      <c r="B26" s="154">
        <v>11</v>
      </c>
      <c r="C26" s="209"/>
      <c r="D26" s="53">
        <v>0</v>
      </c>
      <c r="E26" s="32"/>
      <c r="F26" s="53">
        <v>0</v>
      </c>
      <c r="G26" s="32"/>
      <c r="H26" s="32">
        <v>5785370</v>
      </c>
      <c r="I26" s="32"/>
      <c r="J26" s="32">
        <v>5813972</v>
      </c>
      <c r="L26" s="119"/>
    </row>
    <row r="27" spans="1:15" ht="23.25" customHeight="1" x14ac:dyDescent="0.45">
      <c r="A27" s="52" t="s">
        <v>66</v>
      </c>
      <c r="B27" s="154">
        <v>12</v>
      </c>
      <c r="C27" s="209"/>
      <c r="D27" s="59">
        <v>328200</v>
      </c>
      <c r="E27" s="32"/>
      <c r="F27" s="59">
        <v>79223</v>
      </c>
      <c r="G27" s="32"/>
      <c r="H27" s="53">
        <v>0</v>
      </c>
      <c r="I27" s="32"/>
      <c r="J27" s="53">
        <v>0</v>
      </c>
      <c r="L27" s="119"/>
    </row>
    <row r="28" spans="1:15" s="5" customFormat="1" ht="21.95" hidden="1" customHeight="1" x14ac:dyDescent="0.45">
      <c r="A28" s="20" t="s">
        <v>7</v>
      </c>
      <c r="B28" s="154"/>
      <c r="C28" s="209"/>
      <c r="D28" s="53"/>
      <c r="E28" s="32"/>
      <c r="F28" s="53">
        <v>0</v>
      </c>
      <c r="G28" s="32"/>
      <c r="H28" s="53"/>
      <c r="I28" s="32"/>
      <c r="J28" s="53">
        <v>0</v>
      </c>
      <c r="K28" s="119"/>
      <c r="L28" s="119"/>
    </row>
    <row r="29" spans="1:15" s="5" customFormat="1" ht="21.95" customHeight="1" x14ac:dyDescent="0.45">
      <c r="A29" s="43" t="s">
        <v>280</v>
      </c>
      <c r="B29" s="154" t="s">
        <v>281</v>
      </c>
      <c r="C29" s="209"/>
      <c r="D29" s="59">
        <v>87240</v>
      </c>
      <c r="E29" s="32"/>
      <c r="F29" s="59">
        <v>171180</v>
      </c>
      <c r="G29" s="32"/>
      <c r="H29" s="53">
        <v>0</v>
      </c>
      <c r="I29" s="32"/>
      <c r="J29" s="53">
        <v>0</v>
      </c>
      <c r="K29" s="119"/>
      <c r="L29" s="119"/>
      <c r="O29" s="118"/>
    </row>
    <row r="30" spans="1:15" s="5" customFormat="1" ht="21.95" customHeight="1" x14ac:dyDescent="0.45">
      <c r="A30" s="45" t="s">
        <v>132</v>
      </c>
      <c r="B30" s="154"/>
      <c r="C30" s="209"/>
      <c r="D30" s="53">
        <v>41609</v>
      </c>
      <c r="E30" s="32"/>
      <c r="F30" s="53">
        <v>11534</v>
      </c>
      <c r="G30" s="32"/>
      <c r="H30" s="32">
        <v>9416</v>
      </c>
      <c r="I30" s="32"/>
      <c r="J30" s="32">
        <v>7969</v>
      </c>
      <c r="K30" s="119"/>
      <c r="L30" s="119"/>
    </row>
    <row r="31" spans="1:15" s="5" customFormat="1" ht="21.95" customHeight="1" x14ac:dyDescent="0.45">
      <c r="A31" s="45" t="s">
        <v>191</v>
      </c>
      <c r="B31" s="154">
        <v>4</v>
      </c>
      <c r="C31" s="209"/>
      <c r="D31" s="53">
        <v>0</v>
      </c>
      <c r="E31" s="32"/>
      <c r="F31" s="53">
        <v>0</v>
      </c>
      <c r="G31" s="32"/>
      <c r="H31" s="53">
        <v>0</v>
      </c>
      <c r="I31" s="32"/>
      <c r="J31" s="32">
        <v>753</v>
      </c>
      <c r="K31" s="119"/>
      <c r="L31" s="119"/>
    </row>
    <row r="32" spans="1:15" s="5" customFormat="1" ht="21.95" customHeight="1" x14ac:dyDescent="0.45">
      <c r="A32" s="44" t="s">
        <v>192</v>
      </c>
      <c r="B32" s="154" t="s">
        <v>272</v>
      </c>
      <c r="C32" s="209"/>
      <c r="D32" s="53">
        <v>0</v>
      </c>
      <c r="E32" s="32"/>
      <c r="F32" s="53">
        <v>0</v>
      </c>
      <c r="G32" s="32"/>
      <c r="H32" s="32">
        <v>3000000</v>
      </c>
      <c r="I32" s="32"/>
      <c r="J32" s="32">
        <v>2000000</v>
      </c>
      <c r="K32" s="119"/>
      <c r="L32" s="119"/>
    </row>
    <row r="33" spans="1:12" ht="21.75" customHeight="1" x14ac:dyDescent="0.45">
      <c r="A33" s="44" t="s">
        <v>68</v>
      </c>
      <c r="B33" s="154">
        <v>8</v>
      </c>
      <c r="C33" s="209"/>
      <c r="D33" s="59">
        <v>2107941</v>
      </c>
      <c r="E33" s="32"/>
      <c r="F33" s="59">
        <v>1607917</v>
      </c>
      <c r="G33" s="32"/>
      <c r="H33" s="53">
        <v>0</v>
      </c>
      <c r="I33" s="32"/>
      <c r="J33" s="53">
        <v>0</v>
      </c>
      <c r="L33" s="119"/>
    </row>
    <row r="34" spans="1:12" ht="21.75" customHeight="1" x14ac:dyDescent="0.45">
      <c r="A34" s="21" t="s">
        <v>28</v>
      </c>
      <c r="B34" s="154"/>
      <c r="C34" s="209"/>
      <c r="D34" s="59">
        <v>34627</v>
      </c>
      <c r="E34" s="32"/>
      <c r="F34" s="59">
        <v>34878</v>
      </c>
      <c r="G34" s="32"/>
      <c r="H34" s="53">
        <v>22538</v>
      </c>
      <c r="I34" s="32"/>
      <c r="J34" s="53">
        <v>22538</v>
      </c>
      <c r="L34" s="119"/>
    </row>
    <row r="35" spans="1:12" ht="21.75" customHeight="1" x14ac:dyDescent="0.45">
      <c r="A35" s="21" t="s">
        <v>26</v>
      </c>
      <c r="B35" s="154">
        <v>13</v>
      </c>
      <c r="C35" s="209"/>
      <c r="D35" s="59">
        <v>13436841</v>
      </c>
      <c r="E35" s="32"/>
      <c r="F35" s="59">
        <v>11135064</v>
      </c>
      <c r="G35" s="32"/>
      <c r="H35" s="32">
        <v>2718327</v>
      </c>
      <c r="I35" s="32"/>
      <c r="J35" s="32">
        <v>2615800</v>
      </c>
      <c r="L35" s="119"/>
    </row>
    <row r="36" spans="1:12" ht="21.75" customHeight="1" x14ac:dyDescent="0.45">
      <c r="A36" s="45" t="s">
        <v>193</v>
      </c>
      <c r="B36" s="154">
        <v>14</v>
      </c>
      <c r="C36" s="209"/>
      <c r="D36" s="59">
        <v>2928932</v>
      </c>
      <c r="E36" s="32"/>
      <c r="F36" s="59">
        <v>1693995</v>
      </c>
      <c r="G36" s="32"/>
      <c r="H36" s="32">
        <v>258462</v>
      </c>
      <c r="I36" s="32"/>
      <c r="J36" s="32">
        <v>499320</v>
      </c>
      <c r="L36" s="119"/>
    </row>
    <row r="37" spans="1:12" ht="21.75" customHeight="1" x14ac:dyDescent="0.45">
      <c r="A37" s="44" t="s">
        <v>156</v>
      </c>
      <c r="B37" s="154">
        <v>11</v>
      </c>
      <c r="C37" s="209"/>
      <c r="D37" s="59">
        <v>66985</v>
      </c>
      <c r="E37" s="32"/>
      <c r="F37" s="59">
        <v>60769</v>
      </c>
      <c r="G37" s="32"/>
      <c r="H37" s="53">
        <v>0</v>
      </c>
      <c r="I37" s="32"/>
      <c r="J37" s="53">
        <v>0</v>
      </c>
      <c r="L37" s="119"/>
    </row>
    <row r="38" spans="1:12" ht="21.75" customHeight="1" x14ac:dyDescent="0.45">
      <c r="A38" s="44" t="s">
        <v>49</v>
      </c>
      <c r="B38" s="154">
        <v>15</v>
      </c>
      <c r="C38" s="209"/>
      <c r="D38" s="59">
        <v>111922</v>
      </c>
      <c r="E38" s="32"/>
      <c r="F38" s="59">
        <v>101310</v>
      </c>
      <c r="G38" s="32"/>
      <c r="H38" s="32">
        <v>28501</v>
      </c>
      <c r="I38" s="32"/>
      <c r="J38" s="32">
        <v>29662</v>
      </c>
      <c r="L38" s="119"/>
    </row>
    <row r="39" spans="1:12" s="5" customFormat="1" ht="21.95" customHeight="1" x14ac:dyDescent="0.45">
      <c r="A39" s="44" t="s">
        <v>67</v>
      </c>
      <c r="B39" s="154">
        <v>16</v>
      </c>
      <c r="C39" s="209"/>
      <c r="D39" s="59">
        <v>100095</v>
      </c>
      <c r="E39" s="18"/>
      <c r="F39" s="59">
        <v>99954</v>
      </c>
      <c r="G39" s="18"/>
      <c r="H39" s="18">
        <v>1395</v>
      </c>
      <c r="I39" s="18"/>
      <c r="J39" s="18">
        <v>1391</v>
      </c>
      <c r="K39" s="119"/>
      <c r="L39" s="119"/>
    </row>
    <row r="40" spans="1:12" ht="21.75" customHeight="1" x14ac:dyDescent="0.45">
      <c r="A40" s="21" t="s">
        <v>8</v>
      </c>
      <c r="B40" s="154">
        <v>23</v>
      </c>
      <c r="C40" s="209"/>
      <c r="D40" s="59">
        <v>722515</v>
      </c>
      <c r="E40" s="32"/>
      <c r="F40" s="59">
        <v>845900</v>
      </c>
      <c r="G40" s="32"/>
      <c r="H40" s="32">
        <v>565497</v>
      </c>
      <c r="I40" s="32"/>
      <c r="J40" s="32">
        <v>529901</v>
      </c>
      <c r="L40" s="119"/>
    </row>
    <row r="41" spans="1:12" ht="21.75" customHeight="1" x14ac:dyDescent="0.45">
      <c r="A41" s="21" t="s">
        <v>9</v>
      </c>
      <c r="B41" s="154"/>
      <c r="C41" s="209"/>
      <c r="D41" s="59">
        <v>244918</v>
      </c>
      <c r="E41" s="32"/>
      <c r="F41" s="59">
        <v>100674</v>
      </c>
      <c r="G41" s="32"/>
      <c r="H41" s="32">
        <v>8087</v>
      </c>
      <c r="I41" s="32"/>
      <c r="J41" s="32">
        <v>16863</v>
      </c>
      <c r="L41" s="119"/>
    </row>
    <row r="42" spans="1:12" ht="23.25" customHeight="1" x14ac:dyDescent="0.45">
      <c r="A42" s="215" t="s">
        <v>10</v>
      </c>
      <c r="B42" s="154"/>
      <c r="C42" s="209"/>
      <c r="D42" s="79">
        <f>SUM(D24:D41)</f>
        <v>20458434</v>
      </c>
      <c r="E42" s="7"/>
      <c r="F42" s="79">
        <f>SUM(F24:F41)</f>
        <v>16135195</v>
      </c>
      <c r="G42" s="7"/>
      <c r="H42" s="79">
        <f>SUM(H24:H41)</f>
        <v>12397593</v>
      </c>
      <c r="I42" s="7"/>
      <c r="J42" s="79">
        <f>SUM(J24:J41)</f>
        <v>11538169</v>
      </c>
    </row>
    <row r="43" spans="1:12" ht="21" customHeight="1" thickBot="1" x14ac:dyDescent="0.5">
      <c r="A43" s="215" t="s">
        <v>11</v>
      </c>
      <c r="B43" s="154"/>
      <c r="C43" s="209"/>
      <c r="D43" s="124">
        <f>D42+D21</f>
        <v>35567048</v>
      </c>
      <c r="E43" s="7"/>
      <c r="F43" s="124">
        <f>F42+F21</f>
        <v>26090760</v>
      </c>
      <c r="G43" s="7"/>
      <c r="H43" s="124">
        <f>H42+H21</f>
        <v>22763572</v>
      </c>
      <c r="I43" s="7"/>
      <c r="J43" s="124">
        <f>J42+J21</f>
        <v>16757843</v>
      </c>
    </row>
    <row r="44" spans="1:12" ht="23.25" customHeight="1" thickTop="1" x14ac:dyDescent="0.45">
      <c r="B44" s="46"/>
    </row>
    <row r="45" spans="1:12" s="5" customFormat="1" ht="23.25" customHeight="1" x14ac:dyDescent="0.5">
      <c r="A45" s="10" t="str">
        <f>A1</f>
        <v>บริษัท ไทยฟู้ดส์ กรุ๊ป จำกัด (มหาชน) และบริษัทย่อย</v>
      </c>
      <c r="B45" s="46"/>
      <c r="K45" s="62"/>
    </row>
    <row r="46" spans="1:12" s="5" customFormat="1" ht="23.25" customHeight="1" x14ac:dyDescent="0.5">
      <c r="A46" s="10" t="s">
        <v>39</v>
      </c>
      <c r="B46" s="46"/>
      <c r="K46" s="62"/>
    </row>
    <row r="47" spans="1:12" s="5" customFormat="1" ht="23.25" customHeight="1" x14ac:dyDescent="0.5">
      <c r="A47" s="10"/>
      <c r="B47" s="46"/>
      <c r="K47" s="62"/>
    </row>
    <row r="48" spans="1:12" ht="23.25" customHeight="1" x14ac:dyDescent="0.45">
      <c r="A48" s="22"/>
      <c r="B48" s="212"/>
      <c r="C48" s="2"/>
      <c r="D48" s="227" t="s">
        <v>71</v>
      </c>
      <c r="E48" s="227"/>
      <c r="F48" s="227"/>
      <c r="G48" s="210"/>
      <c r="H48" s="227" t="s">
        <v>70</v>
      </c>
      <c r="I48" s="227"/>
      <c r="J48" s="227"/>
    </row>
    <row r="49" spans="1:14" ht="23.25" customHeight="1" x14ac:dyDescent="0.45">
      <c r="A49" s="20"/>
      <c r="B49" s="212"/>
      <c r="C49" s="2"/>
      <c r="D49" s="228" t="s">
        <v>63</v>
      </c>
      <c r="E49" s="228"/>
      <c r="F49" s="228"/>
      <c r="G49" s="210"/>
      <c r="H49" s="228" t="s">
        <v>63</v>
      </c>
      <c r="I49" s="228"/>
      <c r="J49" s="228"/>
    </row>
    <row r="50" spans="1:14" ht="23.25" customHeight="1" x14ac:dyDescent="0.5">
      <c r="A50" s="10" t="s">
        <v>56</v>
      </c>
      <c r="B50" s="209" t="s">
        <v>1</v>
      </c>
      <c r="C50" s="16"/>
      <c r="D50" s="16">
        <v>2564</v>
      </c>
      <c r="E50" s="16"/>
      <c r="F50" s="16">
        <v>2563</v>
      </c>
      <c r="G50" s="16"/>
      <c r="H50" s="16">
        <v>2564</v>
      </c>
      <c r="I50" s="16"/>
      <c r="J50" s="16">
        <v>2563</v>
      </c>
    </row>
    <row r="51" spans="1:14" ht="23.25" customHeight="1" x14ac:dyDescent="0.45">
      <c r="A51" s="15"/>
      <c r="B51" s="46"/>
      <c r="C51" s="209"/>
      <c r="D51" s="226" t="s">
        <v>59</v>
      </c>
      <c r="E51" s="226"/>
      <c r="F51" s="226"/>
      <c r="G51" s="226"/>
      <c r="H51" s="226"/>
      <c r="I51" s="226"/>
      <c r="J51" s="226"/>
    </row>
    <row r="52" spans="1:14" ht="23.25" customHeight="1" x14ac:dyDescent="0.45">
      <c r="A52" s="23" t="s">
        <v>12</v>
      </c>
      <c r="B52" s="212"/>
      <c r="C52" s="16"/>
      <c r="D52" s="18"/>
      <c r="E52" s="18"/>
      <c r="F52" s="18"/>
      <c r="G52" s="18"/>
      <c r="H52" s="18"/>
      <c r="I52" s="18"/>
      <c r="J52" s="18"/>
    </row>
    <row r="53" spans="1:14" ht="21.75" customHeight="1" x14ac:dyDescent="0.45">
      <c r="A53" s="45" t="s">
        <v>103</v>
      </c>
      <c r="B53" s="209" t="s">
        <v>274</v>
      </c>
      <c r="C53" s="209"/>
      <c r="D53" s="59">
        <v>10550329</v>
      </c>
      <c r="E53" s="18"/>
      <c r="F53" s="59">
        <v>3580706</v>
      </c>
      <c r="G53" s="18"/>
      <c r="H53" s="18">
        <v>4053407</v>
      </c>
      <c r="I53" s="18"/>
      <c r="J53" s="18">
        <v>1841692</v>
      </c>
      <c r="K53" s="100"/>
      <c r="L53" s="100"/>
      <c r="M53" s="100"/>
    </row>
    <row r="54" spans="1:14" ht="21.75" customHeight="1" x14ac:dyDescent="0.45">
      <c r="A54" s="21" t="s">
        <v>13</v>
      </c>
      <c r="B54" s="209" t="s">
        <v>282</v>
      </c>
      <c r="C54" s="209"/>
      <c r="D54" s="59">
        <v>2020052</v>
      </c>
      <c r="E54" s="18"/>
      <c r="F54" s="59">
        <v>2190456</v>
      </c>
      <c r="G54" s="18"/>
      <c r="H54" s="18">
        <v>70660</v>
      </c>
      <c r="I54" s="18"/>
      <c r="J54" s="18">
        <v>133255</v>
      </c>
      <c r="K54" s="117"/>
      <c r="L54" s="117"/>
      <c r="M54" s="62"/>
    </row>
    <row r="55" spans="1:14" ht="21.75" customHeight="1" x14ac:dyDescent="0.45">
      <c r="A55" s="44" t="s">
        <v>237</v>
      </c>
      <c r="B55" s="209" t="s">
        <v>282</v>
      </c>
      <c r="C55" s="209"/>
      <c r="D55" s="59">
        <v>1413893</v>
      </c>
      <c r="E55" s="18"/>
      <c r="F55" s="59">
        <v>1210979</v>
      </c>
      <c r="G55" s="18"/>
      <c r="H55" s="18">
        <v>510848</v>
      </c>
      <c r="I55" s="18"/>
      <c r="J55" s="18">
        <v>361477</v>
      </c>
      <c r="K55" s="117"/>
      <c r="L55" s="117"/>
      <c r="M55" s="62"/>
    </row>
    <row r="56" spans="1:14" ht="21.75" customHeight="1" x14ac:dyDescent="0.45">
      <c r="A56" s="44" t="s">
        <v>194</v>
      </c>
      <c r="B56" s="209" t="s">
        <v>275</v>
      </c>
      <c r="C56" s="209"/>
      <c r="D56" s="169">
        <v>0</v>
      </c>
      <c r="E56" s="18"/>
      <c r="F56" s="169">
        <v>0</v>
      </c>
      <c r="G56" s="18"/>
      <c r="H56" s="18">
        <v>2216550</v>
      </c>
      <c r="I56" s="18"/>
      <c r="J56" s="18">
        <v>226400</v>
      </c>
      <c r="L56" s="100"/>
    </row>
    <row r="57" spans="1:14" ht="21.75" customHeight="1" x14ac:dyDescent="0.45">
      <c r="A57" s="44" t="s">
        <v>91</v>
      </c>
      <c r="B57" s="209"/>
      <c r="C57" s="209"/>
      <c r="D57" s="18"/>
      <c r="E57" s="18"/>
      <c r="F57" s="18"/>
      <c r="G57" s="18"/>
      <c r="H57" s="53"/>
      <c r="I57" s="18"/>
      <c r="J57" s="53"/>
      <c r="L57" s="119"/>
    </row>
    <row r="58" spans="1:14" ht="21.75" customHeight="1" x14ac:dyDescent="0.45">
      <c r="A58" s="44" t="s">
        <v>27</v>
      </c>
      <c r="B58" s="209" t="s">
        <v>276</v>
      </c>
      <c r="C58" s="209"/>
      <c r="D58" s="18">
        <v>715683</v>
      </c>
      <c r="E58" s="18"/>
      <c r="F58" s="18">
        <v>650695</v>
      </c>
      <c r="G58" s="18"/>
      <c r="H58" s="18">
        <v>354982</v>
      </c>
      <c r="I58" s="18"/>
      <c r="J58" s="18">
        <v>292720</v>
      </c>
      <c r="L58" s="119"/>
      <c r="M58" s="62"/>
      <c r="N58" s="46"/>
    </row>
    <row r="59" spans="1:14" ht="21.75" customHeight="1" x14ac:dyDescent="0.45">
      <c r="A59" s="44" t="s">
        <v>195</v>
      </c>
      <c r="B59" s="209"/>
      <c r="C59" s="209"/>
      <c r="D59" s="18"/>
      <c r="E59" s="18"/>
      <c r="F59" s="18"/>
      <c r="G59" s="18"/>
      <c r="H59" s="18"/>
      <c r="I59" s="18"/>
      <c r="J59" s="18"/>
      <c r="L59" s="119"/>
    </row>
    <row r="60" spans="1:14" ht="21.75" customHeight="1" x14ac:dyDescent="0.45">
      <c r="A60" s="45" t="s">
        <v>254</v>
      </c>
      <c r="B60" s="209" t="s">
        <v>276</v>
      </c>
      <c r="C60" s="209"/>
      <c r="D60" s="59">
        <v>468016</v>
      </c>
      <c r="E60" s="18"/>
      <c r="F60" s="59">
        <v>419258</v>
      </c>
      <c r="G60" s="18"/>
      <c r="H60" s="18">
        <v>116210</v>
      </c>
      <c r="I60" s="18"/>
      <c r="J60" s="18">
        <v>182702</v>
      </c>
      <c r="L60" s="119"/>
    </row>
    <row r="61" spans="1:14" ht="21.75" hidden="1" customHeight="1" x14ac:dyDescent="0.45">
      <c r="A61" s="37"/>
      <c r="L61" s="119"/>
    </row>
    <row r="62" spans="1:14" ht="21.75" hidden="1" customHeight="1" x14ac:dyDescent="0.45">
      <c r="A62" s="45" t="s">
        <v>133</v>
      </c>
      <c r="B62" s="209" t="s">
        <v>250</v>
      </c>
      <c r="C62" s="209"/>
      <c r="D62" s="169"/>
      <c r="E62" s="18"/>
      <c r="F62" s="169">
        <v>0</v>
      </c>
      <c r="G62" s="18"/>
      <c r="H62" s="56"/>
      <c r="I62" s="18"/>
      <c r="J62" s="56">
        <v>0</v>
      </c>
      <c r="L62" s="119"/>
    </row>
    <row r="63" spans="1:14" ht="21.75" customHeight="1" x14ac:dyDescent="0.45">
      <c r="A63" s="45" t="s">
        <v>196</v>
      </c>
      <c r="B63" s="209"/>
      <c r="C63" s="209"/>
      <c r="D63" s="56">
        <v>125761</v>
      </c>
      <c r="E63" s="18"/>
      <c r="F63" s="56">
        <v>257279</v>
      </c>
      <c r="G63" s="18"/>
      <c r="H63" s="56">
        <v>0</v>
      </c>
      <c r="I63" s="18"/>
      <c r="J63" s="56">
        <v>0</v>
      </c>
      <c r="L63" s="119"/>
    </row>
    <row r="64" spans="1:14" ht="21.75" customHeight="1" x14ac:dyDescent="0.45">
      <c r="A64" s="21" t="s">
        <v>197</v>
      </c>
      <c r="B64" s="209">
        <v>26</v>
      </c>
      <c r="C64" s="209"/>
      <c r="D64" s="59">
        <v>32746</v>
      </c>
      <c r="E64" s="18"/>
      <c r="F64" s="59">
        <v>75249</v>
      </c>
      <c r="G64" s="18"/>
      <c r="H64" s="53">
        <v>32390</v>
      </c>
      <c r="I64" s="18"/>
      <c r="J64" s="53">
        <v>0</v>
      </c>
      <c r="L64" s="119"/>
    </row>
    <row r="65" spans="1:14" ht="23.25" customHeight="1" x14ac:dyDescent="0.45">
      <c r="A65" s="215" t="s">
        <v>14</v>
      </c>
      <c r="B65" s="209"/>
      <c r="C65" s="209"/>
      <c r="D65" s="79">
        <f>SUM(D53:D64)</f>
        <v>15326480</v>
      </c>
      <c r="E65" s="7"/>
      <c r="F65" s="79">
        <f>SUM(F53:F64)</f>
        <v>8384622</v>
      </c>
      <c r="G65" s="7"/>
      <c r="H65" s="79">
        <f>SUM(H53:H64)</f>
        <v>7355047</v>
      </c>
      <c r="I65" s="7"/>
      <c r="J65" s="79">
        <f>SUM(J53:J64)</f>
        <v>3038246</v>
      </c>
    </row>
    <row r="66" spans="1:14" ht="11.25" customHeight="1" x14ac:dyDescent="0.45">
      <c r="B66" s="209"/>
      <c r="C66" s="209"/>
      <c r="D66" s="18"/>
      <c r="E66" s="18"/>
      <c r="F66" s="18"/>
      <c r="G66" s="18"/>
      <c r="H66" s="18"/>
      <c r="I66" s="18"/>
      <c r="J66" s="18"/>
    </row>
    <row r="67" spans="1:14" ht="23.25" customHeight="1" x14ac:dyDescent="0.45">
      <c r="A67" s="23" t="s">
        <v>15</v>
      </c>
      <c r="B67" s="209"/>
      <c r="C67" s="209"/>
      <c r="D67" s="18"/>
      <c r="E67" s="18"/>
      <c r="F67" s="18"/>
      <c r="G67" s="18"/>
      <c r="H67" s="18"/>
      <c r="I67" s="18"/>
      <c r="J67" s="18"/>
      <c r="L67" s="100"/>
    </row>
    <row r="68" spans="1:14" ht="21.75" customHeight="1" x14ac:dyDescent="0.45">
      <c r="A68" s="44" t="s">
        <v>91</v>
      </c>
      <c r="B68" s="209" t="s">
        <v>276</v>
      </c>
      <c r="C68" s="209"/>
      <c r="D68" s="18">
        <v>1203903</v>
      </c>
      <c r="E68" s="18"/>
      <c r="F68" s="18">
        <v>1470381</v>
      </c>
      <c r="G68" s="18"/>
      <c r="H68" s="18">
        <v>699698</v>
      </c>
      <c r="I68" s="18"/>
      <c r="J68" s="18">
        <v>605474</v>
      </c>
      <c r="L68" s="119"/>
      <c r="M68" s="62"/>
      <c r="N68" s="46"/>
    </row>
    <row r="69" spans="1:14" ht="21.75" customHeight="1" x14ac:dyDescent="0.45">
      <c r="A69" s="44" t="s">
        <v>251</v>
      </c>
      <c r="B69" s="209" t="s">
        <v>276</v>
      </c>
      <c r="C69" s="209"/>
      <c r="D69" s="18">
        <v>2456023</v>
      </c>
      <c r="E69" s="18"/>
      <c r="F69" s="18">
        <v>1156959</v>
      </c>
      <c r="G69" s="18"/>
      <c r="H69" s="18">
        <v>108082</v>
      </c>
      <c r="I69" s="18"/>
      <c r="J69" s="18">
        <v>205167</v>
      </c>
      <c r="L69" s="119"/>
    </row>
    <row r="70" spans="1:14" ht="23.25" customHeight="1" x14ac:dyDescent="0.45">
      <c r="A70" s="44" t="s">
        <v>122</v>
      </c>
      <c r="B70" s="209" t="s">
        <v>276</v>
      </c>
      <c r="C70" s="209"/>
      <c r="D70" s="56">
        <v>4568600</v>
      </c>
      <c r="E70" s="18"/>
      <c r="F70" s="56">
        <v>3568600</v>
      </c>
      <c r="G70" s="18"/>
      <c r="H70" s="56">
        <v>4568600</v>
      </c>
      <c r="I70" s="18"/>
      <c r="J70" s="56">
        <v>3568600</v>
      </c>
      <c r="L70" s="119"/>
    </row>
    <row r="71" spans="1:14" ht="21.75" customHeight="1" x14ac:dyDescent="0.45">
      <c r="A71" s="21" t="s">
        <v>153</v>
      </c>
      <c r="B71" s="209"/>
      <c r="C71" s="209"/>
      <c r="D71" s="18"/>
      <c r="E71" s="18"/>
      <c r="F71" s="18"/>
      <c r="G71" s="18"/>
      <c r="H71" s="18"/>
      <c r="I71" s="18"/>
      <c r="J71" s="18"/>
      <c r="L71" s="119"/>
    </row>
    <row r="72" spans="1:14" ht="21.75" customHeight="1" x14ac:dyDescent="0.45">
      <c r="A72" s="44" t="s">
        <v>154</v>
      </c>
      <c r="B72" s="209">
        <v>18</v>
      </c>
      <c r="C72" s="209"/>
      <c r="D72" s="18">
        <v>46059</v>
      </c>
      <c r="E72" s="18"/>
      <c r="F72" s="18">
        <v>41337</v>
      </c>
      <c r="G72" s="18"/>
      <c r="H72" s="18">
        <v>9420</v>
      </c>
      <c r="I72" s="18"/>
      <c r="J72" s="18">
        <v>8611</v>
      </c>
      <c r="L72" s="119"/>
    </row>
    <row r="73" spans="1:14" ht="21.75" customHeight="1" x14ac:dyDescent="0.45">
      <c r="A73" s="45" t="s">
        <v>69</v>
      </c>
      <c r="B73" s="209"/>
      <c r="C73" s="209"/>
      <c r="D73" s="56">
        <v>7654</v>
      </c>
      <c r="E73" s="18"/>
      <c r="F73" s="56">
        <v>3869</v>
      </c>
      <c r="G73" s="18"/>
      <c r="H73" s="53">
        <v>0</v>
      </c>
      <c r="I73" s="18"/>
      <c r="J73" s="53">
        <v>0</v>
      </c>
      <c r="L73" s="119"/>
    </row>
    <row r="74" spans="1:14" ht="21.75" customHeight="1" x14ac:dyDescent="0.45">
      <c r="A74" s="45" t="s">
        <v>126</v>
      </c>
      <c r="B74" s="209">
        <v>23</v>
      </c>
      <c r="C74" s="209"/>
      <c r="D74" s="59">
        <v>385816</v>
      </c>
      <c r="E74" s="32"/>
      <c r="F74" s="59">
        <v>324708</v>
      </c>
      <c r="G74" s="18"/>
      <c r="H74" s="53">
        <v>61175</v>
      </c>
      <c r="I74" s="18"/>
      <c r="J74" s="53">
        <v>52471</v>
      </c>
      <c r="L74" s="119"/>
    </row>
    <row r="75" spans="1:14" ht="21.75" customHeight="1" x14ac:dyDescent="0.45">
      <c r="A75" s="45" t="s">
        <v>255</v>
      </c>
      <c r="B75" s="209"/>
      <c r="C75" s="209"/>
      <c r="D75" s="59">
        <v>2050</v>
      </c>
      <c r="E75" s="32"/>
      <c r="F75" s="53">
        <v>0</v>
      </c>
      <c r="G75" s="18"/>
      <c r="H75" s="53">
        <v>0</v>
      </c>
      <c r="I75" s="18"/>
      <c r="J75" s="53">
        <v>0</v>
      </c>
      <c r="L75" s="119"/>
    </row>
    <row r="76" spans="1:14" ht="23.25" customHeight="1" x14ac:dyDescent="0.45">
      <c r="A76" s="215" t="s">
        <v>16</v>
      </c>
      <c r="B76" s="209"/>
      <c r="C76" s="209"/>
      <c r="D76" s="79">
        <f>SUM(D68:D75)</f>
        <v>8670105</v>
      </c>
      <c r="E76" s="7"/>
      <c r="F76" s="79">
        <f>SUM(F68:F75)</f>
        <v>6565854</v>
      </c>
      <c r="G76" s="7"/>
      <c r="H76" s="79">
        <f>SUM(H68:H75)</f>
        <v>5446975</v>
      </c>
      <c r="I76" s="7"/>
      <c r="J76" s="79">
        <f>SUM(J68:J75)</f>
        <v>4440323</v>
      </c>
    </row>
    <row r="77" spans="1:14" ht="23.25" customHeight="1" x14ac:dyDescent="0.45">
      <c r="A77" s="215" t="s">
        <v>17</v>
      </c>
      <c r="B77" s="209"/>
      <c r="C77" s="209"/>
      <c r="D77" s="79">
        <f>D76+D65</f>
        <v>23996585</v>
      </c>
      <c r="E77" s="1"/>
      <c r="F77" s="79">
        <f>F76+F65</f>
        <v>14950476</v>
      </c>
      <c r="G77" s="1"/>
      <c r="H77" s="79">
        <f>H76+H65</f>
        <v>12802022</v>
      </c>
      <c r="I77" s="1"/>
      <c r="J77" s="79">
        <f>J76+J65</f>
        <v>7478569</v>
      </c>
    </row>
    <row r="78" spans="1:14" ht="23.25" customHeight="1" x14ac:dyDescent="0.45">
      <c r="A78" s="215"/>
      <c r="B78" s="209"/>
      <c r="C78" s="209"/>
      <c r="D78" s="1"/>
      <c r="E78" s="7"/>
      <c r="F78" s="1"/>
      <c r="G78" s="7"/>
      <c r="H78" s="1"/>
      <c r="I78" s="7"/>
      <c r="J78" s="1"/>
    </row>
    <row r="79" spans="1:14" s="5" customFormat="1" ht="23.25" customHeight="1" x14ac:dyDescent="0.5">
      <c r="A79" s="10" t="str">
        <f>A45</f>
        <v>บริษัท ไทยฟู้ดส์ กรุ๊ป จำกัด (มหาชน) และบริษัทย่อย</v>
      </c>
      <c r="B79" s="46"/>
      <c r="K79" s="62"/>
    </row>
    <row r="80" spans="1:14" s="5" customFormat="1" ht="23.25" customHeight="1" x14ac:dyDescent="0.5">
      <c r="A80" s="10" t="s">
        <v>39</v>
      </c>
      <c r="B80" s="46"/>
      <c r="K80" s="62"/>
    </row>
    <row r="81" spans="1:12" s="5" customFormat="1" ht="23.25" customHeight="1" x14ac:dyDescent="0.5">
      <c r="A81" s="10"/>
      <c r="B81" s="46"/>
      <c r="K81" s="62"/>
    </row>
    <row r="82" spans="1:12" ht="23.25" customHeight="1" x14ac:dyDescent="0.45">
      <c r="A82" s="22"/>
      <c r="B82" s="212"/>
      <c r="C82" s="2"/>
      <c r="D82" s="227" t="s">
        <v>71</v>
      </c>
      <c r="E82" s="227"/>
      <c r="F82" s="227"/>
      <c r="G82" s="210"/>
      <c r="H82" s="227" t="s">
        <v>70</v>
      </c>
      <c r="I82" s="227"/>
      <c r="J82" s="227"/>
    </row>
    <row r="83" spans="1:12" ht="23.25" customHeight="1" x14ac:dyDescent="0.45">
      <c r="A83" s="20"/>
      <c r="B83" s="212"/>
      <c r="C83" s="2"/>
      <c r="D83" s="228" t="s">
        <v>63</v>
      </c>
      <c r="E83" s="228"/>
      <c r="F83" s="228"/>
      <c r="G83" s="210"/>
      <c r="H83" s="228" t="s">
        <v>63</v>
      </c>
      <c r="I83" s="228"/>
      <c r="J83" s="228"/>
    </row>
    <row r="84" spans="1:12" ht="23.25" customHeight="1" x14ac:dyDescent="0.5">
      <c r="A84" s="10" t="s">
        <v>92</v>
      </c>
      <c r="B84" s="209" t="s">
        <v>1</v>
      </c>
      <c r="C84" s="209"/>
      <c r="D84" s="16">
        <v>2564</v>
      </c>
      <c r="E84" s="16"/>
      <c r="F84" s="16">
        <v>2563</v>
      </c>
      <c r="G84" s="16"/>
      <c r="H84" s="16">
        <v>2564</v>
      </c>
      <c r="I84" s="16"/>
      <c r="J84" s="16">
        <v>2563</v>
      </c>
    </row>
    <row r="85" spans="1:12" ht="23.25" customHeight="1" x14ac:dyDescent="0.45">
      <c r="A85" s="20"/>
      <c r="B85" s="209"/>
      <c r="C85" s="209"/>
      <c r="D85" s="226" t="s">
        <v>59</v>
      </c>
      <c r="E85" s="226"/>
      <c r="F85" s="226"/>
      <c r="G85" s="226"/>
      <c r="H85" s="226"/>
      <c r="I85" s="226"/>
      <c r="J85" s="226"/>
    </row>
    <row r="86" spans="1:12" s="5" customFormat="1" ht="21.95" customHeight="1" x14ac:dyDescent="0.45">
      <c r="A86" s="23" t="s">
        <v>48</v>
      </c>
      <c r="B86" s="209"/>
      <c r="C86" s="209"/>
      <c r="D86" s="32"/>
      <c r="E86" s="32"/>
      <c r="F86" s="32"/>
      <c r="G86" s="32"/>
      <c r="H86" s="32"/>
      <c r="I86" s="32"/>
      <c r="J86" s="32"/>
      <c r="K86" s="62"/>
    </row>
    <row r="87" spans="1:12" s="5" customFormat="1" ht="21.95" customHeight="1" x14ac:dyDescent="0.45">
      <c r="A87" s="44" t="s">
        <v>18</v>
      </c>
      <c r="B87" s="155">
        <v>19</v>
      </c>
      <c r="C87" s="209"/>
      <c r="D87" s="32"/>
      <c r="E87" s="32"/>
      <c r="F87" s="32"/>
      <c r="G87" s="32"/>
      <c r="H87" s="32"/>
      <c r="I87" s="32"/>
      <c r="J87" s="32"/>
      <c r="K87" s="62"/>
    </row>
    <row r="88" spans="1:12" s="5" customFormat="1" ht="21.95" customHeight="1" thickBot="1" x14ac:dyDescent="0.5">
      <c r="A88" s="44" t="s">
        <v>52</v>
      </c>
      <c r="B88" s="155"/>
      <c r="C88" s="209"/>
      <c r="D88" s="33">
        <v>6168330</v>
      </c>
      <c r="E88" s="32"/>
      <c r="F88" s="33">
        <v>6138160</v>
      </c>
      <c r="G88" s="32"/>
      <c r="H88" s="33">
        <v>6168330</v>
      </c>
      <c r="I88" s="32"/>
      <c r="J88" s="33">
        <v>6138160</v>
      </c>
      <c r="K88" s="62"/>
    </row>
    <row r="89" spans="1:12" s="5" customFormat="1" ht="21.95" customHeight="1" thickTop="1" x14ac:dyDescent="0.45">
      <c r="A89" s="44" t="s">
        <v>53</v>
      </c>
      <c r="B89" s="209"/>
      <c r="C89" s="209"/>
      <c r="D89" s="32">
        <v>5643955</v>
      </c>
      <c r="E89" s="32"/>
      <c r="F89" s="32">
        <v>5607573</v>
      </c>
      <c r="G89" s="32"/>
      <c r="H89" s="32">
        <v>5643955</v>
      </c>
      <c r="I89" s="32"/>
      <c r="J89" s="32">
        <v>5607573</v>
      </c>
      <c r="K89" s="119"/>
      <c r="L89" s="119"/>
    </row>
    <row r="90" spans="1:12" s="5" customFormat="1" ht="21.95" customHeight="1" x14ac:dyDescent="0.45">
      <c r="A90" s="44" t="s">
        <v>93</v>
      </c>
      <c r="B90" s="209"/>
      <c r="C90" s="209"/>
      <c r="D90" s="32"/>
      <c r="E90" s="32"/>
      <c r="F90" s="32"/>
      <c r="G90" s="32"/>
      <c r="H90" s="32"/>
      <c r="I90" s="32"/>
      <c r="J90" s="32"/>
      <c r="K90" s="62"/>
    </row>
    <row r="91" spans="1:12" s="5" customFormat="1" ht="21.95" customHeight="1" x14ac:dyDescent="0.45">
      <c r="A91" s="44" t="s">
        <v>94</v>
      </c>
      <c r="B91" s="155">
        <v>19</v>
      </c>
      <c r="C91" s="209"/>
      <c r="D91" s="32">
        <v>1906315</v>
      </c>
      <c r="E91" s="32"/>
      <c r="F91" s="32">
        <v>1742597</v>
      </c>
      <c r="G91" s="32"/>
      <c r="H91" s="32">
        <v>1906315</v>
      </c>
      <c r="I91" s="32"/>
      <c r="J91" s="32">
        <v>1742597</v>
      </c>
      <c r="K91" s="119"/>
      <c r="L91" s="119"/>
    </row>
    <row r="92" spans="1:12" s="5" customFormat="1" ht="21.95" customHeight="1" x14ac:dyDescent="0.45">
      <c r="A92" s="44" t="s">
        <v>95</v>
      </c>
      <c r="B92" s="209"/>
      <c r="C92" s="209"/>
      <c r="D92" s="32"/>
      <c r="E92" s="32"/>
      <c r="F92" s="32"/>
      <c r="G92" s="32"/>
      <c r="H92" s="32"/>
      <c r="I92" s="32"/>
      <c r="J92" s="32"/>
      <c r="K92" s="62"/>
    </row>
    <row r="93" spans="1:12" s="5" customFormat="1" ht="21.95" customHeight="1" x14ac:dyDescent="0.45">
      <c r="A93" s="44" t="s">
        <v>100</v>
      </c>
      <c r="B93" s="209"/>
      <c r="C93" s="209"/>
      <c r="D93" s="114">
        <v>-231270</v>
      </c>
      <c r="E93" s="32"/>
      <c r="F93" s="114">
        <v>-231270</v>
      </c>
      <c r="G93" s="32"/>
      <c r="H93" s="53">
        <v>0</v>
      </c>
      <c r="I93" s="32"/>
      <c r="J93" s="53">
        <v>0</v>
      </c>
      <c r="K93" s="62"/>
    </row>
    <row r="94" spans="1:12" s="5" customFormat="1" ht="21.95" customHeight="1" x14ac:dyDescent="0.45">
      <c r="A94" s="44" t="s">
        <v>177</v>
      </c>
      <c r="B94" s="209"/>
      <c r="C94" s="209"/>
      <c r="D94" s="32"/>
      <c r="E94" s="32"/>
      <c r="F94" s="32"/>
      <c r="G94" s="32"/>
      <c r="H94" s="32"/>
      <c r="I94" s="32"/>
      <c r="J94" s="32"/>
      <c r="K94" s="62"/>
    </row>
    <row r="95" spans="1:12" s="5" customFormat="1" ht="21.95" customHeight="1" x14ac:dyDescent="0.45">
      <c r="A95" s="44" t="s">
        <v>96</v>
      </c>
      <c r="B95" s="209"/>
      <c r="C95" s="209"/>
      <c r="D95" s="32"/>
      <c r="E95" s="32"/>
      <c r="F95" s="32"/>
      <c r="G95" s="32"/>
      <c r="H95" s="32"/>
      <c r="I95" s="32"/>
      <c r="J95" s="32"/>
      <c r="K95" s="62"/>
    </row>
    <row r="96" spans="1:12" s="5" customFormat="1" ht="21.95" customHeight="1" x14ac:dyDescent="0.45">
      <c r="A96" s="44" t="s">
        <v>104</v>
      </c>
      <c r="B96" s="209">
        <v>20</v>
      </c>
      <c r="C96" s="209"/>
      <c r="D96" s="32">
        <v>381678</v>
      </c>
      <c r="E96" s="32"/>
      <c r="F96" s="32">
        <v>330509</v>
      </c>
      <c r="G96" s="32"/>
      <c r="H96" s="32">
        <v>381678</v>
      </c>
      <c r="I96" s="32"/>
      <c r="J96" s="32">
        <v>330509</v>
      </c>
      <c r="K96" s="119"/>
      <c r="L96" s="119"/>
    </row>
    <row r="97" spans="1:12" s="5" customFormat="1" ht="21.95" customHeight="1" x14ac:dyDescent="0.45">
      <c r="A97" s="44" t="s">
        <v>178</v>
      </c>
      <c r="B97" s="209"/>
      <c r="C97" s="209"/>
      <c r="D97" s="32">
        <v>3128976</v>
      </c>
      <c r="E97" s="32"/>
      <c r="F97" s="32">
        <v>3207236</v>
      </c>
      <c r="G97" s="32"/>
      <c r="H97" s="32">
        <v>1992524</v>
      </c>
      <c r="I97" s="32"/>
      <c r="J97" s="32">
        <v>1561517</v>
      </c>
      <c r="K97" s="119"/>
      <c r="L97" s="119"/>
    </row>
    <row r="98" spans="1:12" s="5" customFormat="1" ht="21.95" customHeight="1" x14ac:dyDescent="0.45">
      <c r="A98" s="44" t="s">
        <v>46</v>
      </c>
      <c r="B98" s="209"/>
      <c r="C98" s="209"/>
      <c r="D98" s="35">
        <v>726686</v>
      </c>
      <c r="E98" s="32"/>
      <c r="F98" s="35">
        <v>459828</v>
      </c>
      <c r="G98" s="32"/>
      <c r="H98" s="34">
        <v>37078</v>
      </c>
      <c r="I98" s="32"/>
      <c r="J98" s="34">
        <v>37078</v>
      </c>
      <c r="K98" s="119"/>
      <c r="L98" s="119"/>
    </row>
    <row r="99" spans="1:12" s="5" customFormat="1" ht="21.95" customHeight="1" x14ac:dyDescent="0.45">
      <c r="A99" s="215" t="s">
        <v>60</v>
      </c>
      <c r="B99" s="209"/>
      <c r="C99" s="209"/>
      <c r="D99" s="167">
        <f>SUM(D89:D98)</f>
        <v>11556340</v>
      </c>
      <c r="E99" s="7"/>
      <c r="F99" s="167">
        <f>SUM(F89:F98)</f>
        <v>11116473</v>
      </c>
      <c r="G99" s="7"/>
      <c r="H99" s="167">
        <f>SUM(H89:H98)</f>
        <v>9961550</v>
      </c>
      <c r="I99" s="7"/>
      <c r="J99" s="167">
        <f>SUM(J89:J98)</f>
        <v>9279274</v>
      </c>
      <c r="K99" s="62"/>
    </row>
    <row r="100" spans="1:12" s="5" customFormat="1" ht="21.95" customHeight="1" x14ac:dyDescent="0.45">
      <c r="A100" s="20" t="s">
        <v>41</v>
      </c>
      <c r="B100" s="209"/>
      <c r="C100" s="209"/>
      <c r="D100" s="49">
        <v>14123</v>
      </c>
      <c r="E100" s="49"/>
      <c r="F100" s="49">
        <v>23811</v>
      </c>
      <c r="G100" s="49"/>
      <c r="H100" s="53">
        <v>0</v>
      </c>
      <c r="I100" s="49"/>
      <c r="J100" s="53">
        <v>0</v>
      </c>
      <c r="K100" s="119"/>
      <c r="L100" s="119"/>
    </row>
    <row r="101" spans="1:12" s="5" customFormat="1" ht="21.95" customHeight="1" x14ac:dyDescent="0.45">
      <c r="A101" s="215" t="s">
        <v>57</v>
      </c>
      <c r="B101" s="209"/>
      <c r="C101" s="209"/>
      <c r="D101" s="79">
        <f>SUM(D99:D100)</f>
        <v>11570463</v>
      </c>
      <c r="E101" s="7"/>
      <c r="F101" s="79">
        <f>SUM(F99:F100)</f>
        <v>11140284</v>
      </c>
      <c r="G101" s="7"/>
      <c r="H101" s="79">
        <f>SUM(H99:H100)</f>
        <v>9961550</v>
      </c>
      <c r="I101" s="7"/>
      <c r="J101" s="79">
        <f>SUM(J99:J100)</f>
        <v>9279274</v>
      </c>
      <c r="K101" s="62"/>
    </row>
    <row r="102" spans="1:12" s="5" customFormat="1" ht="21.75" customHeight="1" x14ac:dyDescent="0.45">
      <c r="A102" s="215"/>
      <c r="B102" s="209"/>
      <c r="C102" s="209"/>
      <c r="D102" s="1"/>
      <c r="E102" s="7"/>
      <c r="F102" s="1"/>
      <c r="G102" s="7"/>
      <c r="H102" s="1"/>
      <c r="I102" s="7"/>
      <c r="J102" s="1"/>
      <c r="K102" s="62"/>
    </row>
    <row r="103" spans="1:12" s="5" customFormat="1" ht="26.45" customHeight="1" thickBot="1" x14ac:dyDescent="0.5">
      <c r="A103" s="215" t="s">
        <v>58</v>
      </c>
      <c r="B103" s="209"/>
      <c r="C103" s="209"/>
      <c r="D103" s="124">
        <f>D101+D77</f>
        <v>35567048</v>
      </c>
      <c r="E103" s="7"/>
      <c r="F103" s="124">
        <f>F101+F77</f>
        <v>26090760</v>
      </c>
      <c r="G103" s="7"/>
      <c r="H103" s="124">
        <f>H101+H77</f>
        <v>22763572</v>
      </c>
      <c r="I103" s="7"/>
      <c r="J103" s="124">
        <f>J101+J77</f>
        <v>16757843</v>
      </c>
      <c r="K103" s="62"/>
    </row>
    <row r="104" spans="1:12" s="5" customFormat="1" ht="21.95" customHeight="1" thickTop="1" x14ac:dyDescent="0.45">
      <c r="A104" s="215"/>
      <c r="B104" s="209"/>
      <c r="C104" s="209"/>
      <c r="D104" s="1"/>
      <c r="E104" s="7"/>
      <c r="F104" s="1"/>
      <c r="G104" s="7"/>
      <c r="H104" s="1"/>
      <c r="I104" s="7"/>
      <c r="J104" s="1"/>
      <c r="K104" s="62"/>
    </row>
    <row r="105" spans="1:12" s="5" customFormat="1" ht="21.95" customHeight="1" x14ac:dyDescent="0.45">
      <c r="A105" s="31"/>
      <c r="B105" s="209"/>
      <c r="C105" s="209"/>
      <c r="D105" s="105"/>
      <c r="E105" s="106"/>
      <c r="F105" s="105"/>
      <c r="G105" s="106"/>
      <c r="H105" s="105"/>
      <c r="J105" s="105"/>
      <c r="K105" s="62"/>
    </row>
    <row r="106" spans="1:12" s="5" customFormat="1" ht="21.95" customHeight="1" x14ac:dyDescent="0.45">
      <c r="A106" s="21"/>
      <c r="B106" s="46"/>
      <c r="C106" s="17"/>
      <c r="D106" s="17"/>
      <c r="E106" s="17"/>
      <c r="F106" s="17"/>
      <c r="G106" s="17"/>
      <c r="H106" s="17"/>
      <c r="I106" s="17"/>
      <c r="J106" s="17"/>
      <c r="K106" s="62"/>
    </row>
    <row r="107" spans="1:12" s="5" customFormat="1" ht="21.95" customHeight="1" x14ac:dyDescent="0.45">
      <c r="A107" s="21"/>
      <c r="B107" s="17"/>
      <c r="C107" s="17"/>
      <c r="D107" s="17"/>
      <c r="E107" s="17"/>
      <c r="F107" s="17"/>
      <c r="G107" s="17"/>
      <c r="H107" s="17"/>
      <c r="I107" s="17"/>
      <c r="J107" s="17"/>
      <c r="K107" s="62"/>
    </row>
    <row r="108" spans="1:12" s="5" customFormat="1" ht="21.95" customHeight="1" x14ac:dyDescent="0.45">
      <c r="A108" s="21"/>
      <c r="B108" s="17"/>
      <c r="C108" s="17"/>
      <c r="D108" s="17"/>
      <c r="E108" s="17"/>
      <c r="F108" s="17"/>
      <c r="G108" s="17"/>
      <c r="H108" s="17"/>
      <c r="I108" s="17"/>
      <c r="J108" s="17"/>
      <c r="K108" s="62"/>
    </row>
    <row r="109" spans="1:12" s="5" customFormat="1" ht="21.95" customHeight="1" x14ac:dyDescent="0.45">
      <c r="A109" s="21"/>
      <c r="B109" s="17"/>
      <c r="C109" s="17"/>
      <c r="D109" s="17"/>
      <c r="E109" s="17"/>
      <c r="F109" s="17"/>
      <c r="G109" s="17"/>
      <c r="H109" s="17"/>
      <c r="I109" s="17"/>
      <c r="J109" s="17"/>
      <c r="K109" s="62"/>
    </row>
    <row r="110" spans="1:12" s="5" customFormat="1" ht="21.95" customHeight="1" x14ac:dyDescent="0.45">
      <c r="A110" s="21"/>
      <c r="B110" s="17"/>
      <c r="C110" s="17"/>
      <c r="D110" s="17"/>
      <c r="E110" s="17"/>
      <c r="F110" s="17"/>
      <c r="G110" s="17"/>
      <c r="H110" s="17"/>
      <c r="I110" s="17"/>
      <c r="J110" s="17"/>
      <c r="K110" s="62"/>
    </row>
    <row r="111" spans="1:12" s="5" customFormat="1" ht="21.95" customHeight="1" x14ac:dyDescent="0.45">
      <c r="A111" s="21"/>
      <c r="B111" s="17"/>
      <c r="C111" s="17"/>
      <c r="D111" s="17"/>
      <c r="E111" s="17"/>
      <c r="F111" s="17"/>
      <c r="G111" s="17"/>
      <c r="H111" s="17"/>
      <c r="I111" s="17"/>
      <c r="J111" s="17"/>
      <c r="K111" s="62"/>
    </row>
    <row r="112" spans="1:12" s="5" customFormat="1" ht="21.95" customHeight="1" x14ac:dyDescent="0.45">
      <c r="A112" s="21"/>
      <c r="B112" s="17"/>
      <c r="C112" s="17"/>
      <c r="D112" s="17"/>
      <c r="E112" s="17"/>
      <c r="F112" s="17"/>
      <c r="G112" s="17"/>
      <c r="H112" s="17"/>
      <c r="I112" s="17"/>
      <c r="J112" s="17"/>
      <c r="K112" s="62"/>
    </row>
    <row r="113" spans="1:11" s="5" customFormat="1" ht="21.95" customHeight="1" x14ac:dyDescent="0.45">
      <c r="A113" s="21"/>
      <c r="B113" s="17"/>
      <c r="C113" s="17"/>
      <c r="D113" s="17"/>
      <c r="E113" s="17"/>
      <c r="F113" s="17"/>
      <c r="G113" s="17"/>
      <c r="H113" s="17"/>
      <c r="I113" s="17"/>
      <c r="J113" s="17"/>
      <c r="K113" s="62"/>
    </row>
    <row r="114" spans="1:11" ht="20.100000000000001" customHeight="1" x14ac:dyDescent="0.45"/>
    <row r="115" spans="1:11" ht="20.100000000000001" customHeight="1" x14ac:dyDescent="0.45"/>
    <row r="116" spans="1:11" ht="20.100000000000001" customHeight="1" x14ac:dyDescent="0.45"/>
    <row r="117" spans="1:11" ht="20.100000000000001" customHeight="1" x14ac:dyDescent="0.45"/>
    <row r="118" spans="1:11" ht="20.100000000000001" customHeight="1" x14ac:dyDescent="0.45"/>
    <row r="119" spans="1:11" ht="20.100000000000001" customHeight="1" x14ac:dyDescent="0.45"/>
    <row r="120" spans="1:11" ht="20.100000000000001" customHeight="1" x14ac:dyDescent="0.45"/>
    <row r="121" spans="1:11" ht="20.100000000000001" customHeight="1" x14ac:dyDescent="0.45"/>
    <row r="122" spans="1:11" ht="20.100000000000001" customHeight="1" x14ac:dyDescent="0.45"/>
    <row r="123" spans="1:11" ht="20.100000000000001" customHeight="1" x14ac:dyDescent="0.45"/>
    <row r="124" spans="1:11" ht="20.100000000000001" customHeight="1" x14ac:dyDescent="0.45"/>
    <row r="125" spans="1:11" ht="20.100000000000001" customHeight="1" x14ac:dyDescent="0.45"/>
    <row r="126" spans="1:11" ht="20.100000000000001" customHeight="1" x14ac:dyDescent="0.45"/>
    <row r="127" spans="1:11" ht="20.100000000000001" customHeight="1" x14ac:dyDescent="0.45"/>
    <row r="128" spans="1:11" ht="19.5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spans="1:11" ht="19.5" customHeight="1" x14ac:dyDescent="0.45"/>
    <row r="146" spans="1:11" ht="19.5" customHeight="1" x14ac:dyDescent="0.45"/>
    <row r="147" spans="1:11" ht="19.5" customHeight="1" x14ac:dyDescent="0.45"/>
    <row r="148" spans="1:11" ht="19.5" customHeight="1" x14ac:dyDescent="0.45"/>
    <row r="149" spans="1:11" ht="19.5" customHeight="1" x14ac:dyDescent="0.45"/>
    <row r="150" spans="1:11" ht="19.5" customHeight="1" x14ac:dyDescent="0.45"/>
    <row r="151" spans="1:11" ht="19.5" customHeight="1" x14ac:dyDescent="0.45"/>
    <row r="152" spans="1:11" ht="19.5" customHeight="1" x14ac:dyDescent="0.45"/>
    <row r="153" spans="1:11" ht="19.5" customHeight="1" x14ac:dyDescent="0.45"/>
    <row r="154" spans="1:11" ht="19.5" customHeight="1" x14ac:dyDescent="0.45"/>
    <row r="155" spans="1:11" s="5" customFormat="1" ht="20.100000000000001" customHeight="1" x14ac:dyDescent="0.45">
      <c r="A155" s="21"/>
      <c r="B155" s="17"/>
      <c r="C155" s="17"/>
      <c r="D155" s="17"/>
      <c r="E155" s="17"/>
      <c r="F155" s="17"/>
      <c r="G155" s="17"/>
      <c r="H155" s="17"/>
      <c r="I155" s="17"/>
      <c r="J155" s="17"/>
      <c r="K155" s="62"/>
    </row>
    <row r="156" spans="1:11" s="5" customFormat="1" ht="20.100000000000001" customHeight="1" x14ac:dyDescent="0.45">
      <c r="A156" s="21"/>
      <c r="B156" s="17"/>
      <c r="C156" s="17"/>
      <c r="D156" s="17"/>
      <c r="E156" s="17"/>
      <c r="F156" s="17"/>
      <c r="G156" s="17"/>
      <c r="H156" s="17"/>
      <c r="I156" s="17"/>
      <c r="J156" s="17"/>
      <c r="K156" s="62"/>
    </row>
    <row r="157" spans="1:11" s="5" customFormat="1" ht="20.100000000000001" customHeight="1" x14ac:dyDescent="0.45">
      <c r="A157" s="21"/>
      <c r="B157" s="17"/>
      <c r="C157" s="17"/>
      <c r="D157" s="17"/>
      <c r="E157" s="17"/>
      <c r="F157" s="17"/>
      <c r="G157" s="17"/>
      <c r="H157" s="17"/>
      <c r="I157" s="17"/>
      <c r="J157" s="17"/>
      <c r="K157" s="62"/>
    </row>
    <row r="158" spans="1:11" s="5" customFormat="1" ht="20.100000000000001" customHeight="1" x14ac:dyDescent="0.45">
      <c r="A158" s="21"/>
      <c r="B158" s="17"/>
      <c r="C158" s="17"/>
      <c r="D158" s="17"/>
      <c r="E158" s="17"/>
      <c r="F158" s="17"/>
      <c r="G158" s="17"/>
      <c r="H158" s="17"/>
      <c r="I158" s="17"/>
      <c r="J158" s="17"/>
      <c r="K158" s="62"/>
    </row>
    <row r="159" spans="1:11" ht="20.100000000000001" customHeight="1" x14ac:dyDescent="0.45"/>
    <row r="160" spans="1:11" ht="20.100000000000001" customHeight="1" x14ac:dyDescent="0.45"/>
    <row r="161" spans="1:11" ht="20.100000000000001" customHeight="1" x14ac:dyDescent="0.45"/>
    <row r="162" spans="1:11" ht="20.100000000000001" customHeight="1" x14ac:dyDescent="0.45"/>
    <row r="163" spans="1:11" ht="20.100000000000001" customHeight="1" x14ac:dyDescent="0.45"/>
    <row r="164" spans="1:11" ht="20.100000000000001" customHeight="1" x14ac:dyDescent="0.45"/>
    <row r="165" spans="1:11" ht="20.100000000000001" customHeight="1" x14ac:dyDescent="0.45"/>
    <row r="166" spans="1:11" ht="20.100000000000001" customHeight="1" x14ac:dyDescent="0.45"/>
    <row r="167" spans="1:11" ht="19.5" customHeight="1" x14ac:dyDescent="0.45"/>
    <row r="168" spans="1:11" ht="20.100000000000001" customHeight="1" x14ac:dyDescent="0.45"/>
    <row r="169" spans="1:11" s="5" customFormat="1" ht="20.100000000000001" customHeight="1" x14ac:dyDescent="0.45">
      <c r="A169" s="21"/>
      <c r="B169" s="17"/>
      <c r="C169" s="17"/>
      <c r="D169" s="17"/>
      <c r="E169" s="17"/>
      <c r="F169" s="17"/>
      <c r="G169" s="17"/>
      <c r="H169" s="17"/>
      <c r="I169" s="17"/>
      <c r="J169" s="17"/>
      <c r="K169" s="62"/>
    </row>
    <row r="170" spans="1:11" s="5" customFormat="1" ht="20.100000000000001" customHeight="1" x14ac:dyDescent="0.45">
      <c r="A170" s="21"/>
      <c r="B170" s="17"/>
      <c r="C170" s="17"/>
      <c r="D170" s="17"/>
      <c r="E170" s="17"/>
      <c r="F170" s="17"/>
      <c r="G170" s="17"/>
      <c r="H170" s="17"/>
      <c r="I170" s="17"/>
      <c r="J170" s="17"/>
      <c r="K170" s="62"/>
    </row>
    <row r="171" spans="1:11" s="5" customFormat="1" ht="19.5" customHeight="1" x14ac:dyDescent="0.45">
      <c r="A171" s="21"/>
      <c r="B171" s="17"/>
      <c r="C171" s="17"/>
      <c r="D171" s="17"/>
      <c r="E171" s="17"/>
      <c r="F171" s="17"/>
      <c r="G171" s="17"/>
      <c r="H171" s="17"/>
      <c r="I171" s="17"/>
      <c r="J171" s="17"/>
      <c r="K171" s="62"/>
    </row>
    <row r="172" spans="1:11" s="5" customFormat="1" ht="20.100000000000001" customHeight="1" x14ac:dyDescent="0.45">
      <c r="A172" s="21"/>
      <c r="B172" s="17"/>
      <c r="C172" s="17"/>
      <c r="D172" s="17"/>
      <c r="E172" s="17"/>
      <c r="F172" s="17"/>
      <c r="G172" s="17"/>
      <c r="H172" s="17"/>
      <c r="I172" s="17"/>
      <c r="J172" s="17"/>
      <c r="K172" s="62"/>
    </row>
    <row r="173" spans="1:11" s="5" customFormat="1" ht="20.100000000000001" customHeight="1" x14ac:dyDescent="0.45">
      <c r="A173" s="21"/>
      <c r="B173" s="17"/>
      <c r="C173" s="17"/>
      <c r="D173" s="17"/>
      <c r="E173" s="17"/>
      <c r="F173" s="17"/>
      <c r="G173" s="17"/>
      <c r="H173" s="17"/>
      <c r="I173" s="17"/>
      <c r="J173" s="17"/>
      <c r="K173" s="62"/>
    </row>
    <row r="174" spans="1:11" s="5" customFormat="1" ht="19.5" customHeight="1" x14ac:dyDescent="0.45">
      <c r="A174" s="21"/>
      <c r="B174" s="17"/>
      <c r="C174" s="17"/>
      <c r="D174" s="17"/>
      <c r="E174" s="17"/>
      <c r="F174" s="17"/>
      <c r="G174" s="17"/>
      <c r="H174" s="17"/>
      <c r="I174" s="17"/>
      <c r="J174" s="17"/>
      <c r="K174" s="62"/>
    </row>
    <row r="175" spans="1:11" s="5" customFormat="1" ht="20.100000000000001" customHeight="1" x14ac:dyDescent="0.45">
      <c r="A175" s="21"/>
      <c r="B175" s="17"/>
      <c r="C175" s="17"/>
      <c r="D175" s="17"/>
      <c r="E175" s="17"/>
      <c r="F175" s="17"/>
      <c r="G175" s="17"/>
      <c r="H175" s="17"/>
      <c r="I175" s="17"/>
      <c r="J175" s="17"/>
      <c r="K175" s="62"/>
    </row>
    <row r="176" spans="1:11" s="5" customFormat="1" ht="20.100000000000001" customHeight="1" x14ac:dyDescent="0.45">
      <c r="A176" s="21"/>
      <c r="B176" s="17"/>
      <c r="C176" s="17"/>
      <c r="D176" s="17"/>
      <c r="E176" s="17"/>
      <c r="F176" s="17"/>
      <c r="G176" s="17"/>
      <c r="H176" s="17"/>
      <c r="I176" s="17"/>
      <c r="J176" s="17"/>
      <c r="K176" s="62"/>
    </row>
    <row r="177" spans="1:11" ht="20.100000000000001" customHeight="1" x14ac:dyDescent="0.45"/>
    <row r="180" spans="1:11" s="5" customFormat="1" ht="23.25" customHeight="1" x14ac:dyDescent="0.45">
      <c r="A180" s="21"/>
      <c r="B180" s="17"/>
      <c r="C180" s="17"/>
      <c r="D180" s="17"/>
      <c r="E180" s="17"/>
      <c r="F180" s="17"/>
      <c r="G180" s="17"/>
      <c r="H180" s="17"/>
      <c r="I180" s="17"/>
      <c r="J180" s="17"/>
      <c r="K180" s="62"/>
    </row>
    <row r="181" spans="1:11" s="5" customFormat="1" ht="23.25" customHeight="1" x14ac:dyDescent="0.45">
      <c r="A181" s="21"/>
      <c r="B181" s="17"/>
      <c r="C181" s="17"/>
      <c r="D181" s="17"/>
      <c r="E181" s="17"/>
      <c r="F181" s="17"/>
      <c r="G181" s="17"/>
      <c r="H181" s="17"/>
      <c r="I181" s="17"/>
      <c r="J181" s="17"/>
      <c r="K181" s="6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4:F4"/>
    <mergeCell ref="H4:J4"/>
    <mergeCell ref="D7:J7"/>
    <mergeCell ref="D48:F48"/>
    <mergeCell ref="H48:J48"/>
    <mergeCell ref="D5:F5"/>
    <mergeCell ref="H5:J5"/>
    <mergeCell ref="D85:J85"/>
    <mergeCell ref="D51:J51"/>
    <mergeCell ref="D82:F82"/>
    <mergeCell ref="H82:J82"/>
    <mergeCell ref="D49:F49"/>
    <mergeCell ref="H49:J49"/>
    <mergeCell ref="D83:F83"/>
    <mergeCell ref="H83:J83"/>
  </mergeCells>
  <phoneticPr fontId="0" type="noConversion"/>
  <pageMargins left="0.8" right="0.5" top="0.48" bottom="0.5" header="0.5" footer="0.5"/>
  <pageSetup paperSize="9" scale="81" firstPageNumber="10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74"/>
  <sheetViews>
    <sheetView view="pageBreakPreview" zoomScale="85" zoomScaleNormal="80" zoomScaleSheetLayoutView="85" workbookViewId="0"/>
  </sheetViews>
  <sheetFormatPr defaultColWidth="9.140625" defaultRowHeight="23.25" customHeight="1" x14ac:dyDescent="0.45"/>
  <cols>
    <col min="1" max="1" width="43.85546875" style="20" customWidth="1"/>
    <col min="2" max="2" width="9.7109375" style="5" customWidth="1"/>
    <col min="3" max="3" width="1.42578125" style="5" customWidth="1"/>
    <col min="4" max="4" width="13" style="5" customWidth="1"/>
    <col min="5" max="5" width="1.42578125" style="5" customWidth="1"/>
    <col min="6" max="6" width="13.42578125" style="5" customWidth="1"/>
    <col min="7" max="7" width="1.42578125" style="5" customWidth="1"/>
    <col min="8" max="8" width="13.140625" style="5" customWidth="1"/>
    <col min="9" max="9" width="1.42578125" style="5" customWidth="1"/>
    <col min="10" max="10" width="13.42578125" style="5" customWidth="1"/>
    <col min="11" max="11" width="10.28515625" style="5" bestFit="1" customWidth="1"/>
    <col min="12" max="12" width="16" style="5" bestFit="1" customWidth="1"/>
    <col min="13" max="13" width="11.7109375" style="5" customWidth="1"/>
    <col min="14" max="14" width="10.28515625" style="5" bestFit="1" customWidth="1"/>
    <col min="15" max="16384" width="9.140625" style="5"/>
  </cols>
  <sheetData>
    <row r="1" spans="1:14" ht="23.25" customHeight="1" x14ac:dyDescent="0.5">
      <c r="A1" s="10" t="str">
        <f>'SFP-10-12'!A1</f>
        <v>บริษัท ไทยฟู้ดส์ กรุ๊ป จำกัด (มหาชน) และบริษัทย่อย</v>
      </c>
      <c r="B1" s="209"/>
      <c r="C1" s="209"/>
      <c r="D1" s="1"/>
      <c r="E1" s="7"/>
      <c r="F1" s="1"/>
      <c r="G1" s="7"/>
      <c r="H1" s="1"/>
      <c r="I1" s="7"/>
      <c r="J1" s="1"/>
    </row>
    <row r="2" spans="1:14" ht="23.25" customHeight="1" x14ac:dyDescent="0.5">
      <c r="A2" s="10" t="s">
        <v>111</v>
      </c>
      <c r="B2" s="2"/>
      <c r="C2" s="2"/>
      <c r="D2" s="210"/>
      <c r="E2" s="210"/>
      <c r="F2" s="210"/>
      <c r="G2" s="210"/>
      <c r="H2" s="210"/>
      <c r="I2" s="210"/>
      <c r="J2" s="210"/>
    </row>
    <row r="3" spans="1:14" x14ac:dyDescent="0.5">
      <c r="A3" s="54"/>
      <c r="B3" s="55"/>
      <c r="C3" s="55"/>
      <c r="D3" s="55"/>
      <c r="E3" s="10"/>
      <c r="F3" s="55"/>
      <c r="G3" s="210"/>
      <c r="H3" s="210"/>
      <c r="I3" s="210"/>
      <c r="J3" s="210"/>
    </row>
    <row r="4" spans="1:14" ht="23.25" customHeight="1" x14ac:dyDescent="0.45">
      <c r="B4" s="2"/>
      <c r="C4" s="2"/>
      <c r="D4" s="227" t="s">
        <v>71</v>
      </c>
      <c r="E4" s="227"/>
      <c r="F4" s="227"/>
      <c r="G4" s="210"/>
      <c r="H4" s="227" t="s">
        <v>70</v>
      </c>
      <c r="I4" s="227"/>
      <c r="J4" s="227"/>
    </row>
    <row r="5" spans="1:14" ht="23.25" customHeight="1" x14ac:dyDescent="0.45">
      <c r="B5" s="2"/>
      <c r="C5" s="2"/>
      <c r="D5" s="228" t="s">
        <v>110</v>
      </c>
      <c r="E5" s="229"/>
      <c r="F5" s="229"/>
      <c r="G5" s="210"/>
      <c r="H5" s="228" t="s">
        <v>110</v>
      </c>
      <c r="I5" s="229"/>
      <c r="J5" s="229"/>
    </row>
    <row r="6" spans="1:14" ht="23.25" customHeight="1" x14ac:dyDescent="0.45">
      <c r="B6" s="209" t="s">
        <v>1</v>
      </c>
      <c r="C6" s="209"/>
      <c r="D6" s="16">
        <v>2564</v>
      </c>
      <c r="E6" s="16"/>
      <c r="F6" s="16">
        <v>2563</v>
      </c>
      <c r="G6" s="16"/>
      <c r="H6" s="16">
        <v>2564</v>
      </c>
      <c r="I6" s="16"/>
      <c r="J6" s="16">
        <v>2563</v>
      </c>
    </row>
    <row r="7" spans="1:14" ht="23.25" customHeight="1" x14ac:dyDescent="0.45">
      <c r="A7" s="213" t="s">
        <v>74</v>
      </c>
      <c r="B7" s="209"/>
      <c r="C7" s="209"/>
      <c r="D7" s="226" t="s">
        <v>59</v>
      </c>
      <c r="E7" s="226"/>
      <c r="F7" s="226"/>
      <c r="G7" s="226"/>
      <c r="H7" s="226"/>
      <c r="I7" s="226"/>
      <c r="J7" s="226"/>
    </row>
    <row r="8" spans="1:14" ht="23.25" customHeight="1" x14ac:dyDescent="0.45">
      <c r="A8" s="23" t="s">
        <v>86</v>
      </c>
      <c r="B8" s="209"/>
      <c r="C8" s="209"/>
      <c r="D8" s="209"/>
      <c r="E8" s="209"/>
      <c r="F8" s="209"/>
      <c r="G8" s="209"/>
      <c r="H8" s="209"/>
      <c r="I8" s="209"/>
      <c r="J8" s="209"/>
    </row>
    <row r="9" spans="1:14" ht="21.75" customHeight="1" x14ac:dyDescent="0.45">
      <c r="A9" s="45" t="s">
        <v>97</v>
      </c>
      <c r="B9" s="209" t="s">
        <v>283</v>
      </c>
      <c r="C9" s="209"/>
      <c r="D9" s="49">
        <v>34823256</v>
      </c>
      <c r="E9" s="35"/>
      <c r="F9" s="49">
        <v>31338662</v>
      </c>
      <c r="G9" s="35"/>
      <c r="H9" s="35">
        <v>15487324</v>
      </c>
      <c r="I9" s="35"/>
      <c r="J9" s="35">
        <v>15110053</v>
      </c>
    </row>
    <row r="10" spans="1:14" ht="21.75" customHeight="1" x14ac:dyDescent="0.45">
      <c r="A10" s="45" t="s">
        <v>83</v>
      </c>
      <c r="B10" s="209"/>
      <c r="C10" s="209"/>
      <c r="D10" s="35"/>
      <c r="E10" s="35"/>
      <c r="F10" s="35"/>
      <c r="G10" s="35"/>
      <c r="H10" s="35"/>
      <c r="I10" s="35"/>
      <c r="J10" s="35"/>
    </row>
    <row r="11" spans="1:14" ht="21.75" customHeight="1" x14ac:dyDescent="0.45">
      <c r="A11" s="45" t="s">
        <v>176</v>
      </c>
      <c r="B11" s="209">
        <v>8</v>
      </c>
      <c r="C11" s="209"/>
      <c r="D11" s="83">
        <v>423247</v>
      </c>
      <c r="E11" s="35"/>
      <c r="F11" s="83">
        <v>164013</v>
      </c>
      <c r="G11" s="35"/>
      <c r="H11" s="83">
        <v>0</v>
      </c>
      <c r="I11" s="35"/>
      <c r="J11" s="83">
        <v>0</v>
      </c>
    </row>
    <row r="12" spans="1:14" ht="21.75" customHeight="1" x14ac:dyDescent="0.45">
      <c r="A12" s="45" t="s">
        <v>175</v>
      </c>
      <c r="B12" s="209">
        <v>13</v>
      </c>
      <c r="C12" s="209"/>
      <c r="D12" s="83">
        <v>8221</v>
      </c>
      <c r="E12" s="35"/>
      <c r="F12" s="83">
        <v>0</v>
      </c>
      <c r="G12" s="35"/>
      <c r="H12" s="83">
        <v>0</v>
      </c>
      <c r="I12" s="35"/>
      <c r="J12" s="83">
        <v>0</v>
      </c>
      <c r="N12" s="129"/>
    </row>
    <row r="13" spans="1:14" ht="21.75" customHeight="1" x14ac:dyDescent="0.45">
      <c r="A13" s="44" t="s">
        <v>72</v>
      </c>
      <c r="B13" s="209"/>
      <c r="C13" s="209"/>
      <c r="D13" s="83">
        <v>0</v>
      </c>
      <c r="E13" s="35"/>
      <c r="F13" s="83">
        <v>155297</v>
      </c>
      <c r="G13" s="35"/>
      <c r="H13" s="83">
        <v>0</v>
      </c>
      <c r="I13" s="35"/>
      <c r="J13" s="83">
        <v>141966</v>
      </c>
    </row>
    <row r="14" spans="1:14" ht="21.75" customHeight="1" x14ac:dyDescent="0.45">
      <c r="A14" s="45" t="s">
        <v>198</v>
      </c>
      <c r="B14" s="209">
        <v>4</v>
      </c>
      <c r="C14" s="209"/>
      <c r="D14" s="35">
        <v>78988</v>
      </c>
      <c r="E14" s="35"/>
      <c r="F14" s="35">
        <v>80752</v>
      </c>
      <c r="G14" s="35"/>
      <c r="H14" s="49">
        <v>295723</v>
      </c>
      <c r="I14" s="35"/>
      <c r="J14" s="35">
        <v>235646</v>
      </c>
    </row>
    <row r="15" spans="1:14" ht="21.75" customHeight="1" x14ac:dyDescent="0.45">
      <c r="A15" s="45" t="s">
        <v>119</v>
      </c>
      <c r="B15" s="209" t="s">
        <v>277</v>
      </c>
      <c r="C15" s="209"/>
      <c r="D15" s="83">
        <v>47216</v>
      </c>
      <c r="E15" s="35"/>
      <c r="F15" s="83">
        <v>0</v>
      </c>
      <c r="G15" s="35"/>
      <c r="H15" s="83">
        <v>2211214</v>
      </c>
      <c r="I15" s="35"/>
      <c r="J15" s="83">
        <v>1903997</v>
      </c>
    </row>
    <row r="16" spans="1:14" ht="21.75" customHeight="1" x14ac:dyDescent="0.45">
      <c r="A16" s="44" t="s">
        <v>73</v>
      </c>
      <c r="B16" s="209">
        <v>4</v>
      </c>
      <c r="C16" s="209"/>
      <c r="D16" s="34">
        <v>124786</v>
      </c>
      <c r="E16" s="35"/>
      <c r="F16" s="34">
        <v>118657</v>
      </c>
      <c r="G16" s="35"/>
      <c r="H16" s="34">
        <v>108319</v>
      </c>
      <c r="I16" s="35"/>
      <c r="J16" s="34">
        <v>81757</v>
      </c>
      <c r="L16" s="46"/>
    </row>
    <row r="17" spans="1:13" ht="21.75" customHeight="1" x14ac:dyDescent="0.45">
      <c r="A17" s="215" t="s">
        <v>85</v>
      </c>
      <c r="B17" s="209"/>
      <c r="C17" s="209"/>
      <c r="D17" s="79">
        <f>SUM(D9:D16)</f>
        <v>35505714</v>
      </c>
      <c r="E17" s="1"/>
      <c r="F17" s="79">
        <f>SUM(F9:F16)</f>
        <v>31857381</v>
      </c>
      <c r="G17" s="1"/>
      <c r="H17" s="79">
        <f>SUM(H9:H16)</f>
        <v>18102580</v>
      </c>
      <c r="I17" s="1"/>
      <c r="J17" s="79">
        <f>SUM(J9:J16)</f>
        <v>17473419</v>
      </c>
    </row>
    <row r="18" spans="1:13" ht="21.75" customHeight="1" x14ac:dyDescent="0.45">
      <c r="A18" s="215"/>
      <c r="B18" s="209"/>
      <c r="C18" s="209"/>
      <c r="D18" s="50"/>
      <c r="E18" s="48"/>
      <c r="F18" s="50"/>
      <c r="G18" s="48"/>
      <c r="H18" s="50"/>
      <c r="I18" s="48"/>
      <c r="J18" s="50"/>
      <c r="M18" s="32"/>
    </row>
    <row r="19" spans="1:13" ht="21.75" customHeight="1" x14ac:dyDescent="0.45">
      <c r="A19" s="23" t="s">
        <v>50</v>
      </c>
      <c r="B19" s="209"/>
      <c r="C19" s="209"/>
      <c r="D19" s="36"/>
      <c r="F19" s="36"/>
      <c r="H19" s="36"/>
      <c r="J19" s="36"/>
    </row>
    <row r="20" spans="1:13" ht="21.75" customHeight="1" x14ac:dyDescent="0.45">
      <c r="A20" s="45" t="s">
        <v>98</v>
      </c>
      <c r="B20" s="209" t="s">
        <v>278</v>
      </c>
      <c r="C20" s="209"/>
      <c r="D20" s="35">
        <v>31669915</v>
      </c>
      <c r="E20" s="35"/>
      <c r="F20" s="35">
        <v>26909141</v>
      </c>
      <c r="G20" s="35"/>
      <c r="H20" s="35">
        <v>14390018</v>
      </c>
      <c r="I20" s="35"/>
      <c r="J20" s="35">
        <v>14476690</v>
      </c>
      <c r="L20" s="36"/>
      <c r="M20" s="32"/>
    </row>
    <row r="21" spans="1:13" ht="23.25" customHeight="1" x14ac:dyDescent="0.45">
      <c r="A21" s="45" t="s">
        <v>135</v>
      </c>
      <c r="B21" s="209">
        <v>22</v>
      </c>
      <c r="C21" s="209"/>
      <c r="D21" s="35">
        <v>1178232</v>
      </c>
      <c r="E21" s="39"/>
      <c r="F21" s="35">
        <v>717927</v>
      </c>
      <c r="G21" s="39"/>
      <c r="H21" s="35">
        <v>684469</v>
      </c>
      <c r="I21" s="39"/>
      <c r="J21" s="35">
        <v>508537</v>
      </c>
      <c r="L21" s="46"/>
    </row>
    <row r="22" spans="1:13" ht="21.75" customHeight="1" x14ac:dyDescent="0.45">
      <c r="A22" s="20" t="s">
        <v>30</v>
      </c>
      <c r="B22" s="209">
        <v>22</v>
      </c>
      <c r="C22" s="209"/>
      <c r="D22" s="83">
        <v>749004</v>
      </c>
      <c r="E22" s="39"/>
      <c r="F22" s="35">
        <v>572901</v>
      </c>
      <c r="G22" s="39"/>
      <c r="H22" s="35">
        <v>554231</v>
      </c>
      <c r="I22" s="39"/>
      <c r="J22" s="35">
        <v>414940</v>
      </c>
      <c r="L22" s="181"/>
      <c r="M22" s="32"/>
    </row>
    <row r="23" spans="1:13" ht="21.75" customHeight="1" x14ac:dyDescent="0.45">
      <c r="A23" s="45" t="s">
        <v>208</v>
      </c>
      <c r="B23" s="209">
        <v>11</v>
      </c>
      <c r="C23" s="209"/>
      <c r="D23" s="83">
        <v>0</v>
      </c>
      <c r="E23" s="39"/>
      <c r="F23" s="83">
        <v>0</v>
      </c>
      <c r="G23" s="39"/>
      <c r="H23" s="196">
        <v>720731</v>
      </c>
      <c r="I23" s="39"/>
      <c r="J23" s="35">
        <v>4384</v>
      </c>
      <c r="L23" s="181"/>
      <c r="M23" s="32"/>
    </row>
    <row r="24" spans="1:13" ht="21.75" customHeight="1" x14ac:dyDescent="0.45">
      <c r="A24" s="45" t="s">
        <v>287</v>
      </c>
      <c r="B24" s="209"/>
      <c r="C24" s="209"/>
      <c r="D24" s="35"/>
      <c r="E24" s="35"/>
      <c r="F24" s="35"/>
      <c r="G24" s="35"/>
      <c r="H24" s="35"/>
      <c r="I24" s="35"/>
      <c r="J24" s="35"/>
    </row>
    <row r="25" spans="1:13" ht="21.75" customHeight="1" x14ac:dyDescent="0.45">
      <c r="A25" s="45" t="s">
        <v>286</v>
      </c>
      <c r="B25" s="209"/>
      <c r="C25" s="209"/>
      <c r="D25" s="83">
        <v>151654</v>
      </c>
      <c r="E25" s="35"/>
      <c r="F25" s="83">
        <v>0</v>
      </c>
      <c r="G25" s="35"/>
      <c r="H25" s="83">
        <v>151654</v>
      </c>
      <c r="I25" s="35"/>
      <c r="J25" s="83">
        <v>0</v>
      </c>
    </row>
    <row r="26" spans="1:13" ht="21.75" hidden="1" customHeight="1" x14ac:dyDescent="0.45">
      <c r="A26" s="45" t="s">
        <v>136</v>
      </c>
      <c r="B26" s="209"/>
      <c r="C26" s="209"/>
      <c r="D26" s="35"/>
      <c r="E26" s="35"/>
      <c r="F26" s="35"/>
      <c r="G26" s="35"/>
      <c r="H26" s="35"/>
      <c r="I26" s="35"/>
      <c r="J26" s="35"/>
    </row>
    <row r="27" spans="1:13" ht="21.75" hidden="1" customHeight="1" x14ac:dyDescent="0.45">
      <c r="A27" s="45" t="s">
        <v>176</v>
      </c>
      <c r="B27" s="209">
        <v>8</v>
      </c>
      <c r="C27" s="209"/>
      <c r="D27" s="83"/>
      <c r="E27" s="35"/>
      <c r="F27" s="83">
        <v>0</v>
      </c>
      <c r="G27" s="35"/>
      <c r="H27" s="83">
        <v>0</v>
      </c>
      <c r="I27" s="35"/>
      <c r="J27" s="83">
        <v>0</v>
      </c>
    </row>
    <row r="28" spans="1:13" ht="21.75" customHeight="1" x14ac:dyDescent="0.45">
      <c r="A28" s="45" t="s">
        <v>123</v>
      </c>
      <c r="B28" s="209">
        <v>13</v>
      </c>
      <c r="C28" s="209"/>
      <c r="D28" s="83">
        <v>2333</v>
      </c>
      <c r="E28" s="39"/>
      <c r="F28" s="83">
        <v>23695</v>
      </c>
      <c r="G28" s="39"/>
      <c r="H28" s="83">
        <v>0</v>
      </c>
      <c r="I28" s="39"/>
      <c r="J28" s="83">
        <v>0</v>
      </c>
      <c r="L28" s="46"/>
    </row>
    <row r="29" spans="1:13" ht="21.75" customHeight="1" x14ac:dyDescent="0.45">
      <c r="A29" s="44" t="s">
        <v>127</v>
      </c>
      <c r="B29" s="209"/>
      <c r="C29" s="209"/>
      <c r="D29" s="83">
        <v>102069</v>
      </c>
      <c r="E29" s="66"/>
      <c r="F29" s="83">
        <v>0</v>
      </c>
      <c r="G29" s="39"/>
      <c r="H29" s="83">
        <v>189936</v>
      </c>
      <c r="I29" s="39"/>
      <c r="J29" s="83">
        <v>0</v>
      </c>
      <c r="L29" s="46"/>
    </row>
    <row r="30" spans="1:13" ht="21.95" customHeight="1" x14ac:dyDescent="0.45">
      <c r="A30" s="215" t="s">
        <v>19</v>
      </c>
      <c r="B30" s="209"/>
      <c r="C30" s="209"/>
      <c r="D30" s="79">
        <f>SUM(D20:D29)</f>
        <v>33853207</v>
      </c>
      <c r="E30" s="39"/>
      <c r="F30" s="79">
        <f>SUM(F20:F29)</f>
        <v>28223664</v>
      </c>
      <c r="G30" s="39"/>
      <c r="H30" s="79">
        <f>SUM(H20:H29)</f>
        <v>16691039</v>
      </c>
      <c r="I30" s="39"/>
      <c r="J30" s="79">
        <f>SUM(J20:J29)</f>
        <v>15404551</v>
      </c>
    </row>
    <row r="31" spans="1:13" ht="21.75" customHeight="1" x14ac:dyDescent="0.45">
      <c r="A31" s="215"/>
      <c r="B31" s="209"/>
      <c r="C31" s="209"/>
      <c r="D31" s="1"/>
      <c r="E31" s="40"/>
      <c r="F31" s="1"/>
      <c r="G31" s="40"/>
      <c r="H31" s="1"/>
      <c r="I31" s="40"/>
      <c r="J31" s="1"/>
    </row>
    <row r="32" spans="1:13" ht="23.25" customHeight="1" x14ac:dyDescent="0.5">
      <c r="A32" s="10" t="str">
        <f>A1</f>
        <v>บริษัท ไทยฟู้ดส์ กรุ๊ป จำกัด (มหาชน) และบริษัทย่อย</v>
      </c>
      <c r="B32" s="209"/>
      <c r="C32" s="209"/>
      <c r="D32" s="1"/>
      <c r="E32" s="7"/>
      <c r="F32" s="1"/>
      <c r="G32" s="7"/>
      <c r="H32" s="1"/>
      <c r="I32" s="7"/>
      <c r="J32" s="1"/>
    </row>
    <row r="33" spans="1:13" ht="23.25" customHeight="1" x14ac:dyDescent="0.5">
      <c r="A33" s="10" t="s">
        <v>111</v>
      </c>
      <c r="B33" s="2"/>
      <c r="C33" s="2"/>
      <c r="D33" s="210"/>
      <c r="E33" s="210"/>
      <c r="F33" s="210"/>
      <c r="G33" s="210"/>
      <c r="H33" s="210"/>
      <c r="I33" s="210"/>
      <c r="J33" s="210"/>
    </row>
    <row r="34" spans="1:13" ht="23.25" customHeight="1" x14ac:dyDescent="0.5">
      <c r="A34" s="10"/>
      <c r="B34" s="2"/>
      <c r="C34" s="2"/>
      <c r="D34" s="122"/>
      <c r="E34" s="210"/>
      <c r="F34" s="122"/>
      <c r="G34" s="210"/>
      <c r="H34" s="210"/>
      <c r="I34" s="210"/>
      <c r="J34" s="210"/>
    </row>
    <row r="35" spans="1:13" ht="23.25" customHeight="1" x14ac:dyDescent="0.45">
      <c r="B35" s="2"/>
      <c r="C35" s="2"/>
      <c r="D35" s="227" t="s">
        <v>71</v>
      </c>
      <c r="E35" s="227"/>
      <c r="F35" s="227"/>
      <c r="G35" s="210"/>
      <c r="H35" s="227" t="s">
        <v>70</v>
      </c>
      <c r="I35" s="227"/>
      <c r="J35" s="227"/>
    </row>
    <row r="36" spans="1:13" ht="23.25" customHeight="1" x14ac:dyDescent="0.45">
      <c r="B36" s="2"/>
      <c r="C36" s="2"/>
      <c r="D36" s="228" t="s">
        <v>110</v>
      </c>
      <c r="E36" s="229"/>
      <c r="F36" s="229"/>
      <c r="G36" s="210"/>
      <c r="H36" s="228" t="s">
        <v>110</v>
      </c>
      <c r="I36" s="229"/>
      <c r="J36" s="229"/>
    </row>
    <row r="37" spans="1:13" ht="23.25" customHeight="1" x14ac:dyDescent="0.45">
      <c r="B37" s="209" t="s">
        <v>1</v>
      </c>
      <c r="C37" s="209"/>
      <c r="D37" s="16">
        <v>2564</v>
      </c>
      <c r="E37" s="16"/>
      <c r="F37" s="16">
        <v>2563</v>
      </c>
      <c r="G37" s="16"/>
      <c r="H37" s="16">
        <v>2564</v>
      </c>
      <c r="I37" s="16"/>
      <c r="J37" s="16">
        <v>2563</v>
      </c>
    </row>
    <row r="38" spans="1:13" ht="23.25" customHeight="1" x14ac:dyDescent="0.45">
      <c r="A38" s="213" t="s">
        <v>74</v>
      </c>
      <c r="B38" s="209"/>
      <c r="C38" s="209"/>
      <c r="D38" s="226" t="s">
        <v>59</v>
      </c>
      <c r="E38" s="226"/>
      <c r="F38" s="226"/>
      <c r="G38" s="226"/>
      <c r="H38" s="226"/>
      <c r="I38" s="226"/>
      <c r="J38" s="226"/>
    </row>
    <row r="39" spans="1:13" s="216" customFormat="1" ht="23.25" customHeight="1" x14ac:dyDescent="0.45">
      <c r="A39" s="215" t="s">
        <v>199</v>
      </c>
      <c r="B39" s="209"/>
      <c r="C39" s="209"/>
      <c r="D39" s="122">
        <f>D17-D30</f>
        <v>1652507</v>
      </c>
      <c r="E39" s="210"/>
      <c r="F39" s="122">
        <f>F17-F30</f>
        <v>3633717</v>
      </c>
      <c r="G39" s="140"/>
      <c r="H39" s="122">
        <f>H17-H30</f>
        <v>1411541</v>
      </c>
      <c r="I39" s="140"/>
      <c r="J39" s="122">
        <f>J17-J30</f>
        <v>2068868</v>
      </c>
    </row>
    <row r="40" spans="1:13" s="216" customFormat="1" ht="23.25" customHeight="1" x14ac:dyDescent="0.45">
      <c r="A40" s="44" t="s">
        <v>31</v>
      </c>
      <c r="B40" s="209"/>
      <c r="C40" s="209"/>
      <c r="D40" s="141">
        <v>493491</v>
      </c>
      <c r="E40" s="211"/>
      <c r="F40" s="141">
        <v>369522</v>
      </c>
      <c r="G40" s="39"/>
      <c r="H40" s="83">
        <v>308064</v>
      </c>
      <c r="I40" s="39"/>
      <c r="J40" s="83">
        <v>217695</v>
      </c>
    </row>
    <row r="41" spans="1:13" s="216" customFormat="1" ht="23.25" customHeight="1" x14ac:dyDescent="0.45">
      <c r="A41" s="44" t="s">
        <v>200</v>
      </c>
      <c r="B41" s="209">
        <v>26</v>
      </c>
      <c r="C41" s="209"/>
      <c r="D41" s="141">
        <v>61703</v>
      </c>
      <c r="E41" s="211"/>
      <c r="F41" s="141">
        <v>63944</v>
      </c>
      <c r="G41" s="142"/>
      <c r="H41" s="142">
        <v>59401</v>
      </c>
      <c r="I41" s="142"/>
      <c r="J41" s="142">
        <v>102338</v>
      </c>
    </row>
    <row r="42" spans="1:13" s="216" customFormat="1" ht="23.25" customHeight="1" x14ac:dyDescent="0.45">
      <c r="A42" s="44" t="s">
        <v>242</v>
      </c>
      <c r="B42" s="209"/>
      <c r="C42" s="209"/>
      <c r="D42" s="142"/>
      <c r="E42" s="143"/>
      <c r="F42" s="142"/>
      <c r="G42" s="143"/>
      <c r="H42" s="143"/>
      <c r="I42" s="143"/>
      <c r="J42" s="143"/>
    </row>
    <row r="43" spans="1:13" s="216" customFormat="1" ht="23.25" customHeight="1" x14ac:dyDescent="0.45">
      <c r="A43" s="44" t="s">
        <v>201</v>
      </c>
      <c r="B43" s="209"/>
      <c r="C43" s="209"/>
      <c r="D43" s="89">
        <v>-247</v>
      </c>
      <c r="E43" s="49"/>
      <c r="F43" s="89">
        <v>-364</v>
      </c>
      <c r="G43" s="49"/>
      <c r="H43" s="57">
        <v>0</v>
      </c>
      <c r="I43" s="49"/>
      <c r="J43" s="57">
        <v>0</v>
      </c>
    </row>
    <row r="44" spans="1:13" s="216" customFormat="1" ht="23.25" customHeight="1" x14ac:dyDescent="0.45">
      <c r="A44" s="215" t="s">
        <v>202</v>
      </c>
      <c r="B44" s="209"/>
      <c r="C44" s="209"/>
      <c r="D44" s="170">
        <f>D39-D40-D41-D43</f>
        <v>1097560</v>
      </c>
      <c r="E44" s="217"/>
      <c r="F44" s="170">
        <f>F39-F40-F41-F43</f>
        <v>3200615</v>
      </c>
      <c r="G44" s="217"/>
      <c r="H44" s="122">
        <f>H39-H40-H41-H43</f>
        <v>1044076</v>
      </c>
      <c r="I44" s="217"/>
      <c r="J44" s="122">
        <f>J39-J40-J41-J43</f>
        <v>1748835</v>
      </c>
    </row>
    <row r="45" spans="1:13" s="216" customFormat="1" ht="23.25" customHeight="1" x14ac:dyDescent="0.45">
      <c r="A45" s="44" t="s">
        <v>115</v>
      </c>
      <c r="B45" s="209">
        <v>23</v>
      </c>
      <c r="C45" s="209"/>
      <c r="D45" s="141">
        <v>545620</v>
      </c>
      <c r="E45" s="141"/>
      <c r="F45" s="141">
        <v>649287</v>
      </c>
      <c r="G45" s="141"/>
      <c r="H45" s="141">
        <v>-26892</v>
      </c>
      <c r="I45" s="141"/>
      <c r="J45" s="141">
        <v>129208</v>
      </c>
    </row>
    <row r="46" spans="1:13" s="216" customFormat="1" ht="23.25" customHeight="1" thickBot="1" x14ac:dyDescent="0.5">
      <c r="A46" s="215" t="s">
        <v>134</v>
      </c>
      <c r="B46" s="209"/>
      <c r="C46" s="209"/>
      <c r="D46" s="168">
        <f>D44-D45</f>
        <v>551940</v>
      </c>
      <c r="E46" s="218"/>
      <c r="F46" s="168">
        <f>F44-F45</f>
        <v>2551328</v>
      </c>
      <c r="G46" s="218"/>
      <c r="H46" s="168">
        <f>H44-H45</f>
        <v>1070968</v>
      </c>
      <c r="I46" s="218"/>
      <c r="J46" s="168">
        <f>J44-J45</f>
        <v>1619627</v>
      </c>
    </row>
    <row r="47" spans="1:13" ht="21.75" customHeight="1" thickTop="1" x14ac:dyDescent="0.45">
      <c r="A47" s="215" t="s">
        <v>137</v>
      </c>
      <c r="B47" s="209"/>
      <c r="C47" s="209"/>
      <c r="D47" s="39"/>
      <c r="F47" s="39"/>
      <c r="G47" s="87"/>
      <c r="H47" s="87"/>
      <c r="I47" s="87"/>
      <c r="J47" s="87"/>
    </row>
    <row r="48" spans="1:13" ht="21.75" customHeight="1" x14ac:dyDescent="0.45">
      <c r="A48" s="44" t="s">
        <v>101</v>
      </c>
      <c r="B48" s="209"/>
      <c r="C48" s="209"/>
      <c r="D48" s="84">
        <v>561701</v>
      </c>
      <c r="E48" s="199"/>
      <c r="F48" s="84">
        <v>2563292.4675329975</v>
      </c>
      <c r="G48" s="84"/>
      <c r="H48" s="84">
        <v>1070968</v>
      </c>
      <c r="I48" s="84"/>
      <c r="J48" s="84">
        <v>1619627</v>
      </c>
      <c r="L48" s="117"/>
      <c r="M48" s="129"/>
    </row>
    <row r="49" spans="1:21" ht="21.75" customHeight="1" x14ac:dyDescent="0.45">
      <c r="A49" s="44" t="s">
        <v>102</v>
      </c>
      <c r="B49" s="209"/>
      <c r="C49" s="209"/>
      <c r="D49" s="85"/>
      <c r="F49" s="85"/>
      <c r="L49" s="117"/>
    </row>
    <row r="50" spans="1:21" ht="21.75" customHeight="1" x14ac:dyDescent="0.45">
      <c r="A50" s="44" t="s">
        <v>99</v>
      </c>
      <c r="B50" s="209"/>
      <c r="C50" s="209"/>
      <c r="D50" s="57">
        <v>-9761</v>
      </c>
      <c r="E50" s="199"/>
      <c r="F50" s="57">
        <v>-11964.467532997689</v>
      </c>
      <c r="G50" s="200"/>
      <c r="H50" s="57">
        <v>0</v>
      </c>
      <c r="I50" s="39"/>
      <c r="J50" s="57">
        <v>0</v>
      </c>
      <c r="L50" s="117"/>
      <c r="N50" s="129"/>
    </row>
    <row r="51" spans="1:21" ht="21.75" customHeight="1" thickBot="1" x14ac:dyDescent="0.5">
      <c r="A51" s="65" t="s">
        <v>134</v>
      </c>
      <c r="B51" s="209"/>
      <c r="C51" s="209"/>
      <c r="D51" s="86">
        <f>D46</f>
        <v>551940</v>
      </c>
      <c r="E51" s="219"/>
      <c r="F51" s="86">
        <f>F46</f>
        <v>2551328</v>
      </c>
      <c r="G51" s="85"/>
      <c r="H51" s="86">
        <f>H46</f>
        <v>1070968</v>
      </c>
      <c r="I51" s="85"/>
      <c r="J51" s="86">
        <f>J46</f>
        <v>1619627</v>
      </c>
    </row>
    <row r="52" spans="1:21" ht="21.75" customHeight="1" thickTop="1" x14ac:dyDescent="0.45">
      <c r="A52" s="215"/>
      <c r="B52" s="209"/>
      <c r="C52" s="209"/>
      <c r="D52" s="85"/>
      <c r="E52" s="220"/>
      <c r="F52" s="85"/>
      <c r="G52" s="220"/>
      <c r="H52" s="220"/>
      <c r="I52" s="220"/>
      <c r="J52" s="220"/>
    </row>
    <row r="53" spans="1:21" ht="21.75" customHeight="1" thickBot="1" x14ac:dyDescent="0.5">
      <c r="A53" s="65" t="s">
        <v>241</v>
      </c>
      <c r="B53" s="209">
        <v>24</v>
      </c>
      <c r="C53" s="209"/>
      <c r="D53" s="104">
        <v>9.952258655499556E-2</v>
      </c>
      <c r="E53" s="46"/>
      <c r="F53" s="104">
        <v>0.45711263456275958</v>
      </c>
      <c r="G53" s="46"/>
      <c r="H53" s="104">
        <v>0.18975487933550145</v>
      </c>
      <c r="I53" s="66"/>
      <c r="J53" s="104">
        <v>0.28882851814858229</v>
      </c>
    </row>
    <row r="54" spans="1:21" ht="21.75" customHeight="1" thickTop="1" x14ac:dyDescent="0.45">
      <c r="A54" s="215"/>
      <c r="B54" s="209"/>
      <c r="C54" s="209"/>
      <c r="D54" s="35"/>
      <c r="F54" s="35"/>
      <c r="H54" s="61"/>
      <c r="J54" s="61"/>
    </row>
    <row r="55" spans="1:21" ht="23.25" customHeight="1" x14ac:dyDescent="0.5">
      <c r="A55" s="10" t="str">
        <f>'SFP-10-12'!A1</f>
        <v>บริษัท ไทยฟู้ดส์ กรุ๊ป จำกัด (มหาชน) และบริษัทย่อย</v>
      </c>
      <c r="B55" s="209"/>
      <c r="C55" s="209"/>
      <c r="D55" s="1"/>
      <c r="E55" s="7"/>
      <c r="F55" s="1"/>
      <c r="G55" s="7"/>
      <c r="H55" s="60"/>
      <c r="I55" s="7"/>
      <c r="J55" s="60"/>
      <c r="N55" s="209"/>
      <c r="O55" s="209"/>
      <c r="P55" s="8"/>
      <c r="Q55" s="40"/>
      <c r="R55" s="8"/>
      <c r="S55" s="40"/>
      <c r="T55" s="8"/>
      <c r="U55" s="40"/>
    </row>
    <row r="56" spans="1:21" ht="23.25" customHeight="1" x14ac:dyDescent="0.5">
      <c r="A56" s="10" t="s">
        <v>112</v>
      </c>
      <c r="B56" s="2"/>
      <c r="C56" s="2"/>
      <c r="D56" s="210"/>
      <c r="E56" s="210"/>
      <c r="F56" s="210"/>
      <c r="G56" s="210"/>
      <c r="H56" s="210"/>
      <c r="I56" s="210"/>
      <c r="J56" s="210"/>
    </row>
    <row r="57" spans="1:21" x14ac:dyDescent="0.5">
      <c r="A57" s="54"/>
      <c r="B57" s="55"/>
      <c r="C57" s="55"/>
      <c r="D57" s="55"/>
      <c r="E57" s="10"/>
      <c r="F57" s="55"/>
      <c r="G57" s="210"/>
      <c r="H57" s="210"/>
      <c r="I57" s="210"/>
      <c r="J57" s="210"/>
    </row>
    <row r="58" spans="1:21" ht="20.25" customHeight="1" x14ac:dyDescent="0.45">
      <c r="B58" s="2"/>
      <c r="C58" s="2"/>
      <c r="D58" s="227" t="s">
        <v>71</v>
      </c>
      <c r="E58" s="227"/>
      <c r="F58" s="227"/>
      <c r="G58" s="210"/>
      <c r="H58" s="227" t="s">
        <v>70</v>
      </c>
      <c r="I58" s="227"/>
      <c r="J58" s="227"/>
    </row>
    <row r="59" spans="1:21" ht="23.25" customHeight="1" x14ac:dyDescent="0.45">
      <c r="B59" s="2"/>
      <c r="C59" s="2"/>
      <c r="D59" s="228" t="s">
        <v>110</v>
      </c>
      <c r="E59" s="229"/>
      <c r="F59" s="229"/>
      <c r="G59" s="210"/>
      <c r="H59" s="228" t="s">
        <v>110</v>
      </c>
      <c r="I59" s="229"/>
      <c r="J59" s="229"/>
    </row>
    <row r="60" spans="1:21" ht="23.25" customHeight="1" x14ac:dyDescent="0.45">
      <c r="B60" s="209" t="s">
        <v>1</v>
      </c>
      <c r="C60" s="209"/>
      <c r="D60" s="16">
        <v>2564</v>
      </c>
      <c r="E60" s="16"/>
      <c r="F60" s="16">
        <v>2563</v>
      </c>
      <c r="G60" s="16"/>
      <c r="H60" s="16">
        <v>2564</v>
      </c>
      <c r="I60" s="16"/>
      <c r="J60" s="16">
        <v>2563</v>
      </c>
    </row>
    <row r="61" spans="1:21" ht="23.25" customHeight="1" x14ac:dyDescent="0.45">
      <c r="B61" s="209"/>
      <c r="C61" s="209"/>
      <c r="D61" s="226" t="s">
        <v>59</v>
      </c>
      <c r="E61" s="226"/>
      <c r="F61" s="226"/>
      <c r="G61" s="226"/>
      <c r="H61" s="226"/>
      <c r="I61" s="226"/>
      <c r="J61" s="226"/>
    </row>
    <row r="62" spans="1:21" ht="21.75" customHeight="1" x14ac:dyDescent="0.45">
      <c r="A62" s="215" t="s">
        <v>134</v>
      </c>
      <c r="B62" s="209"/>
      <c r="C62" s="209"/>
      <c r="D62" s="48">
        <f>D51</f>
        <v>551940</v>
      </c>
      <c r="E62" s="40"/>
      <c r="F62" s="48">
        <f>F51</f>
        <v>2551328</v>
      </c>
      <c r="G62" s="40"/>
      <c r="H62" s="48">
        <f>H51</f>
        <v>1070968</v>
      </c>
      <c r="I62" s="40"/>
      <c r="J62" s="48">
        <f>J51</f>
        <v>1619627</v>
      </c>
    </row>
    <row r="63" spans="1:21" ht="21.75" customHeight="1" x14ac:dyDescent="0.45">
      <c r="B63" s="209"/>
      <c r="C63" s="209"/>
      <c r="D63" s="209"/>
      <c r="E63" s="209"/>
      <c r="F63" s="209"/>
      <c r="G63" s="209"/>
      <c r="H63" s="209"/>
      <c r="I63" s="209"/>
      <c r="J63" s="209"/>
    </row>
    <row r="64" spans="1:21" ht="21.75" customHeight="1" x14ac:dyDescent="0.45">
      <c r="A64" s="215" t="s">
        <v>40</v>
      </c>
      <c r="B64" s="209"/>
      <c r="C64" s="209"/>
      <c r="D64" s="8"/>
      <c r="E64" s="9"/>
      <c r="F64" s="8"/>
      <c r="G64" s="9"/>
      <c r="H64" s="8"/>
      <c r="I64" s="9"/>
      <c r="J64" s="8"/>
    </row>
    <row r="65" spans="1:14" ht="21.75" customHeight="1" x14ac:dyDescent="0.45">
      <c r="A65" s="23" t="s">
        <v>180</v>
      </c>
      <c r="B65" s="209"/>
      <c r="C65" s="209"/>
      <c r="D65" s="8"/>
      <c r="E65" s="9"/>
      <c r="F65" s="8"/>
      <c r="G65" s="9"/>
      <c r="H65" s="8"/>
      <c r="I65" s="9"/>
      <c r="J65" s="8"/>
    </row>
    <row r="66" spans="1:14" ht="21.75" customHeight="1" x14ac:dyDescent="0.45">
      <c r="A66" s="23" t="s">
        <v>181</v>
      </c>
      <c r="C66" s="209"/>
      <c r="D66" s="8"/>
      <c r="E66" s="9"/>
      <c r="F66" s="8"/>
      <c r="G66" s="9"/>
      <c r="H66" s="8"/>
      <c r="I66" s="9"/>
      <c r="J66" s="8"/>
    </row>
    <row r="67" spans="1:14" ht="21.75" customHeight="1" x14ac:dyDescent="0.45">
      <c r="A67" s="44" t="s">
        <v>138</v>
      </c>
      <c r="C67" s="209"/>
      <c r="D67" s="8"/>
      <c r="E67" s="9"/>
      <c r="F67" s="8"/>
      <c r="G67" s="9"/>
      <c r="H67" s="8"/>
      <c r="I67" s="9"/>
      <c r="J67" s="8"/>
    </row>
    <row r="68" spans="1:14" ht="21.75" customHeight="1" x14ac:dyDescent="0.45">
      <c r="A68" s="44" t="s">
        <v>203</v>
      </c>
      <c r="C68" s="209"/>
      <c r="D68" s="88">
        <v>112123</v>
      </c>
      <c r="E68" s="46"/>
      <c r="F68" s="88">
        <v>493</v>
      </c>
      <c r="G68" s="46"/>
      <c r="H68" s="57">
        <v>0</v>
      </c>
      <c r="I68" s="46"/>
      <c r="J68" s="57">
        <v>0</v>
      </c>
    </row>
    <row r="69" spans="1:14" ht="21.75" customHeight="1" x14ac:dyDescent="0.45">
      <c r="A69" s="23" t="s">
        <v>158</v>
      </c>
      <c r="C69" s="209"/>
      <c r="D69" s="111"/>
      <c r="E69" s="66"/>
      <c r="F69" s="111"/>
      <c r="G69" s="66"/>
      <c r="H69" s="89"/>
      <c r="I69" s="66"/>
      <c r="J69" s="89"/>
    </row>
    <row r="70" spans="1:14" ht="21.75" customHeight="1" x14ac:dyDescent="0.45">
      <c r="A70" s="23" t="s">
        <v>157</v>
      </c>
      <c r="B70" s="209"/>
      <c r="C70" s="209"/>
      <c r="D70" s="113">
        <f t="shared" ref="D70:I70" si="0">SUM(D68:D68)</f>
        <v>112123</v>
      </c>
      <c r="E70" s="8">
        <f t="shared" si="0"/>
        <v>0</v>
      </c>
      <c r="F70" s="113">
        <f t="shared" ref="F70" si="1">SUM(F68:F68)</f>
        <v>493</v>
      </c>
      <c r="G70" s="8">
        <f t="shared" si="0"/>
        <v>0</v>
      </c>
      <c r="H70" s="113">
        <f t="shared" si="0"/>
        <v>0</v>
      </c>
      <c r="I70" s="8">
        <f t="shared" si="0"/>
        <v>0</v>
      </c>
      <c r="J70" s="113">
        <f t="shared" ref="J70" si="2">SUM(J68:J68)</f>
        <v>0</v>
      </c>
    </row>
    <row r="71" spans="1:14" ht="21.75" customHeight="1" x14ac:dyDescent="0.45">
      <c r="A71" s="23"/>
      <c r="B71" s="209"/>
      <c r="C71" s="209"/>
      <c r="D71" s="8"/>
      <c r="E71" s="8"/>
      <c r="F71" s="8"/>
      <c r="G71" s="8"/>
      <c r="H71" s="112"/>
      <c r="I71" s="8"/>
      <c r="J71" s="112"/>
    </row>
    <row r="72" spans="1:14" ht="21.75" customHeight="1" x14ac:dyDescent="0.45">
      <c r="A72" s="23" t="s">
        <v>182</v>
      </c>
      <c r="B72" s="209"/>
      <c r="C72" s="209"/>
      <c r="D72" s="36"/>
      <c r="F72" s="36"/>
      <c r="H72" s="36"/>
      <c r="J72" s="36"/>
    </row>
    <row r="73" spans="1:14" ht="21.75" customHeight="1" x14ac:dyDescent="0.45">
      <c r="A73" s="23" t="s">
        <v>181</v>
      </c>
      <c r="B73" s="209"/>
      <c r="C73" s="209"/>
      <c r="D73" s="36"/>
      <c r="F73" s="36"/>
      <c r="H73" s="36"/>
      <c r="J73" s="36"/>
    </row>
    <row r="74" spans="1:14" ht="21.75" customHeight="1" x14ac:dyDescent="0.45">
      <c r="A74" s="45" t="s">
        <v>204</v>
      </c>
      <c r="B74" s="209"/>
      <c r="C74" s="209"/>
      <c r="D74" s="62">
        <v>193419</v>
      </c>
      <c r="F74" s="62">
        <v>11983</v>
      </c>
      <c r="H74" s="89">
        <v>0</v>
      </c>
      <c r="J74" s="89">
        <v>1809</v>
      </c>
      <c r="N74" s="134"/>
    </row>
    <row r="75" spans="1:14" ht="21.75" customHeight="1" x14ac:dyDescent="0.45">
      <c r="A75" s="45" t="s">
        <v>206</v>
      </c>
      <c r="B75" s="209"/>
      <c r="C75" s="209"/>
      <c r="D75" s="84"/>
      <c r="E75" s="39"/>
      <c r="F75" s="84"/>
      <c r="G75" s="39"/>
      <c r="H75" s="89"/>
      <c r="I75" s="39"/>
      <c r="J75" s="89"/>
    </row>
    <row r="76" spans="1:14" ht="21.75" customHeight="1" x14ac:dyDescent="0.45">
      <c r="A76" s="45" t="s">
        <v>205</v>
      </c>
      <c r="B76" s="209">
        <v>23</v>
      </c>
      <c r="C76" s="209"/>
      <c r="D76" s="88">
        <v>-38684</v>
      </c>
      <c r="E76" s="39"/>
      <c r="F76" s="88">
        <v>-2397</v>
      </c>
      <c r="G76" s="39"/>
      <c r="H76" s="57">
        <v>0</v>
      </c>
      <c r="I76" s="39"/>
      <c r="J76" s="57">
        <v>-362</v>
      </c>
      <c r="K76" s="118"/>
    </row>
    <row r="77" spans="1:14" ht="21.75" customHeight="1" x14ac:dyDescent="0.45">
      <c r="A77" s="23" t="s">
        <v>183</v>
      </c>
      <c r="B77" s="209"/>
      <c r="C77" s="209"/>
      <c r="D77" s="84"/>
      <c r="E77" s="39"/>
      <c r="F77" s="84"/>
      <c r="G77" s="39"/>
      <c r="H77" s="89"/>
      <c r="I77" s="39"/>
      <c r="J77" s="89"/>
    </row>
    <row r="78" spans="1:14" ht="21.75" customHeight="1" x14ac:dyDescent="0.45">
      <c r="A78" s="23" t="s">
        <v>181</v>
      </c>
      <c r="B78" s="209">
        <v>13</v>
      </c>
      <c r="C78" s="209"/>
      <c r="D78" s="113">
        <f>SUM(D72:D76)</f>
        <v>154735</v>
      </c>
      <c r="F78" s="113">
        <f>SUM(F72:F76)</f>
        <v>9586</v>
      </c>
      <c r="H78" s="113">
        <f>SUM(H72:H76)</f>
        <v>0</v>
      </c>
      <c r="I78" s="39"/>
      <c r="J78" s="113">
        <f>SUM(J72:J76)</f>
        <v>1447</v>
      </c>
    </row>
    <row r="79" spans="1:14" ht="21.75" customHeight="1" x14ac:dyDescent="0.45">
      <c r="A79" s="215"/>
      <c r="B79" s="209"/>
      <c r="C79" s="209"/>
      <c r="D79" s="84"/>
      <c r="E79" s="39"/>
      <c r="F79" s="84"/>
      <c r="G79" s="39"/>
      <c r="H79" s="89"/>
      <c r="I79" s="39"/>
      <c r="J79" s="89"/>
    </row>
    <row r="80" spans="1:14" ht="21.75" customHeight="1" x14ac:dyDescent="0.45">
      <c r="A80" s="215" t="s">
        <v>207</v>
      </c>
      <c r="B80" s="209"/>
      <c r="C80" s="209"/>
      <c r="D80" s="90">
        <f>SUM(D70,D78)</f>
        <v>266858</v>
      </c>
      <c r="E80" s="9"/>
      <c r="F80" s="90">
        <f>SUM(F70,F78)</f>
        <v>10079</v>
      </c>
      <c r="G80" s="9"/>
      <c r="H80" s="90">
        <f>SUM(H70,H78)</f>
        <v>0</v>
      </c>
      <c r="I80" s="9"/>
      <c r="J80" s="90">
        <f>SUM(J70,J78)</f>
        <v>1447</v>
      </c>
    </row>
    <row r="81" spans="1:11" ht="21.75" customHeight="1" thickBot="1" x14ac:dyDescent="0.5">
      <c r="A81" s="215" t="s">
        <v>160</v>
      </c>
      <c r="B81" s="209"/>
      <c r="C81" s="209"/>
      <c r="D81" s="63">
        <f>SUM(D62,D80)</f>
        <v>818798</v>
      </c>
      <c r="E81" s="9"/>
      <c r="F81" s="63">
        <f>SUM(F62,F80)</f>
        <v>2561407</v>
      </c>
      <c r="G81" s="9"/>
      <c r="H81" s="63">
        <f>SUM(H62,H80)</f>
        <v>1070968</v>
      </c>
      <c r="I81" s="9"/>
      <c r="J81" s="63">
        <f>SUM(J62,J80)</f>
        <v>1621074</v>
      </c>
      <c r="K81" s="129"/>
    </row>
    <row r="82" spans="1:11" ht="21.75" customHeight="1" thickTop="1" x14ac:dyDescent="0.5">
      <c r="A82" s="10"/>
      <c r="B82" s="2"/>
      <c r="C82" s="2"/>
      <c r="D82" s="84"/>
      <c r="E82" s="210"/>
      <c r="F82" s="84"/>
      <c r="G82" s="210"/>
      <c r="H82" s="210"/>
      <c r="I82" s="210"/>
      <c r="J82" s="210"/>
    </row>
    <row r="83" spans="1:11" ht="21.75" customHeight="1" x14ac:dyDescent="0.45">
      <c r="A83" s="215" t="s">
        <v>159</v>
      </c>
      <c r="B83" s="209"/>
      <c r="C83" s="209"/>
      <c r="D83" s="84"/>
      <c r="E83" s="220"/>
      <c r="F83" s="84"/>
      <c r="G83" s="220"/>
      <c r="H83" s="220"/>
      <c r="I83" s="220"/>
      <c r="J83" s="220"/>
    </row>
    <row r="84" spans="1:11" ht="21.75" customHeight="1" x14ac:dyDescent="0.45">
      <c r="A84" s="44" t="s">
        <v>54</v>
      </c>
      <c r="B84" s="209"/>
      <c r="C84" s="209"/>
      <c r="D84" s="84">
        <v>828559</v>
      </c>
      <c r="E84" s="199"/>
      <c r="F84" s="84">
        <v>2573371.4675329975</v>
      </c>
      <c r="G84" s="221"/>
      <c r="H84" s="125">
        <v>1070968</v>
      </c>
      <c r="I84" s="221"/>
      <c r="J84" s="125">
        <v>1621074</v>
      </c>
    </row>
    <row r="85" spans="1:11" ht="21.75" customHeight="1" x14ac:dyDescent="0.45">
      <c r="A85" s="44" t="s">
        <v>55</v>
      </c>
      <c r="B85" s="209"/>
      <c r="C85" s="209"/>
      <c r="D85" s="89">
        <v>-9761</v>
      </c>
      <c r="E85" s="222"/>
      <c r="F85" s="89">
        <v>-11964.467532997689</v>
      </c>
      <c r="G85" s="223"/>
      <c r="H85" s="88">
        <v>0</v>
      </c>
      <c r="I85" s="46"/>
      <c r="J85" s="88">
        <v>0</v>
      </c>
    </row>
    <row r="86" spans="1:11" ht="21.75" customHeight="1" thickBot="1" x14ac:dyDescent="0.5">
      <c r="A86" s="215"/>
      <c r="B86" s="209"/>
      <c r="C86" s="209"/>
      <c r="D86" s="86">
        <f>D81</f>
        <v>818798</v>
      </c>
      <c r="E86" s="219"/>
      <c r="F86" s="86">
        <f>F81</f>
        <v>2561407</v>
      </c>
      <c r="G86" s="219"/>
      <c r="H86" s="86">
        <f>H81</f>
        <v>1070968</v>
      </c>
      <c r="I86" s="219"/>
      <c r="J86" s="86">
        <f>J81</f>
        <v>1621074</v>
      </c>
    </row>
    <row r="87" spans="1:11" ht="21.95" customHeight="1" thickTop="1" x14ac:dyDescent="0.45"/>
    <row r="88" spans="1:11" ht="21.95" customHeight="1" x14ac:dyDescent="0.45"/>
    <row r="89" spans="1:11" ht="21.95" customHeight="1" x14ac:dyDescent="0.45"/>
    <row r="90" spans="1:11" ht="21.95" customHeight="1" x14ac:dyDescent="0.45"/>
    <row r="91" spans="1:11" ht="21.95" customHeight="1" x14ac:dyDescent="0.45"/>
    <row r="92" spans="1:11" ht="21.95" customHeight="1" x14ac:dyDescent="0.45"/>
    <row r="93" spans="1:11" ht="21.95" customHeight="1" x14ac:dyDescent="0.45"/>
    <row r="94" spans="1:11" ht="21.95" customHeight="1" x14ac:dyDescent="0.45"/>
    <row r="95" spans="1:11" ht="21.95" customHeight="1" x14ac:dyDescent="0.45"/>
    <row r="96" spans="1:11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1.95" customHeight="1" x14ac:dyDescent="0.45"/>
    <row r="109" ht="21.95" customHeight="1" x14ac:dyDescent="0.45"/>
    <row r="110" ht="21.95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19.5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19.5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19.5" customHeight="1" x14ac:dyDescent="0.45"/>
    <row r="169" ht="20.100000000000001" customHeight="1" x14ac:dyDescent="0.45"/>
    <row r="170" ht="20.100000000000001" customHeight="1" x14ac:dyDescent="0.45"/>
    <row r="171" ht="19.5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</sheetData>
  <mergeCells count="15">
    <mergeCell ref="D61:J61"/>
    <mergeCell ref="D59:F59"/>
    <mergeCell ref="H59:J59"/>
    <mergeCell ref="D4:F4"/>
    <mergeCell ref="H4:J4"/>
    <mergeCell ref="D7:J7"/>
    <mergeCell ref="D58:F58"/>
    <mergeCell ref="H58:J58"/>
    <mergeCell ref="D5:F5"/>
    <mergeCell ref="H5:J5"/>
    <mergeCell ref="D35:F35"/>
    <mergeCell ref="H35:J35"/>
    <mergeCell ref="D36:F36"/>
    <mergeCell ref="H36:J36"/>
    <mergeCell ref="D38:J38"/>
  </mergeCells>
  <phoneticPr fontId="16" type="noConversion"/>
  <pageMargins left="0.8" right="0.7" top="0.48" bottom="0.5" header="0.5" footer="0.5"/>
  <pageSetup paperSize="9" scale="87" firstPageNumber="1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1" max="9" man="1"/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71"/>
  <sheetViews>
    <sheetView view="pageBreakPreview" zoomScale="75" zoomScaleNormal="70" zoomScaleSheetLayoutView="75" workbookViewId="0"/>
  </sheetViews>
  <sheetFormatPr defaultColWidth="9.140625" defaultRowHeight="23.25" customHeight="1" x14ac:dyDescent="0.45"/>
  <cols>
    <col min="1" max="1" width="64.42578125" style="12" customWidth="1"/>
    <col min="2" max="2" width="13.85546875" style="157" customWidth="1"/>
    <col min="3" max="3" width="1.28515625" style="12" customWidth="1"/>
    <col min="4" max="4" width="14.85546875" style="14" customWidth="1"/>
    <col min="5" max="5" width="1.28515625" style="42" customWidth="1"/>
    <col min="6" max="6" width="13" style="42" customWidth="1"/>
    <col min="7" max="7" width="1.28515625" style="42" customWidth="1"/>
    <col min="8" max="8" width="13" style="14" customWidth="1"/>
    <col min="9" max="9" width="1.28515625" style="42" customWidth="1"/>
    <col min="10" max="10" width="13" style="14" customWidth="1"/>
    <col min="11" max="11" width="1.28515625" style="42" customWidth="1"/>
    <col min="12" max="12" width="13" style="14" customWidth="1"/>
    <col min="13" max="13" width="1.28515625" style="42" customWidth="1"/>
    <col min="14" max="14" width="13" style="14" customWidth="1"/>
    <col min="15" max="15" width="1.28515625" style="42" customWidth="1"/>
    <col min="16" max="16" width="13" style="42" customWidth="1"/>
    <col min="17" max="17" width="1.28515625" style="42" customWidth="1"/>
    <col min="18" max="18" width="13" style="14" customWidth="1"/>
    <col min="19" max="19" width="1.28515625" style="42" customWidth="1"/>
    <col min="20" max="20" width="13" style="14" customWidth="1"/>
    <col min="21" max="21" width="1.28515625" style="42" customWidth="1"/>
    <col min="22" max="22" width="13" style="14" customWidth="1"/>
    <col min="23" max="23" width="1.28515625" style="42" customWidth="1"/>
    <col min="24" max="24" width="13" style="14" customWidth="1"/>
    <col min="25" max="25" width="1.28515625" style="42" customWidth="1"/>
    <col min="26" max="26" width="12.42578125" style="14" customWidth="1"/>
    <col min="27" max="27" width="1.42578125" style="42" customWidth="1"/>
    <col min="28" max="28" width="10.7109375" style="14" customWidth="1"/>
    <col min="29" max="29" width="1.42578125" style="14" customWidth="1"/>
    <col min="30" max="16384" width="9.140625" style="14"/>
  </cols>
  <sheetData>
    <row r="1" spans="1:29" x14ac:dyDescent="0.5">
      <c r="A1" s="10" t="str">
        <f>'SFP-10-12'!A1</f>
        <v>บริษัท ไทยฟู้ดส์ กรุ๊ป จำกัด (มหาชน) และบริษัทย่อย</v>
      </c>
      <c r="B1" s="156"/>
      <c r="C1" s="10"/>
    </row>
    <row r="2" spans="1:29" x14ac:dyDescent="0.5">
      <c r="A2" s="10" t="s">
        <v>113</v>
      </c>
      <c r="B2" s="156"/>
      <c r="C2" s="10"/>
    </row>
    <row r="3" spans="1:29" ht="21" x14ac:dyDescent="0.45">
      <c r="A3" s="230"/>
      <c r="B3" s="230"/>
      <c r="C3" s="230"/>
      <c r="D3" s="230"/>
      <c r="E3" s="230"/>
      <c r="F3" s="230"/>
      <c r="G3" s="230"/>
      <c r="H3" s="230"/>
      <c r="I3" s="41"/>
      <c r="J3" s="165"/>
    </row>
    <row r="4" spans="1:29" s="46" customFormat="1" ht="21.75" x14ac:dyDescent="0.45">
      <c r="A4" s="45"/>
      <c r="B4" s="153"/>
      <c r="C4" s="45"/>
      <c r="D4" s="231" t="s">
        <v>71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40"/>
      <c r="Z4" s="40"/>
      <c r="AA4" s="40"/>
      <c r="AB4" s="40"/>
      <c r="AC4" s="40"/>
    </row>
    <row r="5" spans="1:29" s="46" customFormat="1" ht="21.75" x14ac:dyDescent="0.45">
      <c r="A5" s="45"/>
      <c r="B5" s="153"/>
      <c r="C5" s="45"/>
      <c r="E5" s="67"/>
      <c r="F5" s="67"/>
      <c r="G5" s="67"/>
      <c r="H5" s="68"/>
      <c r="I5" s="68"/>
      <c r="J5" s="232" t="s">
        <v>177</v>
      </c>
      <c r="K5" s="232"/>
      <c r="L5" s="232"/>
      <c r="M5" s="66"/>
      <c r="N5" s="232" t="s">
        <v>46</v>
      </c>
      <c r="O5" s="232"/>
      <c r="P5" s="232"/>
      <c r="Q5" s="232"/>
      <c r="R5" s="232"/>
      <c r="S5" s="66"/>
      <c r="T5" s="66"/>
      <c r="U5" s="69"/>
      <c r="V5" s="69"/>
      <c r="W5" s="166"/>
      <c r="X5" s="163"/>
      <c r="Y5" s="66"/>
      <c r="Z5" s="3"/>
      <c r="AA5" s="3"/>
      <c r="AB5" s="3"/>
    </row>
    <row r="6" spans="1:29" s="46" customFormat="1" ht="21.75" x14ac:dyDescent="0.45">
      <c r="A6" s="45"/>
      <c r="B6" s="153"/>
      <c r="C6" s="45"/>
      <c r="E6" s="67"/>
      <c r="F6" s="136"/>
      <c r="G6" s="136"/>
      <c r="H6" s="135" t="s">
        <v>76</v>
      </c>
      <c r="I6" s="68"/>
      <c r="J6" s="68"/>
      <c r="K6" s="68"/>
      <c r="L6" s="68"/>
      <c r="M6" s="66"/>
      <c r="O6" s="68"/>
      <c r="P6" s="68"/>
      <c r="Q6" s="68"/>
      <c r="R6" s="68"/>
      <c r="S6" s="69"/>
      <c r="T6" s="69"/>
      <c r="U6" s="166"/>
      <c r="V6" s="163"/>
      <c r="W6" s="66"/>
      <c r="X6" s="163"/>
      <c r="Y6" s="3"/>
      <c r="Z6" s="3"/>
    </row>
    <row r="7" spans="1:29" s="46" customFormat="1" ht="21.75" x14ac:dyDescent="0.45">
      <c r="A7" s="45"/>
      <c r="B7" s="153"/>
      <c r="C7" s="45"/>
      <c r="E7" s="67"/>
      <c r="F7" s="136"/>
      <c r="G7" s="136"/>
      <c r="H7" s="135" t="s">
        <v>107</v>
      </c>
      <c r="I7" s="68"/>
      <c r="J7" s="68"/>
      <c r="K7" s="68"/>
      <c r="L7" s="68"/>
      <c r="M7" s="66"/>
      <c r="N7" s="164" t="s">
        <v>231</v>
      </c>
      <c r="O7" s="68"/>
      <c r="Q7" s="68"/>
      <c r="R7" s="68" t="s">
        <v>45</v>
      </c>
      <c r="S7" s="69"/>
      <c r="T7" s="164"/>
      <c r="U7" s="166"/>
      <c r="W7" s="66"/>
      <c r="X7" s="163"/>
      <c r="Y7" s="3"/>
      <c r="Z7" s="3"/>
    </row>
    <row r="8" spans="1:29" s="46" customFormat="1" ht="21.75" x14ac:dyDescent="0.45">
      <c r="A8" s="45"/>
      <c r="B8" s="153"/>
      <c r="C8" s="45"/>
      <c r="D8" s="51" t="s">
        <v>18</v>
      </c>
      <c r="E8" s="66"/>
      <c r="F8" s="68" t="s">
        <v>75</v>
      </c>
      <c r="G8" s="66"/>
      <c r="H8" s="135" t="s">
        <v>108</v>
      </c>
      <c r="I8" s="68"/>
      <c r="J8" s="164"/>
      <c r="K8" s="66"/>
      <c r="M8" s="68"/>
      <c r="N8" s="164" t="s">
        <v>232</v>
      </c>
      <c r="O8" s="68"/>
      <c r="P8" s="164" t="s">
        <v>233</v>
      </c>
      <c r="Q8" s="68"/>
      <c r="R8" s="164" t="s">
        <v>47</v>
      </c>
      <c r="S8" s="66"/>
      <c r="T8" s="164" t="s">
        <v>37</v>
      </c>
      <c r="U8" s="68"/>
      <c r="V8" s="164" t="s">
        <v>44</v>
      </c>
      <c r="W8" s="68"/>
      <c r="Y8" s="51"/>
      <c r="Z8" s="51"/>
    </row>
    <row r="9" spans="1:29" s="46" customFormat="1" ht="21.75" x14ac:dyDescent="0.45">
      <c r="A9" s="45"/>
      <c r="B9" s="153"/>
      <c r="C9" s="45"/>
      <c r="D9" s="51" t="s">
        <v>36</v>
      </c>
      <c r="E9" s="66"/>
      <c r="F9" s="135" t="s">
        <v>173</v>
      </c>
      <c r="G9" s="135"/>
      <c r="H9" s="70" t="s">
        <v>77</v>
      </c>
      <c r="I9" s="68"/>
      <c r="J9" s="164" t="s">
        <v>32</v>
      </c>
      <c r="K9" s="68"/>
      <c r="L9" s="164" t="s">
        <v>25</v>
      </c>
      <c r="M9" s="68"/>
      <c r="N9" s="164" t="s">
        <v>161</v>
      </c>
      <c r="O9" s="68"/>
      <c r="P9" s="164" t="s">
        <v>234</v>
      </c>
      <c r="Q9" s="68"/>
      <c r="R9" s="164" t="s">
        <v>105</v>
      </c>
      <c r="S9" s="66"/>
      <c r="T9" s="164" t="s">
        <v>20</v>
      </c>
      <c r="U9" s="68"/>
      <c r="V9" s="164" t="s">
        <v>42</v>
      </c>
      <c r="W9" s="68"/>
      <c r="X9" s="164" t="s">
        <v>37</v>
      </c>
      <c r="Y9" s="51"/>
      <c r="Z9" s="51"/>
    </row>
    <row r="10" spans="1:29" s="46" customFormat="1" ht="21.75" x14ac:dyDescent="0.45">
      <c r="A10" s="45"/>
      <c r="B10" s="153" t="s">
        <v>1</v>
      </c>
      <c r="C10" s="4"/>
      <c r="D10" s="51" t="s">
        <v>35</v>
      </c>
      <c r="E10" s="66"/>
      <c r="F10" s="70" t="s">
        <v>174</v>
      </c>
      <c r="G10" s="70"/>
      <c r="H10" s="70" t="s">
        <v>78</v>
      </c>
      <c r="I10" s="68"/>
      <c r="J10" s="164" t="s">
        <v>33</v>
      </c>
      <c r="K10" s="68"/>
      <c r="L10" s="164" t="s">
        <v>38</v>
      </c>
      <c r="M10" s="68"/>
      <c r="N10" s="164" t="s">
        <v>223</v>
      </c>
      <c r="O10" s="68"/>
      <c r="P10" s="164" t="s">
        <v>235</v>
      </c>
      <c r="Q10" s="68"/>
      <c r="R10" s="164" t="s">
        <v>20</v>
      </c>
      <c r="S10" s="66"/>
      <c r="T10" s="164" t="s">
        <v>34</v>
      </c>
      <c r="U10" s="68"/>
      <c r="V10" s="164" t="s">
        <v>43</v>
      </c>
      <c r="W10" s="68"/>
      <c r="X10" s="164" t="s">
        <v>20</v>
      </c>
      <c r="Y10" s="51"/>
      <c r="Z10" s="51"/>
    </row>
    <row r="11" spans="1:29" s="46" customFormat="1" ht="18.95" customHeight="1" x14ac:dyDescent="0.45">
      <c r="A11" s="24"/>
      <c r="B11" s="153"/>
      <c r="C11" s="24"/>
      <c r="D11" s="226" t="s">
        <v>59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11"/>
      <c r="Z11" s="51"/>
    </row>
    <row r="12" spans="1:29" s="46" customFormat="1" ht="21.95" customHeight="1" x14ac:dyDescent="0.45">
      <c r="A12" s="24" t="s">
        <v>224</v>
      </c>
      <c r="B12" s="153"/>
      <c r="C12" s="24"/>
      <c r="Y12" s="11"/>
      <c r="Z12" s="51"/>
    </row>
    <row r="13" spans="1:29" s="46" customFormat="1" ht="21.95" customHeight="1" x14ac:dyDescent="0.45">
      <c r="A13" s="139" t="s">
        <v>225</v>
      </c>
      <c r="B13" s="153"/>
      <c r="C13" s="137"/>
      <c r="D13" s="190">
        <v>5607573</v>
      </c>
      <c r="E13" s="29"/>
      <c r="F13" s="191">
        <v>1742596</v>
      </c>
      <c r="G13" s="190"/>
      <c r="H13" s="191">
        <v>-231270</v>
      </c>
      <c r="I13" s="190"/>
      <c r="J13" s="29">
        <v>249528</v>
      </c>
      <c r="K13" s="29"/>
      <c r="L13" s="29">
        <v>2014662</v>
      </c>
      <c r="M13" s="29"/>
      <c r="N13" s="126">
        <v>-29852</v>
      </c>
      <c r="O13" s="29"/>
      <c r="P13" s="29">
        <v>479601</v>
      </c>
      <c r="Q13" s="29"/>
      <c r="R13" s="126">
        <f>N13+P13</f>
        <v>449749</v>
      </c>
      <c r="S13" s="29"/>
      <c r="T13" s="29">
        <f>SUM(D13:L13,R13)</f>
        <v>9832838</v>
      </c>
      <c r="U13" s="29"/>
      <c r="V13" s="29">
        <v>21</v>
      </c>
      <c r="W13" s="29"/>
      <c r="X13" s="29">
        <f>T13+V13</f>
        <v>9832859</v>
      </c>
      <c r="Y13" s="30"/>
    </row>
    <row r="14" spans="1:29" s="46" customFormat="1" ht="21.95" customHeight="1" x14ac:dyDescent="0.45">
      <c r="A14" s="24" t="s">
        <v>142</v>
      </c>
      <c r="B14" s="153"/>
      <c r="C14" s="24"/>
      <c r="D14" s="30"/>
      <c r="E14" s="29"/>
      <c r="F14" s="91"/>
      <c r="G14" s="91"/>
      <c r="H14" s="71"/>
      <c r="I14" s="29"/>
      <c r="J14" s="30"/>
      <c r="K14" s="29"/>
      <c r="L14" s="30"/>
      <c r="M14" s="29"/>
      <c r="N14" s="72"/>
      <c r="O14" s="29"/>
      <c r="P14" s="72"/>
      <c r="Q14" s="29"/>
      <c r="R14" s="72"/>
      <c r="S14" s="29"/>
      <c r="T14" s="30"/>
      <c r="U14" s="29"/>
      <c r="V14" s="30"/>
      <c r="W14" s="29"/>
      <c r="X14" s="30"/>
      <c r="Y14" s="30"/>
    </row>
    <row r="15" spans="1:29" s="27" customFormat="1" ht="21.95" customHeight="1" x14ac:dyDescent="0.45">
      <c r="A15" s="23" t="s">
        <v>162</v>
      </c>
      <c r="B15" s="153"/>
      <c r="C15" s="23"/>
      <c r="D15" s="92"/>
      <c r="E15" s="93"/>
      <c r="F15" s="94"/>
      <c r="G15" s="94"/>
      <c r="H15" s="95"/>
      <c r="I15" s="93"/>
      <c r="J15" s="92"/>
      <c r="K15" s="93"/>
      <c r="L15" s="92"/>
      <c r="M15" s="93"/>
      <c r="N15" s="96"/>
      <c r="O15" s="93"/>
      <c r="P15" s="96"/>
      <c r="Q15" s="93"/>
      <c r="R15" s="96"/>
      <c r="S15" s="93"/>
      <c r="T15" s="92"/>
      <c r="U15" s="93"/>
      <c r="V15" s="92"/>
      <c r="W15" s="93"/>
      <c r="X15" s="92"/>
      <c r="Y15" s="92"/>
    </row>
    <row r="16" spans="1:29" s="27" customFormat="1" ht="21.95" customHeight="1" x14ac:dyDescent="0.45">
      <c r="A16" s="45" t="s">
        <v>124</v>
      </c>
      <c r="B16" s="153"/>
      <c r="C16" s="23"/>
      <c r="D16" s="75">
        <v>0</v>
      </c>
      <c r="E16" s="73"/>
      <c r="F16" s="75">
        <v>1</v>
      </c>
      <c r="G16" s="120"/>
      <c r="H16" s="75">
        <v>0</v>
      </c>
      <c r="I16" s="108"/>
      <c r="J16" s="75">
        <v>0</v>
      </c>
      <c r="K16" s="108"/>
      <c r="L16" s="75">
        <v>0</v>
      </c>
      <c r="M16" s="108"/>
      <c r="N16" s="75">
        <v>0</v>
      </c>
      <c r="O16" s="108"/>
      <c r="P16" s="75">
        <v>0</v>
      </c>
      <c r="Q16" s="108"/>
      <c r="R16" s="75">
        <v>0</v>
      </c>
      <c r="S16" s="93"/>
      <c r="T16" s="75">
        <v>1</v>
      </c>
      <c r="U16" s="73"/>
      <c r="V16" s="114">
        <v>0</v>
      </c>
      <c r="W16" s="73"/>
      <c r="X16" s="75">
        <v>1</v>
      </c>
      <c r="Y16" s="92"/>
    </row>
    <row r="17" spans="1:27" s="46" customFormat="1" ht="21.95" customHeight="1" x14ac:dyDescent="0.45">
      <c r="A17" s="45" t="s">
        <v>139</v>
      </c>
      <c r="B17" s="153">
        <v>25</v>
      </c>
      <c r="C17" s="45"/>
      <c r="D17" s="75">
        <v>0</v>
      </c>
      <c r="E17" s="73"/>
      <c r="F17" s="75">
        <v>0</v>
      </c>
      <c r="G17" s="107"/>
      <c r="H17" s="75">
        <v>0</v>
      </c>
      <c r="I17" s="73"/>
      <c r="J17" s="75">
        <v>0</v>
      </c>
      <c r="K17" s="73"/>
      <c r="L17" s="75">
        <v>-1289737</v>
      </c>
      <c r="M17" s="73"/>
      <c r="N17" s="75">
        <v>0</v>
      </c>
      <c r="O17" s="73"/>
      <c r="P17" s="75">
        <v>0</v>
      </c>
      <c r="Q17" s="73"/>
      <c r="R17" s="81">
        <v>0</v>
      </c>
      <c r="S17" s="73"/>
      <c r="T17" s="81">
        <v>-1289737</v>
      </c>
      <c r="U17" s="73"/>
      <c r="V17" s="81">
        <v>0</v>
      </c>
      <c r="W17" s="73"/>
      <c r="X17" s="81">
        <v>-1289737</v>
      </c>
      <c r="Y17" s="64"/>
    </row>
    <row r="18" spans="1:27" s="46" customFormat="1" ht="21.95" customHeight="1" x14ac:dyDescent="0.45">
      <c r="A18" s="23" t="s">
        <v>140</v>
      </c>
      <c r="B18" s="153"/>
      <c r="C18" s="45"/>
      <c r="D18" s="110">
        <f>SUM(D16:D17)</f>
        <v>0</v>
      </c>
      <c r="E18" s="73"/>
      <c r="F18" s="110">
        <f>SUM(F16:F17)</f>
        <v>1</v>
      </c>
      <c r="G18" s="107"/>
      <c r="H18" s="110">
        <v>0</v>
      </c>
      <c r="I18" s="29"/>
      <c r="J18" s="110">
        <v>0</v>
      </c>
      <c r="K18" s="73"/>
      <c r="L18" s="110">
        <f>SUM(L16:L17)</f>
        <v>-1289737</v>
      </c>
      <c r="M18" s="73"/>
      <c r="N18" s="110">
        <f>SUM(N16:N17)</f>
        <v>0</v>
      </c>
      <c r="O18" s="73"/>
      <c r="P18" s="110">
        <f>SUM(P16:P17)</f>
        <v>0</v>
      </c>
      <c r="Q18" s="73"/>
      <c r="R18" s="110">
        <f>SUM(R16:R17)</f>
        <v>0</v>
      </c>
      <c r="S18" s="73"/>
      <c r="T18" s="110">
        <f>SUM(D18:L18,R18)</f>
        <v>-1289736</v>
      </c>
      <c r="U18" s="73"/>
      <c r="V18" s="110">
        <f>SUM(V16:V17)</f>
        <v>0</v>
      </c>
      <c r="W18" s="73"/>
      <c r="X18" s="110">
        <f>T18+V18</f>
        <v>-1289736</v>
      </c>
      <c r="Y18" s="64"/>
    </row>
    <row r="19" spans="1:27" customFormat="1" ht="21.95" customHeight="1" x14ac:dyDescent="0.45">
      <c r="A19" s="149" t="s">
        <v>226</v>
      </c>
      <c r="B19" s="153"/>
      <c r="C19" s="145"/>
      <c r="D19" s="147"/>
      <c r="E19" s="147"/>
      <c r="F19" s="147"/>
      <c r="G19" s="147"/>
      <c r="H19" s="148"/>
      <c r="I19" s="147"/>
      <c r="J19" s="71"/>
      <c r="K19" s="30"/>
      <c r="L19" s="99"/>
      <c r="M19" s="30"/>
      <c r="N19" s="99"/>
      <c r="O19" s="30"/>
      <c r="P19" s="126"/>
      <c r="Q19" s="30"/>
      <c r="R19" s="82"/>
      <c r="S19" s="30"/>
      <c r="T19" s="126"/>
      <c r="U19" s="30"/>
      <c r="V19" s="126"/>
      <c r="W19" s="30"/>
      <c r="X19" s="30"/>
      <c r="Y19" s="147"/>
      <c r="Z19" s="144"/>
      <c r="AA19" s="147"/>
    </row>
    <row r="20" spans="1:27" customFormat="1" ht="21.95" customHeight="1" x14ac:dyDescent="0.45">
      <c r="A20" s="138" t="s">
        <v>238</v>
      </c>
      <c r="B20" s="153"/>
      <c r="C20" s="145"/>
      <c r="D20" s="144">
        <v>0</v>
      </c>
      <c r="E20" s="147"/>
      <c r="F20" s="144">
        <v>0</v>
      </c>
      <c r="G20" s="147"/>
      <c r="H20" s="144">
        <v>0</v>
      </c>
      <c r="I20" s="147"/>
      <c r="J20" s="172">
        <v>0</v>
      </c>
      <c r="K20" s="30"/>
      <c r="L20" s="172">
        <v>0</v>
      </c>
      <c r="M20" s="30"/>
      <c r="N20" s="172">
        <v>0</v>
      </c>
      <c r="O20" s="30"/>
      <c r="P20" s="172">
        <v>0</v>
      </c>
      <c r="Q20" s="30"/>
      <c r="R20" s="114">
        <v>0</v>
      </c>
      <c r="S20" s="171"/>
      <c r="T20" s="172">
        <v>0</v>
      </c>
      <c r="U20" s="30"/>
      <c r="V20" s="121">
        <v>12005</v>
      </c>
      <c r="W20" s="30"/>
      <c r="X20" s="171">
        <v>12005</v>
      </c>
      <c r="Y20" s="147"/>
      <c r="Z20" s="144"/>
      <c r="AA20" s="147"/>
    </row>
    <row r="21" spans="1:27" customFormat="1" ht="21.95" customHeight="1" x14ac:dyDescent="0.45">
      <c r="A21" s="138" t="s">
        <v>297</v>
      </c>
      <c r="B21" s="158"/>
      <c r="C21" s="145"/>
      <c r="D21" s="144"/>
      <c r="E21" s="147"/>
      <c r="F21" s="144"/>
      <c r="G21" s="147"/>
      <c r="H21" s="144"/>
      <c r="I21" s="147"/>
      <c r="J21" s="172"/>
      <c r="K21" s="30"/>
      <c r="L21" s="172"/>
      <c r="M21" s="30"/>
      <c r="N21" s="172"/>
      <c r="O21" s="30"/>
      <c r="P21" s="172"/>
      <c r="Q21" s="30"/>
      <c r="R21" s="114"/>
      <c r="S21" s="171"/>
      <c r="T21" s="172"/>
      <c r="U21" s="30"/>
      <c r="V21" s="121"/>
      <c r="W21" s="30"/>
      <c r="X21" s="171"/>
      <c r="Y21" s="147"/>
      <c r="Z21" s="144"/>
      <c r="AA21" s="147"/>
    </row>
    <row r="22" spans="1:27" customFormat="1" ht="21.95" customHeight="1" x14ac:dyDescent="0.45">
      <c r="A22" s="138" t="s">
        <v>236</v>
      </c>
      <c r="B22" s="188"/>
      <c r="C22" s="145"/>
      <c r="D22" s="144">
        <v>0</v>
      </c>
      <c r="E22" s="146"/>
      <c r="F22" s="160">
        <v>0</v>
      </c>
      <c r="G22" s="161"/>
      <c r="H22" s="160">
        <v>0</v>
      </c>
      <c r="I22" s="161"/>
      <c r="J22" s="173">
        <v>0</v>
      </c>
      <c r="K22" s="174"/>
      <c r="L22" s="173">
        <v>0</v>
      </c>
      <c r="M22" s="174"/>
      <c r="N22" s="173">
        <v>0</v>
      </c>
      <c r="O22" s="174"/>
      <c r="P22" s="173">
        <v>0</v>
      </c>
      <c r="Q22" s="171"/>
      <c r="R22" s="114">
        <v>0</v>
      </c>
      <c r="S22" s="171"/>
      <c r="T22" s="172">
        <v>0</v>
      </c>
      <c r="U22" s="30"/>
      <c r="V22" s="171">
        <v>29999</v>
      </c>
      <c r="W22" s="171"/>
      <c r="X22" s="171">
        <v>29999</v>
      </c>
      <c r="Y22" s="147"/>
      <c r="Z22" s="144"/>
      <c r="AA22" s="147"/>
    </row>
    <row r="23" spans="1:27" customFormat="1" ht="21.95" customHeight="1" x14ac:dyDescent="0.45">
      <c r="A23" s="138" t="s">
        <v>239</v>
      </c>
      <c r="B23" s="158"/>
      <c r="C23" s="145"/>
      <c r="E23" s="146"/>
      <c r="F23" s="146"/>
      <c r="G23" s="146"/>
      <c r="H23" s="144"/>
      <c r="I23" s="146"/>
      <c r="J23" s="172"/>
      <c r="K23" s="171"/>
      <c r="L23" s="175"/>
      <c r="M23" s="171"/>
      <c r="N23" s="175"/>
      <c r="O23" s="171"/>
      <c r="P23" s="121"/>
      <c r="Q23" s="171"/>
      <c r="R23" s="176"/>
      <c r="S23" s="176"/>
      <c r="T23" s="176"/>
      <c r="U23" s="171"/>
      <c r="V23" s="121"/>
      <c r="W23" s="171"/>
      <c r="X23" s="171"/>
      <c r="Y23" s="146"/>
      <c r="Z23" s="144"/>
      <c r="AA23" s="146"/>
    </row>
    <row r="24" spans="1:27" customFormat="1" ht="21.95" customHeight="1" x14ac:dyDescent="0.45">
      <c r="A24" s="138" t="s">
        <v>227</v>
      </c>
      <c r="B24" s="188"/>
      <c r="C24" s="145"/>
      <c r="D24" s="144">
        <v>0</v>
      </c>
      <c r="E24" s="146"/>
      <c r="F24" s="160">
        <v>0</v>
      </c>
      <c r="G24" s="161"/>
      <c r="H24" s="160">
        <v>0</v>
      </c>
      <c r="I24" s="161"/>
      <c r="J24" s="173">
        <v>0</v>
      </c>
      <c r="K24" s="174"/>
      <c r="L24" s="173">
        <v>0</v>
      </c>
      <c r="M24" s="174"/>
      <c r="N24" s="173">
        <v>0</v>
      </c>
      <c r="O24" s="174"/>
      <c r="P24" s="173">
        <v>0</v>
      </c>
      <c r="Q24" s="174"/>
      <c r="R24" s="114">
        <v>0</v>
      </c>
      <c r="S24" s="171"/>
      <c r="T24" s="172">
        <v>0</v>
      </c>
      <c r="U24" s="171"/>
      <c r="V24" s="98">
        <v>-6250</v>
      </c>
      <c r="W24" s="171"/>
      <c r="X24" s="98">
        <v>-6250</v>
      </c>
      <c r="Y24" s="146"/>
      <c r="Z24" s="144"/>
      <c r="AA24" s="146"/>
    </row>
    <row r="25" spans="1:27" customFormat="1" ht="21.95" customHeight="1" x14ac:dyDescent="0.45">
      <c r="A25" s="149" t="s">
        <v>228</v>
      </c>
      <c r="B25" s="153"/>
      <c r="C25" s="145"/>
      <c r="D25" s="150">
        <f>SUM(D20:D22)</f>
        <v>0</v>
      </c>
      <c r="E25" s="148"/>
      <c r="F25" s="150">
        <f>SUM(F20:F22)</f>
        <v>0</v>
      </c>
      <c r="G25" s="147"/>
      <c r="H25" s="150">
        <f>SUM(H20:H22)</f>
        <v>0</v>
      </c>
      <c r="I25" s="147"/>
      <c r="J25" s="110">
        <f>SUM(J20:J22)</f>
        <v>0</v>
      </c>
      <c r="K25" s="30"/>
      <c r="L25" s="110">
        <f>SUM(L20:L22)</f>
        <v>0</v>
      </c>
      <c r="M25" s="71"/>
      <c r="N25" s="110">
        <f>SUM(N20:N22)</f>
        <v>0</v>
      </c>
      <c r="O25" s="71"/>
      <c r="P25" s="110">
        <f>SUM(P20:P22)</f>
        <v>0</v>
      </c>
      <c r="Q25" s="71"/>
      <c r="R25" s="110">
        <f>SUM(R20:R22)</f>
        <v>0</v>
      </c>
      <c r="S25" s="71"/>
      <c r="T25" s="110">
        <f>SUM(T20:T22)</f>
        <v>0</v>
      </c>
      <c r="U25" s="30"/>
      <c r="V25" s="110">
        <f>SUM(V20:V24)</f>
        <v>35754</v>
      </c>
      <c r="W25" s="30"/>
      <c r="X25" s="110">
        <v>35754</v>
      </c>
      <c r="Y25" s="147"/>
      <c r="Z25" s="144"/>
      <c r="AA25" s="147"/>
    </row>
    <row r="26" spans="1:27" s="11" customFormat="1" ht="21.95" customHeight="1" x14ac:dyDescent="0.45">
      <c r="A26" s="24" t="s">
        <v>125</v>
      </c>
      <c r="B26" s="153"/>
      <c r="C26" s="23"/>
      <c r="D26" s="29"/>
      <c r="E26" s="93"/>
      <c r="F26" s="29"/>
      <c r="G26" s="29"/>
      <c r="H26" s="82"/>
      <c r="I26" s="93"/>
      <c r="J26" s="82"/>
      <c r="K26" s="93"/>
      <c r="L26" s="82"/>
      <c r="M26" s="93"/>
      <c r="N26" s="82"/>
      <c r="O26" s="93"/>
      <c r="P26" s="82"/>
      <c r="Q26" s="82"/>
      <c r="R26" s="82"/>
      <c r="S26" s="93"/>
      <c r="T26" s="29"/>
      <c r="U26" s="93"/>
      <c r="V26" s="99"/>
      <c r="W26" s="93"/>
      <c r="X26" s="29"/>
      <c r="Y26" s="92"/>
    </row>
    <row r="27" spans="1:27" s="11" customFormat="1" ht="21.95" customHeight="1" x14ac:dyDescent="0.45">
      <c r="A27" s="24" t="s">
        <v>116</v>
      </c>
      <c r="B27" s="153"/>
      <c r="C27" s="23"/>
      <c r="D27" s="130">
        <f>D18+D25</f>
        <v>0</v>
      </c>
      <c r="E27" s="128"/>
      <c r="F27" s="130">
        <f>F18+F25</f>
        <v>1</v>
      </c>
      <c r="G27" s="126"/>
      <c r="H27" s="130">
        <f>H18+H25</f>
        <v>0</v>
      </c>
      <c r="I27" s="126"/>
      <c r="J27" s="130">
        <f>J18+J25</f>
        <v>0</v>
      </c>
      <c r="K27" s="128"/>
      <c r="L27" s="130">
        <f>L18+L25</f>
        <v>-1289737</v>
      </c>
      <c r="M27" s="128"/>
      <c r="N27" s="130">
        <f>N18+N25</f>
        <v>0</v>
      </c>
      <c r="O27" s="127"/>
      <c r="P27" s="130">
        <f>P18+P25</f>
        <v>0</v>
      </c>
      <c r="Q27" s="127"/>
      <c r="R27" s="130">
        <f>R18+R25</f>
        <v>0</v>
      </c>
      <c r="S27" s="128"/>
      <c r="T27" s="130">
        <f>T18+T25</f>
        <v>-1289736</v>
      </c>
      <c r="U27" s="128"/>
      <c r="V27" s="130">
        <f>V18+V25</f>
        <v>35754</v>
      </c>
      <c r="W27" s="128"/>
      <c r="X27" s="130">
        <f>X18+X25</f>
        <v>-1253982</v>
      </c>
      <c r="Y27" s="92"/>
    </row>
    <row r="28" spans="1:27" s="9" customFormat="1" ht="21.95" customHeight="1" x14ac:dyDescent="0.45">
      <c r="A28" s="24" t="s">
        <v>117</v>
      </c>
      <c r="B28" s="153"/>
      <c r="C28" s="24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30"/>
    </row>
    <row r="29" spans="1:27" s="9" customFormat="1" ht="21.95" customHeight="1" x14ac:dyDescent="0.45">
      <c r="A29" s="45" t="s">
        <v>84</v>
      </c>
      <c r="B29" s="153"/>
      <c r="C29" s="24"/>
      <c r="D29" s="75">
        <v>0</v>
      </c>
      <c r="E29" s="75"/>
      <c r="F29" s="75">
        <v>0</v>
      </c>
      <c r="G29" s="77"/>
      <c r="H29" s="75">
        <v>0</v>
      </c>
      <c r="I29" s="75"/>
      <c r="J29" s="75">
        <v>0</v>
      </c>
      <c r="K29" s="108"/>
      <c r="L29" s="75">
        <v>2563292</v>
      </c>
      <c r="M29" s="108"/>
      <c r="N29" s="75">
        <v>0</v>
      </c>
      <c r="O29" s="108"/>
      <c r="P29" s="75">
        <v>0</v>
      </c>
      <c r="Q29" s="93"/>
      <c r="R29" s="75">
        <v>0</v>
      </c>
      <c r="S29" s="93"/>
      <c r="T29" s="75">
        <v>2563292</v>
      </c>
      <c r="U29" s="73"/>
      <c r="V29" s="114">
        <v>-11964</v>
      </c>
      <c r="W29" s="73"/>
      <c r="X29" s="75">
        <v>2551328</v>
      </c>
      <c r="Y29" s="30"/>
    </row>
    <row r="30" spans="1:27" s="9" customFormat="1" ht="21.95" customHeight="1" x14ac:dyDescent="0.45">
      <c r="A30" s="45" t="s">
        <v>87</v>
      </c>
      <c r="B30" s="153"/>
      <c r="C30" s="45"/>
      <c r="D30" s="75">
        <v>0</v>
      </c>
      <c r="E30" s="75"/>
      <c r="F30" s="75">
        <v>0</v>
      </c>
      <c r="G30" s="77"/>
      <c r="H30" s="75">
        <v>0</v>
      </c>
      <c r="I30" s="75"/>
      <c r="J30" s="75">
        <v>0</v>
      </c>
      <c r="K30" s="76"/>
      <c r="L30" s="75">
        <v>0</v>
      </c>
      <c r="M30" s="76"/>
      <c r="N30" s="75">
        <v>493</v>
      </c>
      <c r="O30" s="75"/>
      <c r="P30" s="75">
        <v>9586</v>
      </c>
      <c r="Q30" s="75"/>
      <c r="R30" s="81">
        <v>10079</v>
      </c>
      <c r="S30" s="73"/>
      <c r="T30" s="81">
        <v>10079</v>
      </c>
      <c r="U30" s="73"/>
      <c r="V30" s="81">
        <v>0</v>
      </c>
      <c r="W30" s="73"/>
      <c r="X30" s="81">
        <v>10079</v>
      </c>
      <c r="Y30" s="30"/>
    </row>
    <row r="31" spans="1:27" s="9" customFormat="1" ht="21.95" customHeight="1" x14ac:dyDescent="0.45">
      <c r="A31" s="24" t="s">
        <v>118</v>
      </c>
      <c r="B31" s="153"/>
      <c r="C31" s="24"/>
      <c r="D31" s="79">
        <f>SUM(D29:D30)</f>
        <v>0</v>
      </c>
      <c r="E31" s="29"/>
      <c r="F31" s="79">
        <f>SUM(F29:F30)</f>
        <v>0</v>
      </c>
      <c r="G31" s="82"/>
      <c r="H31" s="79">
        <f>SUM(H29:H30)</f>
        <v>0</v>
      </c>
      <c r="I31" s="29"/>
      <c r="J31" s="79">
        <f>SUM(J29:J30)</f>
        <v>0</v>
      </c>
      <c r="K31" s="29"/>
      <c r="L31" s="79">
        <f>SUM(L29:L30)</f>
        <v>2563292</v>
      </c>
      <c r="M31" s="29"/>
      <c r="N31" s="79">
        <f>SUM(N29:N30)</f>
        <v>493</v>
      </c>
      <c r="O31" s="29"/>
      <c r="P31" s="79">
        <f>SUM(P29:P30)</f>
        <v>9586</v>
      </c>
      <c r="Q31" s="29"/>
      <c r="R31" s="110">
        <f>SUM(R29:R30)</f>
        <v>10079</v>
      </c>
      <c r="S31" s="73"/>
      <c r="T31" s="110">
        <f>SUM(D31:L31,R31)</f>
        <v>2573371</v>
      </c>
      <c r="U31" s="73"/>
      <c r="V31" s="110">
        <f>SUM(V29:V30)</f>
        <v>-11964</v>
      </c>
      <c r="W31" s="73"/>
      <c r="X31" s="110">
        <f>T31+V31</f>
        <v>2561407</v>
      </c>
      <c r="Y31" s="30"/>
    </row>
    <row r="32" spans="1:27" s="9" customFormat="1" ht="21.95" customHeight="1" x14ac:dyDescent="0.45">
      <c r="A32" s="162" t="s">
        <v>141</v>
      </c>
      <c r="B32" s="158">
        <v>20</v>
      </c>
      <c r="C32" s="159"/>
      <c r="D32" s="98">
        <v>0</v>
      </c>
      <c r="E32" s="73"/>
      <c r="F32" s="98">
        <v>0</v>
      </c>
      <c r="G32" s="109"/>
      <c r="H32" s="98">
        <v>0</v>
      </c>
      <c r="I32" s="73"/>
      <c r="J32" s="98">
        <v>80981</v>
      </c>
      <c r="K32" s="73"/>
      <c r="L32" s="98">
        <v>-80981</v>
      </c>
      <c r="M32" s="73"/>
      <c r="N32" s="98">
        <v>0</v>
      </c>
      <c r="O32" s="73"/>
      <c r="P32" s="98">
        <v>0</v>
      </c>
      <c r="Q32" s="73"/>
      <c r="R32" s="81">
        <v>0</v>
      </c>
      <c r="S32" s="73"/>
      <c r="T32" s="98">
        <v>0</v>
      </c>
      <c r="U32" s="73"/>
      <c r="V32" s="98">
        <v>0</v>
      </c>
      <c r="W32" s="73"/>
      <c r="X32" s="98">
        <v>0</v>
      </c>
      <c r="Y32" s="30"/>
    </row>
    <row r="33" spans="1:29" s="46" customFormat="1" ht="21.95" customHeight="1" thickBot="1" x14ac:dyDescent="0.5">
      <c r="A33" s="24" t="s">
        <v>229</v>
      </c>
      <c r="B33" s="153"/>
      <c r="C33" s="24"/>
      <c r="D33" s="204">
        <f>D31+D27+D13+D32</f>
        <v>5607573</v>
      </c>
      <c r="E33" s="205"/>
      <c r="F33" s="204">
        <f>F31+F27+F13+F32</f>
        <v>1742597</v>
      </c>
      <c r="G33" s="205"/>
      <c r="H33" s="204">
        <f>H31+H27+H13+H32</f>
        <v>-231270</v>
      </c>
      <c r="I33" s="205"/>
      <c r="J33" s="204">
        <f>J31+J27+J13+J32</f>
        <v>330509</v>
      </c>
      <c r="K33" s="205"/>
      <c r="L33" s="204">
        <f>L31+L27+L13+L32</f>
        <v>3207236</v>
      </c>
      <c r="M33" s="205"/>
      <c r="N33" s="204">
        <f>N31+N27+N13+N32</f>
        <v>-29359</v>
      </c>
      <c r="O33" s="205"/>
      <c r="P33" s="204">
        <f>P31+P27+P13+P32</f>
        <v>489187</v>
      </c>
      <c r="Q33" s="205"/>
      <c r="R33" s="204">
        <f>R31+R27+R13+R32</f>
        <v>459828</v>
      </c>
      <c r="S33" s="205"/>
      <c r="T33" s="204">
        <f>T31+T27+T13+T32</f>
        <v>11116473</v>
      </c>
      <c r="U33" s="205"/>
      <c r="V33" s="204">
        <f>V31+V27+V13+V32</f>
        <v>23811</v>
      </c>
      <c r="W33" s="205"/>
      <c r="X33" s="204">
        <f>X31+X27+X13+X32</f>
        <v>11140284</v>
      </c>
      <c r="Y33" s="64"/>
      <c r="Z33" s="131"/>
    </row>
    <row r="34" spans="1:29" s="46" customFormat="1" ht="22.5" thickTop="1" x14ac:dyDescent="0.45">
      <c r="A34" s="179"/>
      <c r="B34" s="178"/>
      <c r="C34" s="17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64"/>
      <c r="Z34" s="131"/>
    </row>
    <row r="35" spans="1:29" x14ac:dyDescent="0.5">
      <c r="A35" s="10" t="s">
        <v>64</v>
      </c>
      <c r="B35" s="156"/>
      <c r="C35" s="10"/>
    </row>
    <row r="36" spans="1:29" x14ac:dyDescent="0.5">
      <c r="A36" s="10" t="s">
        <v>113</v>
      </c>
      <c r="B36" s="156"/>
      <c r="C36" s="10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9" ht="21" x14ac:dyDescent="0.45">
      <c r="A37" s="230"/>
      <c r="B37" s="230"/>
      <c r="C37" s="230"/>
      <c r="D37" s="230"/>
      <c r="E37" s="230"/>
      <c r="F37" s="230"/>
      <c r="G37" s="230"/>
      <c r="H37" s="230"/>
      <c r="I37" s="185"/>
      <c r="J37" s="185"/>
    </row>
    <row r="38" spans="1:29" s="46" customFormat="1" ht="21.75" x14ac:dyDescent="0.45">
      <c r="A38" s="45"/>
      <c r="B38" s="182"/>
      <c r="C38" s="45"/>
      <c r="D38" s="231" t="s">
        <v>71</v>
      </c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40"/>
      <c r="Z38" s="40"/>
      <c r="AA38" s="40"/>
      <c r="AB38" s="40"/>
      <c r="AC38" s="40"/>
    </row>
    <row r="39" spans="1:29" s="46" customFormat="1" ht="21.75" x14ac:dyDescent="0.45">
      <c r="A39" s="45"/>
      <c r="B39" s="182"/>
      <c r="C39" s="45"/>
      <c r="E39" s="186"/>
      <c r="F39" s="186"/>
      <c r="G39" s="186"/>
      <c r="H39" s="68"/>
      <c r="I39" s="68"/>
      <c r="J39" s="232" t="s">
        <v>177</v>
      </c>
      <c r="K39" s="232"/>
      <c r="L39" s="232"/>
      <c r="M39" s="66"/>
      <c r="N39" s="232" t="s">
        <v>46</v>
      </c>
      <c r="O39" s="232"/>
      <c r="P39" s="232"/>
      <c r="Q39" s="232"/>
      <c r="R39" s="232"/>
      <c r="S39" s="66"/>
      <c r="T39" s="66"/>
      <c r="U39" s="69"/>
      <c r="V39" s="69"/>
      <c r="W39" s="186"/>
      <c r="X39" s="183"/>
      <c r="Y39" s="66"/>
      <c r="Z39" s="183"/>
      <c r="AA39" s="183"/>
      <c r="AB39" s="183"/>
    </row>
    <row r="40" spans="1:29" s="46" customFormat="1" ht="21.75" x14ac:dyDescent="0.45">
      <c r="A40" s="45"/>
      <c r="B40" s="182"/>
      <c r="C40" s="45"/>
      <c r="E40" s="186"/>
      <c r="F40" s="186"/>
      <c r="G40" s="186"/>
      <c r="H40" s="184" t="s">
        <v>76</v>
      </c>
      <c r="I40" s="68"/>
      <c r="J40" s="68"/>
      <c r="K40" s="68"/>
      <c r="L40" s="68"/>
      <c r="M40" s="66"/>
      <c r="O40" s="68"/>
      <c r="P40" s="68"/>
      <c r="Q40" s="68"/>
      <c r="R40" s="68"/>
      <c r="S40" s="69"/>
      <c r="T40" s="69"/>
      <c r="U40" s="186"/>
      <c r="V40" s="183"/>
      <c r="W40" s="66"/>
      <c r="X40" s="183"/>
      <c r="Y40" s="183"/>
      <c r="Z40" s="183"/>
    </row>
    <row r="41" spans="1:29" s="46" customFormat="1" ht="21.75" x14ac:dyDescent="0.45">
      <c r="A41" s="45"/>
      <c r="B41" s="182"/>
      <c r="C41" s="45"/>
      <c r="E41" s="186"/>
      <c r="F41" s="186"/>
      <c r="G41" s="186"/>
      <c r="H41" s="184" t="s">
        <v>107</v>
      </c>
      <c r="I41" s="68"/>
      <c r="J41" s="68"/>
      <c r="K41" s="68"/>
      <c r="L41" s="68"/>
      <c r="M41" s="66"/>
      <c r="N41" s="184" t="s">
        <v>231</v>
      </c>
      <c r="O41" s="68"/>
      <c r="Q41" s="68"/>
      <c r="R41" s="68" t="s">
        <v>45</v>
      </c>
      <c r="S41" s="69"/>
      <c r="T41" s="184"/>
      <c r="U41" s="186"/>
      <c r="W41" s="66"/>
      <c r="X41" s="183"/>
      <c r="Y41" s="183"/>
      <c r="Z41" s="183"/>
    </row>
    <row r="42" spans="1:29" s="46" customFormat="1" ht="21.75" x14ac:dyDescent="0.45">
      <c r="A42" s="45"/>
      <c r="B42" s="182"/>
      <c r="C42" s="45"/>
      <c r="D42" s="184" t="s">
        <v>18</v>
      </c>
      <c r="E42" s="66"/>
      <c r="F42" s="68" t="s">
        <v>75</v>
      </c>
      <c r="G42" s="66"/>
      <c r="H42" s="184" t="s">
        <v>108</v>
      </c>
      <c r="I42" s="68"/>
      <c r="J42" s="184"/>
      <c r="K42" s="66"/>
      <c r="M42" s="68"/>
      <c r="N42" s="184" t="s">
        <v>232</v>
      </c>
      <c r="O42" s="68"/>
      <c r="P42" s="184" t="s">
        <v>233</v>
      </c>
      <c r="Q42" s="68"/>
      <c r="R42" s="184" t="s">
        <v>47</v>
      </c>
      <c r="S42" s="66"/>
      <c r="T42" s="184" t="s">
        <v>37</v>
      </c>
      <c r="U42" s="68"/>
      <c r="V42" s="184" t="s">
        <v>44</v>
      </c>
      <c r="W42" s="68"/>
      <c r="Y42" s="184"/>
      <c r="Z42" s="184"/>
    </row>
    <row r="43" spans="1:29" s="46" customFormat="1" ht="21.75" x14ac:dyDescent="0.45">
      <c r="A43" s="45"/>
      <c r="B43" s="182"/>
      <c r="C43" s="45"/>
      <c r="D43" s="184" t="s">
        <v>36</v>
      </c>
      <c r="E43" s="66"/>
      <c r="F43" s="184" t="s">
        <v>173</v>
      </c>
      <c r="G43" s="184"/>
      <c r="H43" s="70" t="s">
        <v>77</v>
      </c>
      <c r="I43" s="68"/>
      <c r="J43" s="184" t="s">
        <v>32</v>
      </c>
      <c r="K43" s="68"/>
      <c r="L43" s="184" t="s">
        <v>25</v>
      </c>
      <c r="M43" s="68"/>
      <c r="N43" s="184" t="s">
        <v>161</v>
      </c>
      <c r="O43" s="68"/>
      <c r="P43" s="184" t="s">
        <v>234</v>
      </c>
      <c r="Q43" s="68"/>
      <c r="R43" s="184" t="s">
        <v>105</v>
      </c>
      <c r="S43" s="66"/>
      <c r="T43" s="184" t="s">
        <v>20</v>
      </c>
      <c r="U43" s="68"/>
      <c r="V43" s="184" t="s">
        <v>42</v>
      </c>
      <c r="W43" s="68"/>
      <c r="X43" s="184" t="s">
        <v>37</v>
      </c>
      <c r="Y43" s="184"/>
      <c r="Z43" s="184"/>
    </row>
    <row r="44" spans="1:29" s="46" customFormat="1" ht="21.75" x14ac:dyDescent="0.45">
      <c r="A44" s="45"/>
      <c r="B44" s="182" t="s">
        <v>1</v>
      </c>
      <c r="C44" s="182"/>
      <c r="D44" s="184" t="s">
        <v>35</v>
      </c>
      <c r="E44" s="66"/>
      <c r="F44" s="70" t="s">
        <v>174</v>
      </c>
      <c r="G44" s="70"/>
      <c r="H44" s="70" t="s">
        <v>78</v>
      </c>
      <c r="I44" s="68"/>
      <c r="J44" s="184" t="s">
        <v>33</v>
      </c>
      <c r="K44" s="68"/>
      <c r="L44" s="184" t="s">
        <v>38</v>
      </c>
      <c r="M44" s="68"/>
      <c r="N44" s="184" t="s">
        <v>223</v>
      </c>
      <c r="O44" s="68"/>
      <c r="P44" s="184" t="s">
        <v>235</v>
      </c>
      <c r="Q44" s="68"/>
      <c r="R44" s="184" t="s">
        <v>20</v>
      </c>
      <c r="S44" s="66"/>
      <c r="T44" s="184" t="s">
        <v>34</v>
      </c>
      <c r="U44" s="68"/>
      <c r="V44" s="184" t="s">
        <v>43</v>
      </c>
      <c r="W44" s="68"/>
      <c r="X44" s="184" t="s">
        <v>20</v>
      </c>
      <c r="Y44" s="184"/>
      <c r="Z44" s="184"/>
    </row>
    <row r="45" spans="1:29" s="46" customFormat="1" ht="18.95" customHeight="1" x14ac:dyDescent="0.45">
      <c r="A45" s="187"/>
      <c r="B45" s="182"/>
      <c r="C45" s="187"/>
      <c r="D45" s="226" t="s">
        <v>59</v>
      </c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11"/>
      <c r="Z45" s="184"/>
    </row>
    <row r="46" spans="1:29" s="46" customFormat="1" ht="21.95" customHeight="1" x14ac:dyDescent="0.45">
      <c r="A46" s="187" t="s">
        <v>245</v>
      </c>
      <c r="B46" s="182"/>
      <c r="C46" s="187"/>
      <c r="Y46" s="11"/>
      <c r="Z46" s="184"/>
    </row>
    <row r="47" spans="1:29" s="46" customFormat="1" ht="21.95" customHeight="1" x14ac:dyDescent="0.45">
      <c r="A47" s="139" t="s">
        <v>246</v>
      </c>
      <c r="B47" s="182"/>
      <c r="C47" s="187"/>
      <c r="D47" s="190">
        <v>5607573</v>
      </c>
      <c r="E47" s="29"/>
      <c r="F47" s="191">
        <v>1742597</v>
      </c>
      <c r="G47" s="190"/>
      <c r="H47" s="191">
        <v>-231270</v>
      </c>
      <c r="I47" s="190"/>
      <c r="J47" s="29">
        <v>330509</v>
      </c>
      <c r="K47" s="29"/>
      <c r="L47" s="29">
        <v>3207236</v>
      </c>
      <c r="M47" s="29"/>
      <c r="N47" s="126">
        <v>-29359</v>
      </c>
      <c r="O47" s="29"/>
      <c r="P47" s="29">
        <v>489187</v>
      </c>
      <c r="Q47" s="29"/>
      <c r="R47" s="126">
        <f>N47+P47</f>
        <v>459828</v>
      </c>
      <c r="S47" s="29"/>
      <c r="T47" s="29">
        <f>SUM(D47:L47,R47)</f>
        <v>11116473</v>
      </c>
      <c r="U47" s="29"/>
      <c r="V47" s="29">
        <v>23811</v>
      </c>
      <c r="W47" s="29"/>
      <c r="X47" s="29">
        <f>T47+V47</f>
        <v>11140284</v>
      </c>
      <c r="Y47" s="30"/>
    </row>
    <row r="48" spans="1:29" s="46" customFormat="1" ht="21.95" customHeight="1" x14ac:dyDescent="0.45">
      <c r="A48" s="187" t="s">
        <v>142</v>
      </c>
      <c r="B48" s="182"/>
      <c r="C48" s="187"/>
      <c r="D48" s="30"/>
      <c r="E48" s="29"/>
      <c r="F48" s="91"/>
      <c r="G48" s="91"/>
      <c r="H48" s="71"/>
      <c r="I48" s="29"/>
      <c r="J48" s="30"/>
      <c r="K48" s="29"/>
      <c r="L48" s="30"/>
      <c r="M48" s="29"/>
      <c r="N48" s="72"/>
      <c r="O48" s="29"/>
      <c r="P48" s="72"/>
      <c r="Q48" s="29"/>
      <c r="R48" s="72"/>
      <c r="S48" s="29"/>
      <c r="T48" s="30"/>
      <c r="U48" s="29"/>
      <c r="V48" s="30"/>
      <c r="W48" s="29"/>
      <c r="X48" s="30"/>
      <c r="Y48" s="30"/>
    </row>
    <row r="49" spans="1:27" s="27" customFormat="1" ht="21.95" customHeight="1" x14ac:dyDescent="0.45">
      <c r="A49" s="23" t="s">
        <v>162</v>
      </c>
      <c r="B49" s="182"/>
      <c r="C49" s="23"/>
      <c r="D49" s="92"/>
      <c r="E49" s="93"/>
      <c r="F49" s="94"/>
      <c r="G49" s="94"/>
      <c r="H49" s="95"/>
      <c r="I49" s="93"/>
      <c r="J49" s="92"/>
      <c r="K49" s="93"/>
      <c r="L49" s="92"/>
      <c r="M49" s="93"/>
      <c r="N49" s="96"/>
      <c r="O49" s="93"/>
      <c r="P49" s="96"/>
      <c r="Q49" s="93"/>
      <c r="R49" s="96"/>
      <c r="S49" s="93"/>
      <c r="T49" s="92"/>
      <c r="U49" s="93"/>
      <c r="V49" s="92"/>
      <c r="W49" s="93"/>
      <c r="X49" s="92"/>
      <c r="Y49" s="92"/>
    </row>
    <row r="50" spans="1:27" s="27" customFormat="1" ht="21.95" customHeight="1" x14ac:dyDescent="0.45">
      <c r="A50" s="138" t="s">
        <v>288</v>
      </c>
      <c r="B50" s="182">
        <v>19</v>
      </c>
      <c r="C50" s="23"/>
      <c r="D50" s="75">
        <v>36382</v>
      </c>
      <c r="E50" s="73"/>
      <c r="F50" s="75">
        <v>163718</v>
      </c>
      <c r="G50" s="120"/>
      <c r="H50" s="75">
        <v>0</v>
      </c>
      <c r="I50" s="108"/>
      <c r="J50" s="75">
        <v>0</v>
      </c>
      <c r="K50" s="108"/>
      <c r="L50" s="75">
        <v>0</v>
      </c>
      <c r="M50" s="108"/>
      <c r="N50" s="75">
        <v>0</v>
      </c>
      <c r="O50" s="108"/>
      <c r="P50" s="75">
        <v>0</v>
      </c>
      <c r="Q50" s="108"/>
      <c r="R50" s="75">
        <v>0</v>
      </c>
      <c r="S50" s="93"/>
      <c r="T50" s="75">
        <v>200100</v>
      </c>
      <c r="U50" s="73"/>
      <c r="V50" s="114">
        <v>0</v>
      </c>
      <c r="W50" s="73"/>
      <c r="X50" s="75">
        <v>200100</v>
      </c>
      <c r="Y50" s="92"/>
    </row>
    <row r="51" spans="1:27" s="46" customFormat="1" ht="21.95" customHeight="1" x14ac:dyDescent="0.45">
      <c r="A51" s="45" t="s">
        <v>139</v>
      </c>
      <c r="B51" s="182">
        <v>25</v>
      </c>
      <c r="C51" s="45"/>
      <c r="D51" s="75">
        <v>0</v>
      </c>
      <c r="E51" s="73"/>
      <c r="F51" s="75">
        <v>0</v>
      </c>
      <c r="G51" s="107"/>
      <c r="H51" s="75">
        <v>0</v>
      </c>
      <c r="I51" s="73"/>
      <c r="J51" s="75">
        <v>0</v>
      </c>
      <c r="K51" s="73"/>
      <c r="L51" s="75">
        <v>-588792</v>
      </c>
      <c r="M51" s="73"/>
      <c r="N51" s="75">
        <v>0</v>
      </c>
      <c r="O51" s="73"/>
      <c r="P51" s="75">
        <v>0</v>
      </c>
      <c r="Q51" s="73"/>
      <c r="R51" s="81">
        <v>0</v>
      </c>
      <c r="S51" s="73"/>
      <c r="T51" s="81">
        <v>-588792</v>
      </c>
      <c r="U51" s="73"/>
      <c r="V51" s="81">
        <v>-1</v>
      </c>
      <c r="W51" s="73"/>
      <c r="X51" s="81">
        <v>-588793</v>
      </c>
      <c r="Y51" s="64"/>
    </row>
    <row r="52" spans="1:27" s="46" customFormat="1" ht="21.95" customHeight="1" x14ac:dyDescent="0.45">
      <c r="A52" s="23" t="s">
        <v>140</v>
      </c>
      <c r="B52" s="182"/>
      <c r="C52" s="45"/>
      <c r="D52" s="110">
        <f>SUM(D50:D51)</f>
        <v>36382</v>
      </c>
      <c r="E52" s="73"/>
      <c r="F52" s="110">
        <f>SUM(F50:F51)</f>
        <v>163718</v>
      </c>
      <c r="G52" s="107"/>
      <c r="H52" s="110">
        <v>0</v>
      </c>
      <c r="I52" s="29"/>
      <c r="J52" s="110">
        <v>0</v>
      </c>
      <c r="K52" s="73"/>
      <c r="L52" s="110">
        <f>SUM(L50:L51)</f>
        <v>-588792</v>
      </c>
      <c r="M52" s="73"/>
      <c r="N52" s="110">
        <f>SUM(N50:N51)</f>
        <v>0</v>
      </c>
      <c r="O52" s="73"/>
      <c r="P52" s="110">
        <f>SUM(P50:P51)</f>
        <v>0</v>
      </c>
      <c r="Q52" s="73"/>
      <c r="R52" s="110">
        <f>SUM(R50:R51)</f>
        <v>0</v>
      </c>
      <c r="S52" s="73"/>
      <c r="T52" s="110">
        <f>SUM(D52:L52,R52)</f>
        <v>-388692</v>
      </c>
      <c r="U52" s="73"/>
      <c r="V52" s="110">
        <f>SUM(V50:V51)</f>
        <v>-1</v>
      </c>
      <c r="W52" s="73"/>
      <c r="X52" s="110">
        <f>T52+V52</f>
        <v>-388693</v>
      </c>
      <c r="Y52" s="64"/>
    </row>
    <row r="53" spans="1:27" customFormat="1" ht="21.75" x14ac:dyDescent="0.45">
      <c r="A53" s="149" t="s">
        <v>226</v>
      </c>
      <c r="B53" s="182"/>
      <c r="C53" s="145"/>
      <c r="D53" s="147"/>
      <c r="E53" s="147"/>
      <c r="F53" s="147"/>
      <c r="G53" s="147"/>
      <c r="H53" s="148"/>
      <c r="I53" s="147"/>
      <c r="J53" s="71"/>
      <c r="K53" s="30"/>
      <c r="L53" s="99"/>
      <c r="M53" s="30"/>
      <c r="N53" s="99"/>
      <c r="O53" s="30"/>
      <c r="P53" s="126"/>
      <c r="Q53" s="30"/>
      <c r="R53" s="82"/>
      <c r="S53" s="30"/>
      <c r="T53" s="126"/>
      <c r="U53" s="30"/>
      <c r="V53" s="126"/>
      <c r="W53" s="30"/>
      <c r="X53" s="30"/>
      <c r="Y53" s="147"/>
      <c r="Z53" s="144"/>
      <c r="AA53" s="147"/>
    </row>
    <row r="54" spans="1:27" customFormat="1" ht="21" hidden="1" customHeight="1" x14ac:dyDescent="0.45">
      <c r="A54" s="138" t="s">
        <v>238</v>
      </c>
      <c r="B54" s="182">
        <v>10</v>
      </c>
      <c r="C54" s="145"/>
      <c r="D54" s="144">
        <v>0</v>
      </c>
      <c r="E54" s="147"/>
      <c r="F54" s="144">
        <v>0</v>
      </c>
      <c r="G54" s="147"/>
      <c r="H54" s="144">
        <v>0</v>
      </c>
      <c r="I54" s="147"/>
      <c r="J54" s="172">
        <v>0</v>
      </c>
      <c r="K54" s="30"/>
      <c r="L54" s="172">
        <v>0</v>
      </c>
      <c r="M54" s="30"/>
      <c r="N54" s="172">
        <v>0</v>
      </c>
      <c r="O54" s="30"/>
      <c r="P54" s="172">
        <v>0</v>
      </c>
      <c r="Q54" s="30"/>
      <c r="R54" s="114">
        <f t="shared" ref="R54" si="0">N54+P54</f>
        <v>0</v>
      </c>
      <c r="S54" s="171"/>
      <c r="T54" s="172">
        <f>SUM(D54:L54,R54)</f>
        <v>0</v>
      </c>
      <c r="U54" s="30"/>
      <c r="V54" s="121"/>
      <c r="W54" s="30"/>
      <c r="X54" s="171">
        <f t="shared" ref="X54" si="1">T54+V54</f>
        <v>0</v>
      </c>
      <c r="Y54" s="147"/>
      <c r="Z54" s="144"/>
      <c r="AA54" s="147"/>
    </row>
    <row r="55" spans="1:27" customFormat="1" ht="21.95" customHeight="1" x14ac:dyDescent="0.45">
      <c r="A55" s="138" t="s">
        <v>256</v>
      </c>
      <c r="B55" s="182"/>
      <c r="C55" s="145"/>
      <c r="D55" s="144"/>
      <c r="E55" s="147"/>
      <c r="F55" s="144"/>
      <c r="G55" s="147"/>
      <c r="H55" s="144"/>
      <c r="I55" s="147"/>
      <c r="J55" s="172"/>
      <c r="K55" s="30"/>
      <c r="L55" s="172"/>
      <c r="M55" s="30"/>
      <c r="N55" s="172"/>
      <c r="O55" s="30"/>
      <c r="P55" s="172"/>
      <c r="Q55" s="30"/>
      <c r="R55" s="114"/>
      <c r="S55" s="171"/>
      <c r="T55" s="172"/>
      <c r="U55" s="30"/>
      <c r="V55" s="121"/>
      <c r="W55" s="30"/>
      <c r="X55" s="171"/>
      <c r="Y55" s="147"/>
      <c r="Z55" s="144"/>
      <c r="AA55" s="147"/>
    </row>
    <row r="56" spans="1:27" s="176" customFormat="1" ht="21.95" customHeight="1" x14ac:dyDescent="0.45">
      <c r="A56" s="44" t="s">
        <v>236</v>
      </c>
      <c r="B56" s="195"/>
      <c r="C56" s="198"/>
      <c r="D56" s="172">
        <v>0</v>
      </c>
      <c r="E56" s="171"/>
      <c r="F56" s="173">
        <v>0</v>
      </c>
      <c r="G56" s="174"/>
      <c r="H56" s="173">
        <v>0</v>
      </c>
      <c r="I56" s="174"/>
      <c r="J56" s="173">
        <v>0</v>
      </c>
      <c r="K56" s="174"/>
      <c r="L56" s="173">
        <v>0</v>
      </c>
      <c r="M56" s="174"/>
      <c r="N56" s="173">
        <v>0</v>
      </c>
      <c r="O56" s="174"/>
      <c r="P56" s="173">
        <v>0</v>
      </c>
      <c r="Q56" s="171"/>
      <c r="R56" s="114">
        <v>0</v>
      </c>
      <c r="S56" s="171"/>
      <c r="T56" s="172">
        <v>0</v>
      </c>
      <c r="U56" s="30"/>
      <c r="V56" s="171">
        <v>74</v>
      </c>
      <c r="W56" s="171"/>
      <c r="X56" s="171">
        <v>74</v>
      </c>
      <c r="Y56" s="30"/>
      <c r="Z56" s="172"/>
      <c r="AA56" s="30"/>
    </row>
    <row r="57" spans="1:27" customFormat="1" ht="21" hidden="1" customHeight="1" x14ac:dyDescent="0.45">
      <c r="A57" s="138" t="s">
        <v>239</v>
      </c>
      <c r="B57" s="182"/>
      <c r="C57" s="145"/>
      <c r="E57" s="146"/>
      <c r="F57" s="146"/>
      <c r="G57" s="146"/>
      <c r="H57" s="144"/>
      <c r="I57" s="146"/>
      <c r="J57" s="172"/>
      <c r="K57" s="171"/>
      <c r="L57" s="175"/>
      <c r="M57" s="171"/>
      <c r="N57" s="175"/>
      <c r="O57" s="171"/>
      <c r="P57" s="121"/>
      <c r="Q57" s="171"/>
      <c r="R57" s="176"/>
      <c r="S57" s="176"/>
      <c r="T57" s="176"/>
      <c r="U57" s="171"/>
      <c r="V57" s="121"/>
      <c r="W57" s="171"/>
      <c r="X57" s="171"/>
      <c r="Y57" s="146"/>
      <c r="Z57" s="144"/>
      <c r="AA57" s="146"/>
    </row>
    <row r="58" spans="1:27" customFormat="1" ht="21" hidden="1" customHeight="1" x14ac:dyDescent="0.45">
      <c r="A58" s="138" t="s">
        <v>227</v>
      </c>
      <c r="B58" s="188">
        <v>10</v>
      </c>
      <c r="C58" s="145"/>
      <c r="D58" s="144">
        <v>0</v>
      </c>
      <c r="E58" s="146"/>
      <c r="F58" s="160">
        <v>0</v>
      </c>
      <c r="G58" s="161"/>
      <c r="H58" s="160">
        <v>0</v>
      </c>
      <c r="I58" s="161"/>
      <c r="J58" s="173">
        <v>0</v>
      </c>
      <c r="K58" s="174"/>
      <c r="L58" s="173">
        <v>0</v>
      </c>
      <c r="M58" s="174"/>
      <c r="N58" s="173">
        <v>0</v>
      </c>
      <c r="O58" s="174"/>
      <c r="P58" s="173">
        <v>0</v>
      </c>
      <c r="Q58" s="174"/>
      <c r="R58" s="114">
        <f t="shared" ref="R58" si="2">N58+P58</f>
        <v>0</v>
      </c>
      <c r="S58" s="171"/>
      <c r="T58" s="172">
        <f>SUM(D58:L58,R58)</f>
        <v>0</v>
      </c>
      <c r="U58" s="171"/>
      <c r="V58" s="171"/>
      <c r="W58" s="171"/>
      <c r="X58" s="171">
        <f t="shared" ref="X58" si="3">T58+V58</f>
        <v>0</v>
      </c>
      <c r="Y58" s="146"/>
      <c r="Z58" s="144"/>
      <c r="AA58" s="146"/>
    </row>
    <row r="59" spans="1:27" customFormat="1" ht="21.95" customHeight="1" x14ac:dyDescent="0.45">
      <c r="A59" s="149" t="s">
        <v>228</v>
      </c>
      <c r="B59" s="182"/>
      <c r="C59" s="145"/>
      <c r="D59" s="150">
        <f>SUM(D54:D56)</f>
        <v>0</v>
      </c>
      <c r="E59" s="148"/>
      <c r="F59" s="150">
        <f>SUM(F54:F56)</f>
        <v>0</v>
      </c>
      <c r="G59" s="147"/>
      <c r="H59" s="150">
        <f>SUM(H54:H56)</f>
        <v>0</v>
      </c>
      <c r="I59" s="147"/>
      <c r="J59" s="110">
        <f>SUM(J54:J56)</f>
        <v>0</v>
      </c>
      <c r="K59" s="30"/>
      <c r="L59" s="110">
        <f>SUM(L54:L56)</f>
        <v>0</v>
      </c>
      <c r="M59" s="71"/>
      <c r="N59" s="110">
        <f>SUM(N54:N56)</f>
        <v>0</v>
      </c>
      <c r="O59" s="71"/>
      <c r="P59" s="110">
        <f>SUM(P54:P56)</f>
        <v>0</v>
      </c>
      <c r="Q59" s="71"/>
      <c r="R59" s="110">
        <f>SUM(R54:R56)</f>
        <v>0</v>
      </c>
      <c r="S59" s="71"/>
      <c r="T59" s="110">
        <f>SUM(T54:T56)</f>
        <v>0</v>
      </c>
      <c r="U59" s="30"/>
      <c r="V59" s="110">
        <f>SUM(V54:V58)</f>
        <v>74</v>
      </c>
      <c r="W59" s="30"/>
      <c r="X59" s="110">
        <f>SUM(X54:X58)</f>
        <v>74</v>
      </c>
      <c r="Y59" s="147"/>
      <c r="Z59" s="144"/>
      <c r="AA59" s="147"/>
    </row>
    <row r="60" spans="1:27" s="11" customFormat="1" ht="21.95" customHeight="1" x14ac:dyDescent="0.45">
      <c r="A60" s="187" t="s">
        <v>125</v>
      </c>
      <c r="B60" s="182"/>
      <c r="C60" s="23"/>
      <c r="D60" s="29"/>
      <c r="E60" s="93"/>
      <c r="F60" s="29"/>
      <c r="G60" s="29"/>
      <c r="H60" s="82"/>
      <c r="I60" s="93"/>
      <c r="J60" s="82"/>
      <c r="K60" s="93"/>
      <c r="L60" s="82"/>
      <c r="M60" s="93"/>
      <c r="N60" s="82"/>
      <c r="O60" s="93"/>
      <c r="P60" s="82"/>
      <c r="Q60" s="82"/>
      <c r="R60" s="82"/>
      <c r="S60" s="93"/>
      <c r="T60" s="29"/>
      <c r="U60" s="93"/>
      <c r="V60" s="99"/>
      <c r="W60" s="93"/>
      <c r="X60" s="29"/>
      <c r="Y60" s="92"/>
    </row>
    <row r="61" spans="1:27" s="11" customFormat="1" ht="21.95" customHeight="1" x14ac:dyDescent="0.45">
      <c r="A61" s="187" t="s">
        <v>116</v>
      </c>
      <c r="B61" s="182"/>
      <c r="C61" s="23"/>
      <c r="D61" s="130">
        <f>D52+D59</f>
        <v>36382</v>
      </c>
      <c r="E61" s="128"/>
      <c r="F61" s="130">
        <f>F52+F59</f>
        <v>163718</v>
      </c>
      <c r="G61" s="126"/>
      <c r="H61" s="130">
        <f>H52+H59</f>
        <v>0</v>
      </c>
      <c r="I61" s="126"/>
      <c r="J61" s="130">
        <f>J52+J59</f>
        <v>0</v>
      </c>
      <c r="K61" s="128"/>
      <c r="L61" s="130">
        <f>L52+L59</f>
        <v>-588792</v>
      </c>
      <c r="M61" s="128"/>
      <c r="N61" s="130">
        <f>N52+N59</f>
        <v>0</v>
      </c>
      <c r="O61" s="127"/>
      <c r="P61" s="130">
        <f>P52+P59</f>
        <v>0</v>
      </c>
      <c r="Q61" s="127"/>
      <c r="R61" s="130">
        <f>R52+R59</f>
        <v>0</v>
      </c>
      <c r="S61" s="128"/>
      <c r="T61" s="130">
        <f>T52+T59</f>
        <v>-388692</v>
      </c>
      <c r="U61" s="128"/>
      <c r="V61" s="130">
        <f>V52+V59</f>
        <v>73</v>
      </c>
      <c r="W61" s="128"/>
      <c r="X61" s="130">
        <f>X52+X59</f>
        <v>-388619</v>
      </c>
      <c r="Y61" s="92"/>
    </row>
    <row r="62" spans="1:27" s="9" customFormat="1" ht="21.95" customHeight="1" x14ac:dyDescent="0.45">
      <c r="A62" s="187" t="s">
        <v>117</v>
      </c>
      <c r="B62" s="182"/>
      <c r="C62" s="187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</row>
    <row r="63" spans="1:27" s="9" customFormat="1" ht="21.95" customHeight="1" x14ac:dyDescent="0.45">
      <c r="A63" s="45" t="s">
        <v>84</v>
      </c>
      <c r="B63" s="182"/>
      <c r="C63" s="187"/>
      <c r="D63" s="75">
        <v>0</v>
      </c>
      <c r="E63" s="75"/>
      <c r="F63" s="75">
        <v>0</v>
      </c>
      <c r="G63" s="77"/>
      <c r="H63" s="75">
        <v>0</v>
      </c>
      <c r="I63" s="75"/>
      <c r="J63" s="75">
        <v>0</v>
      </c>
      <c r="K63" s="108"/>
      <c r="L63" s="75">
        <v>561701</v>
      </c>
      <c r="M63" s="108"/>
      <c r="N63" s="75">
        <v>0</v>
      </c>
      <c r="O63" s="108"/>
      <c r="P63" s="75">
        <v>0</v>
      </c>
      <c r="Q63" s="93"/>
      <c r="R63" s="75">
        <v>0</v>
      </c>
      <c r="S63" s="93"/>
      <c r="T63" s="75">
        <v>561701</v>
      </c>
      <c r="U63" s="73"/>
      <c r="V63" s="114">
        <v>-9761</v>
      </c>
      <c r="W63" s="73"/>
      <c r="X63" s="75">
        <v>551940</v>
      </c>
      <c r="Y63" s="30"/>
    </row>
    <row r="64" spans="1:27" s="9" customFormat="1" ht="21.95" customHeight="1" x14ac:dyDescent="0.45">
      <c r="A64" s="45" t="s">
        <v>87</v>
      </c>
      <c r="B64" s="182"/>
      <c r="C64" s="45"/>
      <c r="D64" s="75">
        <v>0</v>
      </c>
      <c r="E64" s="75"/>
      <c r="F64" s="75">
        <v>0</v>
      </c>
      <c r="G64" s="77"/>
      <c r="H64" s="75">
        <v>0</v>
      </c>
      <c r="I64" s="75"/>
      <c r="J64" s="75">
        <v>0</v>
      </c>
      <c r="K64" s="76"/>
      <c r="L64" s="75">
        <v>0</v>
      </c>
      <c r="M64" s="76"/>
      <c r="N64" s="75">
        <v>112123</v>
      </c>
      <c r="O64" s="75"/>
      <c r="P64" s="75">
        <v>154735</v>
      </c>
      <c r="Q64" s="75"/>
      <c r="R64" s="81">
        <v>266858</v>
      </c>
      <c r="S64" s="73"/>
      <c r="T64" s="81">
        <v>266858</v>
      </c>
      <c r="U64" s="73"/>
      <c r="V64" s="81">
        <v>0</v>
      </c>
      <c r="W64" s="73"/>
      <c r="X64" s="81">
        <v>266858</v>
      </c>
      <c r="Y64" s="30"/>
    </row>
    <row r="65" spans="1:29" s="9" customFormat="1" ht="21.95" customHeight="1" x14ac:dyDescent="0.45">
      <c r="A65" s="187" t="s">
        <v>118</v>
      </c>
      <c r="B65" s="182"/>
      <c r="C65" s="187"/>
      <c r="D65" s="79">
        <f>SUM(D63:D64)</f>
        <v>0</v>
      </c>
      <c r="E65" s="29"/>
      <c r="F65" s="79">
        <f>SUM(F63:F64)</f>
        <v>0</v>
      </c>
      <c r="G65" s="82"/>
      <c r="H65" s="79">
        <f>SUM(H63:H64)</f>
        <v>0</v>
      </c>
      <c r="I65" s="29"/>
      <c r="J65" s="79">
        <f>SUM(J63:J64)</f>
        <v>0</v>
      </c>
      <c r="K65" s="29"/>
      <c r="L65" s="79">
        <f>SUM(L63:L64)</f>
        <v>561701</v>
      </c>
      <c r="M65" s="29"/>
      <c r="N65" s="79">
        <f>SUM(N63:N64)</f>
        <v>112123</v>
      </c>
      <c r="O65" s="29"/>
      <c r="P65" s="79">
        <f>SUM(P63:P64)</f>
        <v>154735</v>
      </c>
      <c r="Q65" s="29"/>
      <c r="R65" s="110">
        <f>SUM(R63:R64)</f>
        <v>266858</v>
      </c>
      <c r="S65" s="73"/>
      <c r="T65" s="110">
        <f>SUM(D65:L65,R65)</f>
        <v>828559</v>
      </c>
      <c r="U65" s="73"/>
      <c r="V65" s="110">
        <f>SUM(V63:V64)</f>
        <v>-9761</v>
      </c>
      <c r="W65" s="73"/>
      <c r="X65" s="110">
        <f>T65+V65</f>
        <v>818798</v>
      </c>
      <c r="Y65" s="30"/>
    </row>
    <row r="66" spans="1:29" s="9" customFormat="1" ht="21.95" customHeight="1" x14ac:dyDescent="0.45">
      <c r="A66" s="162" t="s">
        <v>141</v>
      </c>
      <c r="B66" s="182">
        <v>20</v>
      </c>
      <c r="C66" s="187"/>
      <c r="D66" s="98">
        <v>0</v>
      </c>
      <c r="E66" s="73"/>
      <c r="F66" s="98">
        <v>0</v>
      </c>
      <c r="G66" s="109"/>
      <c r="H66" s="98">
        <v>0</v>
      </c>
      <c r="I66" s="73"/>
      <c r="J66" s="98">
        <v>51169</v>
      </c>
      <c r="K66" s="73"/>
      <c r="L66" s="98">
        <v>-51169</v>
      </c>
      <c r="M66" s="73"/>
      <c r="N66" s="98">
        <v>0</v>
      </c>
      <c r="O66" s="73"/>
      <c r="P66" s="98">
        <v>0</v>
      </c>
      <c r="Q66" s="73"/>
      <c r="R66" s="81">
        <v>0</v>
      </c>
      <c r="S66" s="73"/>
      <c r="T66" s="98">
        <v>0</v>
      </c>
      <c r="U66" s="73"/>
      <c r="V66" s="98">
        <v>0</v>
      </c>
      <c r="W66" s="73"/>
      <c r="X66" s="98">
        <v>0</v>
      </c>
      <c r="Y66" s="30"/>
    </row>
    <row r="67" spans="1:29" s="46" customFormat="1" ht="21.95" customHeight="1" thickBot="1" x14ac:dyDescent="0.5">
      <c r="A67" s="187" t="s">
        <v>247</v>
      </c>
      <c r="B67" s="182"/>
      <c r="C67" s="187"/>
      <c r="D67" s="204">
        <f>D65+D61+D47+D66</f>
        <v>5643955</v>
      </c>
      <c r="E67" s="205"/>
      <c r="F67" s="204">
        <f>F65+F61+F47+F66</f>
        <v>1906315</v>
      </c>
      <c r="G67" s="205"/>
      <c r="H67" s="204">
        <f>H65+H61+H47+H66</f>
        <v>-231270</v>
      </c>
      <c r="I67" s="205"/>
      <c r="J67" s="204">
        <f>J65+J61+J47+J66</f>
        <v>381678</v>
      </c>
      <c r="K67" s="205"/>
      <c r="L67" s="204">
        <f>L65+L61+L47+L66</f>
        <v>3128976</v>
      </c>
      <c r="M67" s="205"/>
      <c r="N67" s="204">
        <f>N65+N61+N47+N66</f>
        <v>82764</v>
      </c>
      <c r="O67" s="205"/>
      <c r="P67" s="204">
        <f>P65+P61+P47+P66</f>
        <v>643922</v>
      </c>
      <c r="Q67" s="205"/>
      <c r="R67" s="204">
        <f>R65+R61+R47+R66</f>
        <v>726686</v>
      </c>
      <c r="S67" s="205"/>
      <c r="T67" s="204">
        <f>T65+T61+T47+T66</f>
        <v>11556340</v>
      </c>
      <c r="U67" s="205"/>
      <c r="V67" s="204">
        <f>V65+V61+V47+V66</f>
        <v>14123</v>
      </c>
      <c r="W67" s="205"/>
      <c r="X67" s="204">
        <f>X65+X61+X47+X66</f>
        <v>11570463</v>
      </c>
      <c r="Y67" s="64"/>
      <c r="Z67" s="131"/>
    </row>
    <row r="68" spans="1:29" s="46" customFormat="1" ht="22.5" thickTop="1" x14ac:dyDescent="0.45">
      <c r="A68" s="187"/>
      <c r="B68" s="182"/>
      <c r="C68" s="187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64"/>
      <c r="Z68" s="131"/>
    </row>
    <row r="69" spans="1:29" s="46" customFormat="1" ht="18.95" customHeight="1" x14ac:dyDescent="0.45">
      <c r="A69" s="187"/>
      <c r="B69" s="182"/>
      <c r="C69" s="187"/>
      <c r="D69" s="29"/>
      <c r="E69" s="73"/>
      <c r="F69" s="73"/>
      <c r="G69" s="73"/>
      <c r="H69" s="29"/>
      <c r="I69" s="73"/>
      <c r="J69" s="29"/>
      <c r="K69" s="73"/>
      <c r="L69" s="29"/>
      <c r="M69" s="73"/>
      <c r="N69" s="29"/>
      <c r="O69" s="73"/>
      <c r="P69" s="73"/>
      <c r="Q69" s="73"/>
      <c r="R69" s="29"/>
      <c r="S69" s="73"/>
      <c r="T69" s="29"/>
      <c r="U69" s="73"/>
      <c r="V69" s="29"/>
      <c r="W69" s="73"/>
      <c r="X69" s="29"/>
      <c r="Y69" s="73"/>
      <c r="Z69" s="99"/>
      <c r="AA69" s="73"/>
      <c r="AB69" s="29"/>
      <c r="AC69" s="64"/>
    </row>
    <row r="70" spans="1:29" s="46" customFormat="1" ht="23.25" customHeight="1" x14ac:dyDescent="0.45">
      <c r="A70" s="45"/>
      <c r="B70" s="182"/>
      <c r="C70" s="45"/>
      <c r="D70" s="131"/>
      <c r="E70" s="111"/>
      <c r="F70" s="111"/>
      <c r="G70" s="111"/>
      <c r="H70" s="131"/>
      <c r="I70" s="111"/>
      <c r="J70" s="131"/>
      <c r="K70" s="132"/>
      <c r="L70" s="62"/>
      <c r="M70" s="132"/>
      <c r="N70" s="133"/>
      <c r="O70" s="132"/>
      <c r="P70" s="132"/>
      <c r="Q70" s="132"/>
      <c r="R70" s="131"/>
      <c r="S70" s="132"/>
      <c r="T70" s="133"/>
      <c r="U70" s="132"/>
      <c r="V70" s="131"/>
      <c r="W70" s="66"/>
      <c r="X70" s="53"/>
      <c r="Y70" s="66"/>
    </row>
    <row r="71" spans="1:29" ht="23.25" customHeight="1" x14ac:dyDescent="0.45">
      <c r="L71" s="194"/>
      <c r="P71" s="19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:H3"/>
    <mergeCell ref="J5:L5"/>
    <mergeCell ref="N5:R5"/>
    <mergeCell ref="D11:X11"/>
    <mergeCell ref="D4:X4"/>
    <mergeCell ref="A37:H37"/>
    <mergeCell ref="D38:X38"/>
    <mergeCell ref="J39:L39"/>
    <mergeCell ref="N39:R39"/>
    <mergeCell ref="D45:X45"/>
  </mergeCells>
  <phoneticPr fontId="0" type="noConversion"/>
  <pageMargins left="0.7" right="0.8" top="0.48" bottom="0.5" header="0.5" footer="0.3"/>
  <pageSetup paperSize="9" scale="61" firstPageNumber="16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view="pageBreakPreview" zoomScale="80" zoomScaleNormal="55" zoomScaleSheetLayoutView="80" workbookViewId="0"/>
  </sheetViews>
  <sheetFormatPr defaultColWidth="9.140625" defaultRowHeight="23.25" customHeight="1" x14ac:dyDescent="0.45"/>
  <cols>
    <col min="1" max="1" width="65.42578125" style="12" customWidth="1"/>
    <col min="2" max="2" width="9.140625" style="12" customWidth="1"/>
    <col min="3" max="3" width="1.7109375" style="12" customWidth="1"/>
    <col min="4" max="4" width="14.42578125" style="14" customWidth="1"/>
    <col min="5" max="5" width="1.7109375" style="42" customWidth="1"/>
    <col min="6" max="6" width="14.42578125" style="14" customWidth="1"/>
    <col min="7" max="7" width="1.7109375" style="42" customWidth="1"/>
    <col min="8" max="8" width="14.42578125" style="14" customWidth="1"/>
    <col min="9" max="9" width="1.7109375" style="42" customWidth="1"/>
    <col min="10" max="10" width="14.42578125" style="14" customWidth="1"/>
    <col min="11" max="11" width="1.7109375" style="42" customWidth="1"/>
    <col min="12" max="12" width="14.42578125" style="14" customWidth="1"/>
    <col min="13" max="13" width="1.7109375" style="42" customWidth="1"/>
    <col min="14" max="14" width="14.42578125" style="14" customWidth="1"/>
    <col min="15" max="15" width="1.7109375" style="42" customWidth="1"/>
    <col min="16" max="16" width="14.42578125" style="14" customWidth="1"/>
    <col min="17" max="17" width="1.42578125" style="14" customWidth="1"/>
    <col min="18" max="18" width="14.42578125" style="14" customWidth="1"/>
    <col min="19" max="16384" width="9.140625" style="14"/>
  </cols>
  <sheetData>
    <row r="1" spans="1:22" x14ac:dyDescent="0.5">
      <c r="A1" s="10" t="str">
        <f>'SFP-10-12'!A1</f>
        <v>บริษัท ไทยฟู้ดส์ กรุ๊ป จำกัด (มหาชน) และบริษัทย่อย</v>
      </c>
      <c r="B1" s="10"/>
      <c r="C1" s="10"/>
    </row>
    <row r="2" spans="1:22" x14ac:dyDescent="0.5">
      <c r="A2" s="10" t="s">
        <v>113</v>
      </c>
      <c r="B2" s="10"/>
      <c r="C2" s="10"/>
    </row>
    <row r="3" spans="1:22" s="46" customFormat="1" ht="21.75" x14ac:dyDescent="0.45">
      <c r="A3" s="233"/>
      <c r="B3" s="233"/>
      <c r="C3" s="233"/>
      <c r="D3" s="233"/>
      <c r="E3" s="233"/>
      <c r="F3" s="233"/>
      <c r="G3" s="215"/>
      <c r="I3" s="66"/>
      <c r="K3" s="66"/>
      <c r="M3" s="66"/>
      <c r="O3" s="66"/>
    </row>
    <row r="4" spans="1:22" s="46" customFormat="1" ht="21.75" x14ac:dyDescent="0.45">
      <c r="A4" s="45"/>
      <c r="B4" s="45"/>
      <c r="C4" s="45"/>
      <c r="D4" s="231" t="s">
        <v>70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40"/>
    </row>
    <row r="5" spans="1:22" s="46" customFormat="1" ht="21.75" x14ac:dyDescent="0.45">
      <c r="A5" s="45"/>
      <c r="B5" s="45"/>
      <c r="C5" s="45"/>
      <c r="E5" s="214"/>
      <c r="F5" s="68"/>
      <c r="G5" s="214"/>
      <c r="H5" s="232" t="s">
        <v>177</v>
      </c>
      <c r="I5" s="232"/>
      <c r="J5" s="232"/>
      <c r="K5" s="66"/>
      <c r="L5" s="232" t="s">
        <v>46</v>
      </c>
      <c r="M5" s="232"/>
      <c r="N5" s="232"/>
      <c r="O5" s="66"/>
      <c r="P5" s="66"/>
      <c r="Q5" s="210"/>
      <c r="R5" s="210"/>
    </row>
    <row r="6" spans="1:22" s="46" customFormat="1" ht="21.75" x14ac:dyDescent="0.45">
      <c r="A6" s="45"/>
      <c r="B6" s="45"/>
      <c r="C6" s="45"/>
      <c r="E6" s="214"/>
      <c r="F6" s="68"/>
      <c r="G6" s="214"/>
      <c r="H6" s="68"/>
      <c r="I6" s="68"/>
      <c r="J6" s="68"/>
      <c r="K6" s="66"/>
      <c r="L6" s="212"/>
      <c r="M6" s="68"/>
      <c r="N6" s="68" t="s">
        <v>45</v>
      </c>
      <c r="O6" s="69"/>
      <c r="P6" s="69"/>
      <c r="Q6" s="210"/>
      <c r="R6" s="210"/>
    </row>
    <row r="7" spans="1:22" s="46" customFormat="1" ht="21.75" x14ac:dyDescent="0.45">
      <c r="A7" s="45"/>
      <c r="B7" s="45"/>
      <c r="C7" s="45"/>
      <c r="D7" s="212" t="s">
        <v>18</v>
      </c>
      <c r="E7" s="66"/>
      <c r="F7" s="212" t="s">
        <v>75</v>
      </c>
      <c r="G7" s="66"/>
      <c r="H7" s="212"/>
      <c r="I7" s="66"/>
      <c r="K7" s="68"/>
      <c r="L7" s="212" t="s">
        <v>233</v>
      </c>
      <c r="M7" s="66"/>
      <c r="N7" s="212" t="s">
        <v>47</v>
      </c>
      <c r="O7" s="66"/>
      <c r="P7" s="212"/>
      <c r="Q7" s="212"/>
      <c r="R7" s="212"/>
    </row>
    <row r="8" spans="1:22" s="46" customFormat="1" ht="21.75" x14ac:dyDescent="0.45">
      <c r="A8" s="45"/>
      <c r="B8" s="45"/>
      <c r="C8" s="45"/>
      <c r="D8" s="212" t="s">
        <v>36</v>
      </c>
      <c r="E8" s="66"/>
      <c r="F8" s="212" t="s">
        <v>173</v>
      </c>
      <c r="G8" s="66"/>
      <c r="H8" s="212" t="s">
        <v>32</v>
      </c>
      <c r="I8" s="68"/>
      <c r="J8" s="212" t="s">
        <v>25</v>
      </c>
      <c r="K8" s="68"/>
      <c r="L8" s="212" t="s">
        <v>234</v>
      </c>
      <c r="M8" s="68"/>
      <c r="N8" s="212" t="s">
        <v>105</v>
      </c>
      <c r="O8" s="66"/>
      <c r="P8" s="212" t="s">
        <v>37</v>
      </c>
      <c r="Q8" s="212"/>
      <c r="R8" s="212"/>
    </row>
    <row r="9" spans="1:22" s="46" customFormat="1" ht="21.75" x14ac:dyDescent="0.45">
      <c r="A9" s="45"/>
      <c r="B9" s="209" t="s">
        <v>1</v>
      </c>
      <c r="C9" s="45"/>
      <c r="D9" s="212" t="s">
        <v>35</v>
      </c>
      <c r="E9" s="66"/>
      <c r="F9" s="70" t="s">
        <v>174</v>
      </c>
      <c r="G9" s="66"/>
      <c r="H9" s="212" t="s">
        <v>33</v>
      </c>
      <c r="I9" s="68"/>
      <c r="J9" s="212" t="s">
        <v>38</v>
      </c>
      <c r="K9" s="68"/>
      <c r="L9" s="212" t="s">
        <v>235</v>
      </c>
      <c r="M9" s="68"/>
      <c r="N9" s="212" t="s">
        <v>20</v>
      </c>
      <c r="O9" s="66"/>
      <c r="P9" s="212" t="s">
        <v>20</v>
      </c>
      <c r="Q9" s="212"/>
      <c r="R9" s="212"/>
    </row>
    <row r="10" spans="1:22" s="46" customFormat="1" ht="18.95" customHeight="1" x14ac:dyDescent="0.45">
      <c r="A10" s="215"/>
      <c r="B10" s="215"/>
      <c r="C10" s="215"/>
      <c r="D10" s="226" t="s">
        <v>59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11"/>
      <c r="R10" s="212"/>
    </row>
    <row r="11" spans="1:22" s="46" customFormat="1" ht="22.5" customHeight="1" x14ac:dyDescent="0.45">
      <c r="A11" s="215" t="s">
        <v>224</v>
      </c>
      <c r="B11" s="215"/>
      <c r="C11" s="215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212"/>
    </row>
    <row r="12" spans="1:22" s="46" customFormat="1" ht="22.5" customHeight="1" x14ac:dyDescent="0.45">
      <c r="A12" s="215" t="s">
        <v>225</v>
      </c>
      <c r="B12" s="209"/>
      <c r="C12" s="198"/>
      <c r="D12" s="29">
        <v>5607573</v>
      </c>
      <c r="E12" s="29"/>
      <c r="F12" s="29">
        <v>1742596</v>
      </c>
      <c r="G12" s="29"/>
      <c r="H12" s="29">
        <v>249528</v>
      </c>
      <c r="I12" s="29"/>
      <c r="J12" s="29">
        <v>1312608</v>
      </c>
      <c r="K12" s="29"/>
      <c r="L12" s="29">
        <v>35631</v>
      </c>
      <c r="M12" s="29"/>
      <c r="N12" s="29">
        <v>35631</v>
      </c>
      <c r="O12" s="29"/>
      <c r="P12" s="29">
        <f>D12+F12+H12+J12+N12</f>
        <v>8947936</v>
      </c>
      <c r="Q12" s="29"/>
      <c r="R12" s="29"/>
      <c r="S12" s="29"/>
      <c r="T12" s="29"/>
      <c r="U12" s="30"/>
    </row>
    <row r="13" spans="1:22" s="46" customFormat="1" ht="22.5" customHeight="1" x14ac:dyDescent="0.45">
      <c r="A13" s="215" t="s">
        <v>142</v>
      </c>
      <c r="B13" s="215"/>
      <c r="C13" s="215"/>
      <c r="D13" s="30"/>
      <c r="E13" s="29"/>
      <c r="F13" s="71"/>
      <c r="G13" s="29"/>
      <c r="H13" s="30"/>
      <c r="I13" s="29"/>
      <c r="J13" s="30"/>
      <c r="K13" s="29"/>
      <c r="L13" s="80"/>
      <c r="M13" s="29"/>
      <c r="N13" s="72"/>
      <c r="O13" s="29"/>
      <c r="P13" s="30"/>
      <c r="Q13" s="29"/>
      <c r="R13" s="29"/>
      <c r="S13" s="29"/>
      <c r="T13" s="29"/>
      <c r="U13" s="30"/>
    </row>
    <row r="14" spans="1:22" s="46" customFormat="1" ht="22.5" customHeight="1" x14ac:dyDescent="0.45">
      <c r="A14" s="23" t="s">
        <v>162</v>
      </c>
      <c r="B14" s="215"/>
      <c r="C14" s="215"/>
      <c r="D14" s="30"/>
      <c r="E14" s="29"/>
      <c r="F14" s="71"/>
      <c r="G14" s="29"/>
      <c r="H14" s="30"/>
      <c r="I14" s="29"/>
      <c r="J14" s="30"/>
      <c r="K14" s="29"/>
      <c r="L14" s="80"/>
      <c r="M14" s="29"/>
      <c r="N14" s="72"/>
      <c r="O14" s="29"/>
      <c r="P14" s="30"/>
      <c r="Q14" s="29"/>
      <c r="R14" s="29"/>
      <c r="S14" s="29"/>
      <c r="T14" s="29"/>
      <c r="U14" s="30"/>
    </row>
    <row r="15" spans="1:22" s="46" customFormat="1" ht="22.5" customHeight="1" x14ac:dyDescent="0.45">
      <c r="A15" s="45" t="s">
        <v>124</v>
      </c>
      <c r="B15" s="209">
        <v>19</v>
      </c>
      <c r="C15" s="215"/>
      <c r="D15" s="75">
        <v>0</v>
      </c>
      <c r="E15" s="73"/>
      <c r="F15" s="75">
        <v>1</v>
      </c>
      <c r="G15" s="73"/>
      <c r="H15" s="75">
        <v>0</v>
      </c>
      <c r="I15" s="73"/>
      <c r="J15" s="75">
        <v>0</v>
      </c>
      <c r="K15" s="73"/>
      <c r="L15" s="114">
        <v>0</v>
      </c>
      <c r="M15" s="73"/>
      <c r="N15" s="114">
        <v>0</v>
      </c>
      <c r="O15" s="29"/>
      <c r="P15" s="114">
        <v>1</v>
      </c>
      <c r="Q15" s="29"/>
      <c r="R15" s="29"/>
      <c r="S15" s="29"/>
      <c r="T15" s="29"/>
      <c r="U15" s="30"/>
    </row>
    <row r="16" spans="1:22" s="46" customFormat="1" ht="22.5" customHeight="1" x14ac:dyDescent="0.45">
      <c r="A16" s="215" t="s">
        <v>151</v>
      </c>
      <c r="B16" s="209">
        <v>25</v>
      </c>
      <c r="C16" s="215"/>
      <c r="D16" s="81">
        <v>0</v>
      </c>
      <c r="E16" s="73"/>
      <c r="F16" s="81">
        <v>0</v>
      </c>
      <c r="G16" s="73"/>
      <c r="H16" s="81">
        <v>0</v>
      </c>
      <c r="I16" s="73"/>
      <c r="J16" s="81">
        <v>-1289737</v>
      </c>
      <c r="K16" s="73"/>
      <c r="L16" s="98">
        <v>0</v>
      </c>
      <c r="M16" s="73"/>
      <c r="N16" s="114">
        <v>0</v>
      </c>
      <c r="O16" s="73"/>
      <c r="P16" s="114">
        <v>-1289737</v>
      </c>
      <c r="Q16" s="29"/>
      <c r="R16" s="29"/>
      <c r="S16" s="29"/>
      <c r="T16" s="29"/>
      <c r="U16" s="30"/>
    </row>
    <row r="17" spans="1:23" s="46" customFormat="1" ht="22.5" customHeight="1" x14ac:dyDescent="0.45">
      <c r="A17" s="23" t="s">
        <v>140</v>
      </c>
      <c r="B17" s="215"/>
      <c r="C17" s="215"/>
      <c r="D17" s="110">
        <f>SUM(D15:D16)</f>
        <v>0</v>
      </c>
      <c r="E17" s="29"/>
      <c r="F17" s="110">
        <f>SUM(F15:F16)</f>
        <v>1</v>
      </c>
      <c r="G17" s="29"/>
      <c r="H17" s="76">
        <f>SUM(H15:H16)</f>
        <v>0</v>
      </c>
      <c r="I17" s="29"/>
      <c r="J17" s="110">
        <f>SUM(J15:J16)</f>
        <v>-1289737</v>
      </c>
      <c r="K17" s="29"/>
      <c r="L17" s="110">
        <f>SUM(L15:L16)</f>
        <v>0</v>
      </c>
      <c r="M17" s="76"/>
      <c r="N17" s="110">
        <f>SUM(N15:N16)</f>
        <v>0</v>
      </c>
      <c r="O17" s="29"/>
      <c r="P17" s="110">
        <f>SUM(P15:P16)</f>
        <v>-1289736</v>
      </c>
      <c r="Q17" s="29"/>
      <c r="R17" s="29"/>
      <c r="S17" s="29"/>
      <c r="T17" s="29"/>
      <c r="U17" s="30"/>
    </row>
    <row r="18" spans="1:23" s="46" customFormat="1" ht="22.5" customHeight="1" x14ac:dyDescent="0.45">
      <c r="A18" s="215" t="s">
        <v>163</v>
      </c>
      <c r="B18" s="215"/>
      <c r="C18" s="215"/>
      <c r="D18" s="110">
        <f>D17</f>
        <v>0</v>
      </c>
      <c r="E18" s="29"/>
      <c r="F18" s="110">
        <f t="shared" ref="F18:P18" si="0">F17</f>
        <v>1</v>
      </c>
      <c r="G18" s="29"/>
      <c r="H18" s="116">
        <f t="shared" si="0"/>
        <v>0</v>
      </c>
      <c r="I18" s="29"/>
      <c r="J18" s="110">
        <f t="shared" si="0"/>
        <v>-1289737</v>
      </c>
      <c r="K18" s="29"/>
      <c r="L18" s="110">
        <f t="shared" si="0"/>
        <v>0</v>
      </c>
      <c r="M18" s="29"/>
      <c r="N18" s="116">
        <f t="shared" si="0"/>
        <v>0</v>
      </c>
      <c r="O18" s="29"/>
      <c r="P18" s="110">
        <f t="shared" si="0"/>
        <v>-1289736</v>
      </c>
      <c r="Q18" s="29"/>
      <c r="R18" s="29"/>
      <c r="S18" s="29"/>
      <c r="T18" s="29"/>
      <c r="U18" s="30"/>
    </row>
    <row r="19" spans="1:23" s="46" customFormat="1" ht="22.5" customHeight="1" x14ac:dyDescent="0.45">
      <c r="A19" s="215" t="s">
        <v>117</v>
      </c>
      <c r="B19" s="215"/>
      <c r="C19" s="215"/>
      <c r="D19" s="29"/>
      <c r="E19" s="29"/>
      <c r="F19" s="29"/>
      <c r="G19" s="29"/>
      <c r="H19" s="115"/>
      <c r="I19" s="29"/>
      <c r="J19" s="29"/>
      <c r="K19" s="29"/>
      <c r="L19" s="115"/>
      <c r="M19" s="29"/>
      <c r="N19" s="115"/>
      <c r="O19" s="29"/>
      <c r="P19" s="29"/>
      <c r="Q19" s="29"/>
      <c r="R19" s="29"/>
      <c r="S19" s="29"/>
      <c r="T19" s="29"/>
      <c r="U19" s="30"/>
    </row>
    <row r="20" spans="1:23" s="46" customFormat="1" ht="22.5" customHeight="1" x14ac:dyDescent="0.45">
      <c r="A20" s="45" t="s">
        <v>128</v>
      </c>
      <c r="B20" s="45"/>
      <c r="C20" s="45"/>
      <c r="D20" s="74">
        <v>0</v>
      </c>
      <c r="E20" s="75"/>
      <c r="F20" s="74">
        <v>0</v>
      </c>
      <c r="G20" s="75"/>
      <c r="H20" s="74">
        <v>0</v>
      </c>
      <c r="I20" s="76"/>
      <c r="J20" s="114">
        <v>1619627</v>
      </c>
      <c r="K20" s="76"/>
      <c r="L20" s="74">
        <v>0</v>
      </c>
      <c r="M20" s="76"/>
      <c r="N20" s="77">
        <v>0</v>
      </c>
      <c r="O20" s="75"/>
      <c r="P20" s="77">
        <v>1619627</v>
      </c>
      <c r="Q20" s="29"/>
      <c r="R20" s="29"/>
      <c r="S20" s="29"/>
      <c r="T20" s="29"/>
      <c r="U20" s="30"/>
    </row>
    <row r="21" spans="1:23" s="46" customFormat="1" ht="22.5" customHeight="1" x14ac:dyDescent="0.45">
      <c r="A21" s="45" t="s">
        <v>109</v>
      </c>
      <c r="B21" s="45"/>
      <c r="C21" s="45"/>
      <c r="D21" s="74">
        <v>0</v>
      </c>
      <c r="E21" s="75"/>
      <c r="F21" s="74">
        <v>0</v>
      </c>
      <c r="G21" s="75"/>
      <c r="H21" s="74">
        <v>0</v>
      </c>
      <c r="I21" s="76"/>
      <c r="J21" s="74">
        <v>0</v>
      </c>
      <c r="K21" s="76"/>
      <c r="L21" s="74">
        <v>1447</v>
      </c>
      <c r="M21" s="76"/>
      <c r="N21" s="77">
        <v>1447</v>
      </c>
      <c r="O21" s="75"/>
      <c r="P21" s="77">
        <v>1447</v>
      </c>
      <c r="Q21" s="75"/>
      <c r="R21" s="75"/>
      <c r="S21" s="75"/>
      <c r="T21" s="75"/>
      <c r="U21" s="30"/>
    </row>
    <row r="22" spans="1:23" s="46" customFormat="1" ht="22.5" customHeight="1" x14ac:dyDescent="0.45">
      <c r="A22" s="215" t="s">
        <v>118</v>
      </c>
      <c r="B22" s="215"/>
      <c r="C22" s="215"/>
      <c r="D22" s="79">
        <f>SUM(D20:D21)</f>
        <v>0</v>
      </c>
      <c r="E22" s="29"/>
      <c r="F22" s="79">
        <f>SUM(F20:F21)</f>
        <v>0</v>
      </c>
      <c r="G22" s="29"/>
      <c r="H22" s="79">
        <f>SUM(H20:H21)</f>
        <v>0</v>
      </c>
      <c r="I22" s="29"/>
      <c r="J22" s="79">
        <f>SUM(J20:J21)</f>
        <v>1619627</v>
      </c>
      <c r="K22" s="29"/>
      <c r="L22" s="79">
        <f>SUM(L20:L21)</f>
        <v>1447</v>
      </c>
      <c r="M22" s="29"/>
      <c r="N22" s="79">
        <f>SUM(N20:N21)</f>
        <v>1447</v>
      </c>
      <c r="O22" s="29"/>
      <c r="P22" s="79">
        <f>SUM(P20:P21)</f>
        <v>1621074</v>
      </c>
      <c r="Q22" s="29"/>
      <c r="R22" s="75"/>
      <c r="S22" s="29"/>
      <c r="T22" s="82"/>
      <c r="U22" s="30"/>
    </row>
    <row r="23" spans="1:23" s="46" customFormat="1" ht="22.5" customHeight="1" x14ac:dyDescent="0.45">
      <c r="A23" s="45" t="s">
        <v>141</v>
      </c>
      <c r="B23" s="209">
        <v>20</v>
      </c>
      <c r="C23" s="215"/>
      <c r="D23" s="98">
        <v>0</v>
      </c>
      <c r="E23" s="109"/>
      <c r="F23" s="98">
        <v>0</v>
      </c>
      <c r="G23" s="73"/>
      <c r="H23" s="98">
        <v>80981</v>
      </c>
      <c r="I23" s="73"/>
      <c r="J23" s="98">
        <v>-80981</v>
      </c>
      <c r="K23" s="73"/>
      <c r="L23" s="98">
        <v>0</v>
      </c>
      <c r="M23" s="73"/>
      <c r="N23" s="98">
        <v>0</v>
      </c>
      <c r="O23" s="73"/>
      <c r="P23" s="98">
        <v>0</v>
      </c>
      <c r="Q23" s="73"/>
      <c r="R23" s="75"/>
      <c r="S23" s="29"/>
      <c r="T23" s="82"/>
      <c r="U23" s="29"/>
      <c r="V23" s="82"/>
      <c r="W23" s="30"/>
    </row>
    <row r="24" spans="1:23" s="46" customFormat="1" ht="22.5" customHeight="1" thickBot="1" x14ac:dyDescent="0.5">
      <c r="A24" s="215" t="s">
        <v>229</v>
      </c>
      <c r="B24" s="215"/>
      <c r="C24" s="215"/>
      <c r="D24" s="204">
        <f>D22+D18+D12+D23</f>
        <v>5607573</v>
      </c>
      <c r="E24" s="206"/>
      <c r="F24" s="204">
        <f>F22+F18+F12+F23</f>
        <v>1742597</v>
      </c>
      <c r="G24" s="206"/>
      <c r="H24" s="204">
        <f>H22+H18+H12+H23</f>
        <v>330509</v>
      </c>
      <c r="I24" s="206"/>
      <c r="J24" s="204">
        <f>J22+J18+J12+J23</f>
        <v>1561517</v>
      </c>
      <c r="K24" s="206"/>
      <c r="L24" s="204">
        <f>L22+L18+L12+L23</f>
        <v>37078</v>
      </c>
      <c r="M24" s="206"/>
      <c r="N24" s="204">
        <f>N22+N18+N12+N23</f>
        <v>37078</v>
      </c>
      <c r="O24" s="206"/>
      <c r="P24" s="204">
        <f>P22+P18+P12+P23</f>
        <v>9279274</v>
      </c>
      <c r="Q24" s="73"/>
      <c r="R24" s="99"/>
      <c r="S24" s="73"/>
      <c r="T24" s="29"/>
      <c r="U24" s="30"/>
    </row>
    <row r="25" spans="1:23" s="46" customFormat="1" ht="23.25" customHeight="1" thickTop="1" x14ac:dyDescent="0.45">
      <c r="A25" s="45"/>
      <c r="B25" s="45"/>
      <c r="C25" s="45"/>
      <c r="E25" s="66"/>
      <c r="G25" s="66"/>
      <c r="I25" s="66"/>
      <c r="K25" s="66"/>
      <c r="M25" s="66"/>
      <c r="O25" s="66"/>
      <c r="R25" s="66"/>
      <c r="S25" s="66"/>
      <c r="T25" s="66"/>
    </row>
    <row r="26" spans="1:23" ht="21.6" customHeight="1" x14ac:dyDescent="0.5">
      <c r="A26" s="10" t="s">
        <v>64</v>
      </c>
      <c r="B26" s="10"/>
      <c r="C26" s="10"/>
    </row>
    <row r="27" spans="1:23" ht="21.6" customHeight="1" x14ac:dyDescent="0.5">
      <c r="A27" s="10" t="s">
        <v>113</v>
      </c>
      <c r="B27" s="10"/>
      <c r="C27" s="10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</row>
    <row r="28" spans="1:23" ht="21.6" customHeight="1" x14ac:dyDescent="0.45">
      <c r="A28" s="233"/>
      <c r="B28" s="233"/>
      <c r="C28" s="233"/>
      <c r="D28" s="233"/>
      <c r="E28" s="233"/>
      <c r="F28" s="233"/>
      <c r="G28" s="215"/>
      <c r="H28" s="46"/>
      <c r="I28" s="66"/>
      <c r="J28" s="46"/>
      <c r="K28" s="66"/>
      <c r="L28" s="46"/>
      <c r="M28" s="66"/>
      <c r="N28" s="46"/>
      <c r="O28" s="66"/>
      <c r="P28" s="46"/>
    </row>
    <row r="29" spans="1:23" ht="21.6" customHeight="1" x14ac:dyDescent="0.45">
      <c r="A29" s="45"/>
      <c r="B29" s="45"/>
      <c r="C29" s="45"/>
      <c r="D29" s="231" t="s">
        <v>70</v>
      </c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</row>
    <row r="30" spans="1:23" ht="21.6" customHeight="1" x14ac:dyDescent="0.45">
      <c r="A30" s="45"/>
      <c r="B30" s="45"/>
      <c r="C30" s="45"/>
      <c r="D30" s="46"/>
      <c r="E30" s="214"/>
      <c r="F30" s="68"/>
      <c r="G30" s="214"/>
      <c r="H30" s="232" t="s">
        <v>177</v>
      </c>
      <c r="I30" s="232"/>
      <c r="J30" s="232"/>
      <c r="K30" s="66"/>
      <c r="L30" s="232" t="s">
        <v>46</v>
      </c>
      <c r="M30" s="232"/>
      <c r="N30" s="232"/>
      <c r="O30" s="66"/>
      <c r="P30" s="66"/>
    </row>
    <row r="31" spans="1:23" ht="21.6" customHeight="1" x14ac:dyDescent="0.45">
      <c r="A31" s="45"/>
      <c r="B31" s="45"/>
      <c r="C31" s="45"/>
      <c r="D31" s="46"/>
      <c r="E31" s="214"/>
      <c r="F31" s="68"/>
      <c r="G31" s="214"/>
      <c r="H31" s="68"/>
      <c r="I31" s="68"/>
      <c r="J31" s="68"/>
      <c r="K31" s="66"/>
      <c r="L31" s="212"/>
      <c r="M31" s="68"/>
      <c r="N31" s="68" t="s">
        <v>45</v>
      </c>
      <c r="O31" s="69"/>
      <c r="P31" s="69"/>
    </row>
    <row r="32" spans="1:23" ht="21.6" customHeight="1" x14ac:dyDescent="0.45">
      <c r="A32" s="45"/>
      <c r="B32" s="45"/>
      <c r="C32" s="45"/>
      <c r="D32" s="212" t="s">
        <v>18</v>
      </c>
      <c r="E32" s="66"/>
      <c r="F32" s="212" t="s">
        <v>75</v>
      </c>
      <c r="G32" s="66"/>
      <c r="H32" s="212"/>
      <c r="I32" s="66"/>
      <c r="J32" s="46"/>
      <c r="K32" s="68"/>
      <c r="L32" s="212" t="s">
        <v>233</v>
      </c>
      <c r="M32" s="66"/>
      <c r="N32" s="212" t="s">
        <v>47</v>
      </c>
      <c r="O32" s="66"/>
      <c r="P32" s="212"/>
    </row>
    <row r="33" spans="1:22" ht="21.6" customHeight="1" x14ac:dyDescent="0.45">
      <c r="A33" s="45"/>
      <c r="B33" s="45"/>
      <c r="C33" s="45"/>
      <c r="D33" s="212" t="s">
        <v>36</v>
      </c>
      <c r="E33" s="66"/>
      <c r="F33" s="212" t="s">
        <v>173</v>
      </c>
      <c r="G33" s="66"/>
      <c r="H33" s="212" t="s">
        <v>32</v>
      </c>
      <c r="I33" s="68"/>
      <c r="J33" s="212" t="s">
        <v>25</v>
      </c>
      <c r="K33" s="68"/>
      <c r="L33" s="212" t="s">
        <v>234</v>
      </c>
      <c r="M33" s="68"/>
      <c r="N33" s="212" t="s">
        <v>105</v>
      </c>
      <c r="O33" s="66"/>
      <c r="P33" s="212" t="s">
        <v>37</v>
      </c>
    </row>
    <row r="34" spans="1:22" ht="21.6" customHeight="1" x14ac:dyDescent="0.45">
      <c r="A34" s="45"/>
      <c r="B34" s="209" t="s">
        <v>1</v>
      </c>
      <c r="C34" s="45"/>
      <c r="D34" s="212" t="s">
        <v>35</v>
      </c>
      <c r="E34" s="66"/>
      <c r="F34" s="70" t="s">
        <v>174</v>
      </c>
      <c r="G34" s="66"/>
      <c r="H34" s="212" t="s">
        <v>33</v>
      </c>
      <c r="I34" s="68"/>
      <c r="J34" s="212" t="s">
        <v>38</v>
      </c>
      <c r="K34" s="68"/>
      <c r="L34" s="212" t="s">
        <v>235</v>
      </c>
      <c r="M34" s="68"/>
      <c r="N34" s="212" t="s">
        <v>20</v>
      </c>
      <c r="O34" s="66"/>
      <c r="P34" s="212" t="s">
        <v>20</v>
      </c>
    </row>
    <row r="35" spans="1:22" ht="21.6" customHeight="1" x14ac:dyDescent="0.45">
      <c r="A35" s="215"/>
      <c r="B35" s="215"/>
      <c r="C35" s="215"/>
      <c r="D35" s="226" t="s">
        <v>59</v>
      </c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</row>
    <row r="36" spans="1:22" ht="21.95" customHeight="1" x14ac:dyDescent="0.45">
      <c r="A36" s="215" t="s">
        <v>245</v>
      </c>
      <c r="B36" s="215"/>
      <c r="C36" s="215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22" s="42" customFormat="1" ht="21.95" customHeight="1" x14ac:dyDescent="0.45">
      <c r="A37" s="215" t="s">
        <v>246</v>
      </c>
      <c r="B37" s="209"/>
      <c r="C37" s="198"/>
      <c r="D37" s="29">
        <v>5607573</v>
      </c>
      <c r="E37" s="29"/>
      <c r="F37" s="29">
        <v>1742597</v>
      </c>
      <c r="G37" s="29"/>
      <c r="H37" s="29">
        <v>330509</v>
      </c>
      <c r="I37" s="29"/>
      <c r="J37" s="29">
        <v>1561517</v>
      </c>
      <c r="K37" s="29"/>
      <c r="L37" s="29">
        <v>37078</v>
      </c>
      <c r="M37" s="29"/>
      <c r="N37" s="29">
        <v>37078</v>
      </c>
      <c r="O37" s="29"/>
      <c r="P37" s="29">
        <f>D37+F37+H37+J37+N37</f>
        <v>9279274</v>
      </c>
      <c r="S37" s="14"/>
      <c r="T37" s="14"/>
      <c r="U37" s="14"/>
      <c r="V37" s="14"/>
    </row>
    <row r="38" spans="1:22" ht="21.95" customHeight="1" x14ac:dyDescent="0.45">
      <c r="A38" s="215" t="s">
        <v>142</v>
      </c>
      <c r="B38" s="215"/>
      <c r="C38" s="215"/>
      <c r="D38" s="30"/>
      <c r="E38" s="29"/>
      <c r="F38" s="71"/>
      <c r="G38" s="29"/>
      <c r="H38" s="30"/>
      <c r="I38" s="29"/>
      <c r="J38" s="30"/>
      <c r="K38" s="29"/>
      <c r="L38" s="80"/>
      <c r="M38" s="29"/>
      <c r="N38" s="72"/>
      <c r="O38" s="29"/>
      <c r="P38" s="30"/>
    </row>
    <row r="39" spans="1:22" ht="21.95" customHeight="1" x14ac:dyDescent="0.45">
      <c r="A39" s="23" t="s">
        <v>162</v>
      </c>
      <c r="B39" s="215"/>
      <c r="C39" s="215"/>
      <c r="D39" s="30"/>
      <c r="E39" s="29"/>
      <c r="F39" s="71"/>
      <c r="G39" s="29"/>
      <c r="H39" s="30"/>
      <c r="I39" s="29"/>
      <c r="J39" s="30"/>
      <c r="K39" s="29"/>
      <c r="L39" s="80"/>
      <c r="M39" s="29"/>
      <c r="N39" s="72"/>
      <c r="O39" s="29"/>
      <c r="P39" s="30"/>
    </row>
    <row r="40" spans="1:22" ht="21.95" customHeight="1" x14ac:dyDescent="0.45">
      <c r="A40" s="44" t="s">
        <v>288</v>
      </c>
      <c r="B40" s="209">
        <v>19</v>
      </c>
      <c r="C40" s="215"/>
      <c r="D40" s="75">
        <v>36382</v>
      </c>
      <c r="E40" s="73"/>
      <c r="F40" s="75">
        <v>163718</v>
      </c>
      <c r="G40" s="73"/>
      <c r="H40" s="75">
        <v>0</v>
      </c>
      <c r="I40" s="73"/>
      <c r="J40" s="75">
        <v>0</v>
      </c>
      <c r="K40" s="73"/>
      <c r="L40" s="114">
        <v>0</v>
      </c>
      <c r="M40" s="73"/>
      <c r="N40" s="114">
        <v>0</v>
      </c>
      <c r="O40" s="29"/>
      <c r="P40" s="114">
        <v>200100</v>
      </c>
    </row>
    <row r="41" spans="1:22" ht="21.95" customHeight="1" x14ac:dyDescent="0.45">
      <c r="A41" s="215" t="s">
        <v>151</v>
      </c>
      <c r="B41" s="209">
        <v>25</v>
      </c>
      <c r="C41" s="215"/>
      <c r="D41" s="81">
        <v>0</v>
      </c>
      <c r="E41" s="73"/>
      <c r="F41" s="81">
        <v>0</v>
      </c>
      <c r="G41" s="73"/>
      <c r="H41" s="81">
        <v>0</v>
      </c>
      <c r="I41" s="73"/>
      <c r="J41" s="81">
        <v>-588792</v>
      </c>
      <c r="K41" s="73"/>
      <c r="L41" s="98">
        <v>0</v>
      </c>
      <c r="M41" s="73"/>
      <c r="N41" s="114">
        <v>0</v>
      </c>
      <c r="O41" s="73"/>
      <c r="P41" s="114">
        <v>-588792</v>
      </c>
    </row>
    <row r="42" spans="1:22" ht="21.95" customHeight="1" x14ac:dyDescent="0.45">
      <c r="A42" s="23" t="s">
        <v>140</v>
      </c>
      <c r="B42" s="215"/>
      <c r="C42" s="215"/>
      <c r="D42" s="110">
        <f>SUM(D40:D41)</f>
        <v>36382</v>
      </c>
      <c r="E42" s="29"/>
      <c r="F42" s="110">
        <f>SUM(F40:F41)</f>
        <v>163718</v>
      </c>
      <c r="G42" s="29"/>
      <c r="H42" s="76">
        <f>SUM(H40:H41)</f>
        <v>0</v>
      </c>
      <c r="I42" s="29"/>
      <c r="J42" s="110">
        <f>SUM(J40:J41)</f>
        <v>-588792</v>
      </c>
      <c r="K42" s="29"/>
      <c r="L42" s="110">
        <f>SUM(L40:L41)</f>
        <v>0</v>
      </c>
      <c r="M42" s="76"/>
      <c r="N42" s="110">
        <f>SUM(N40:N41)</f>
        <v>0</v>
      </c>
      <c r="O42" s="29"/>
      <c r="P42" s="110">
        <f>SUM(P40:P41)</f>
        <v>-388692</v>
      </c>
    </row>
    <row r="43" spans="1:22" ht="21.95" customHeight="1" x14ac:dyDescent="0.45">
      <c r="A43" s="215" t="s">
        <v>163</v>
      </c>
      <c r="B43" s="215"/>
      <c r="C43" s="215"/>
      <c r="D43" s="110">
        <f>D42</f>
        <v>36382</v>
      </c>
      <c r="E43" s="29"/>
      <c r="F43" s="110">
        <f t="shared" ref="F43" si="1">F42</f>
        <v>163718</v>
      </c>
      <c r="G43" s="29"/>
      <c r="H43" s="116">
        <f t="shared" ref="H43" si="2">H42</f>
        <v>0</v>
      </c>
      <c r="I43" s="29"/>
      <c r="J43" s="110">
        <f t="shared" ref="J43" si="3">J42</f>
        <v>-588792</v>
      </c>
      <c r="K43" s="29"/>
      <c r="L43" s="110">
        <f t="shared" ref="L43" si="4">L42</f>
        <v>0</v>
      </c>
      <c r="M43" s="29"/>
      <c r="N43" s="116">
        <f t="shared" ref="N43" si="5">N42</f>
        <v>0</v>
      </c>
      <c r="O43" s="29"/>
      <c r="P43" s="110">
        <f t="shared" ref="P43" si="6">P42</f>
        <v>-388692</v>
      </c>
    </row>
    <row r="44" spans="1:22" ht="21.95" customHeight="1" x14ac:dyDescent="0.45">
      <c r="A44" s="215" t="s">
        <v>117</v>
      </c>
      <c r="B44" s="215"/>
      <c r="C44" s="215"/>
      <c r="D44" s="29"/>
      <c r="E44" s="29"/>
      <c r="F44" s="29"/>
      <c r="G44" s="29"/>
      <c r="H44" s="115"/>
      <c r="I44" s="29"/>
      <c r="J44" s="29"/>
      <c r="K44" s="29"/>
      <c r="L44" s="115"/>
      <c r="M44" s="29"/>
      <c r="N44" s="115"/>
      <c r="O44" s="29"/>
      <c r="P44" s="29"/>
    </row>
    <row r="45" spans="1:22" ht="21.95" customHeight="1" x14ac:dyDescent="0.45">
      <c r="A45" s="45" t="s">
        <v>128</v>
      </c>
      <c r="B45" s="45"/>
      <c r="C45" s="45"/>
      <c r="D45" s="201">
        <v>0</v>
      </c>
      <c r="E45" s="75"/>
      <c r="F45" s="201">
        <v>0</v>
      </c>
      <c r="G45" s="75"/>
      <c r="H45" s="201">
        <v>0</v>
      </c>
      <c r="I45" s="76"/>
      <c r="J45" s="98">
        <v>1070968</v>
      </c>
      <c r="K45" s="76"/>
      <c r="L45" s="201">
        <v>0</v>
      </c>
      <c r="M45" s="76"/>
      <c r="N45" s="201">
        <v>0</v>
      </c>
      <c r="O45" s="75"/>
      <c r="P45" s="201">
        <v>1070968</v>
      </c>
    </row>
    <row r="46" spans="1:22" ht="21.95" hidden="1" customHeight="1" x14ac:dyDescent="0.45">
      <c r="A46" s="45" t="s">
        <v>109</v>
      </c>
      <c r="B46" s="45"/>
      <c r="C46" s="45"/>
      <c r="D46" s="74">
        <v>0</v>
      </c>
      <c r="E46" s="75"/>
      <c r="F46" s="74">
        <v>0</v>
      </c>
      <c r="G46" s="75"/>
      <c r="H46" s="74">
        <v>0</v>
      </c>
      <c r="I46" s="76"/>
      <c r="J46" s="74">
        <v>0</v>
      </c>
      <c r="K46" s="76"/>
      <c r="L46" s="74">
        <f>'SFP-10-12'!H130-'SFP-10-12'!J130</f>
        <v>0</v>
      </c>
      <c r="M46" s="76"/>
      <c r="N46" s="77">
        <f>L46</f>
        <v>0</v>
      </c>
      <c r="O46" s="75"/>
      <c r="P46" s="77">
        <f>D46+F46+H46+J46+N46</f>
        <v>0</v>
      </c>
    </row>
    <row r="47" spans="1:22" ht="21.95" customHeight="1" x14ac:dyDescent="0.45">
      <c r="A47" s="215" t="s">
        <v>118</v>
      </c>
      <c r="B47" s="215"/>
      <c r="C47" s="215"/>
      <c r="D47" s="79">
        <f>SUM(D45:D46)</f>
        <v>0</v>
      </c>
      <c r="E47" s="29"/>
      <c r="F47" s="79">
        <f>SUM(F45:F46)</f>
        <v>0</v>
      </c>
      <c r="G47" s="29"/>
      <c r="H47" s="79">
        <f>SUM(H45:H46)</f>
        <v>0</v>
      </c>
      <c r="I47" s="29"/>
      <c r="J47" s="79">
        <f>SUM(J45:J46)</f>
        <v>1070968</v>
      </c>
      <c r="K47" s="29"/>
      <c r="L47" s="79">
        <f>SUM(L45:L46)</f>
        <v>0</v>
      </c>
      <c r="M47" s="29"/>
      <c r="N47" s="79">
        <f>SUM(N45:N46)</f>
        <v>0</v>
      </c>
      <c r="O47" s="29"/>
      <c r="P47" s="79">
        <f>SUM(P45:P46)</f>
        <v>1070968</v>
      </c>
    </row>
    <row r="48" spans="1:22" ht="21.95" customHeight="1" x14ac:dyDescent="0.45">
      <c r="A48" s="45" t="s">
        <v>141</v>
      </c>
      <c r="B48" s="209">
        <v>20</v>
      </c>
      <c r="C48" s="215"/>
      <c r="D48" s="98">
        <v>0</v>
      </c>
      <c r="E48" s="109"/>
      <c r="F48" s="98">
        <v>0</v>
      </c>
      <c r="G48" s="73"/>
      <c r="H48" s="98">
        <v>51169</v>
      </c>
      <c r="I48" s="73"/>
      <c r="J48" s="98">
        <v>-51169</v>
      </c>
      <c r="K48" s="73"/>
      <c r="L48" s="98">
        <v>0</v>
      </c>
      <c r="M48" s="73"/>
      <c r="N48" s="98">
        <v>0</v>
      </c>
      <c r="O48" s="73"/>
      <c r="P48" s="192">
        <v>0</v>
      </c>
    </row>
    <row r="49" spans="1:16" ht="21.95" customHeight="1" thickBot="1" x14ac:dyDescent="0.5">
      <c r="A49" s="215" t="s">
        <v>247</v>
      </c>
      <c r="B49" s="215"/>
      <c r="C49" s="215"/>
      <c r="D49" s="204">
        <f>D47+D43+D37+D48</f>
        <v>5643955</v>
      </c>
      <c r="E49" s="206"/>
      <c r="F49" s="204">
        <f>F47+F43+F37+F48</f>
        <v>1906315</v>
      </c>
      <c r="G49" s="206"/>
      <c r="H49" s="204">
        <f>H47+H43+H37+H48</f>
        <v>381678</v>
      </c>
      <c r="I49" s="206"/>
      <c r="J49" s="204">
        <f>J47+J43+J37+J48</f>
        <v>1992524</v>
      </c>
      <c r="K49" s="206"/>
      <c r="L49" s="204">
        <f>L47+L43+L37+L48</f>
        <v>37078</v>
      </c>
      <c r="M49" s="206"/>
      <c r="N49" s="204">
        <f>N47+N43+N37+N48</f>
        <v>37078</v>
      </c>
      <c r="O49" s="206"/>
      <c r="P49" s="204">
        <f>P47+P43+P37+P48</f>
        <v>9961550</v>
      </c>
    </row>
    <row r="50" spans="1:16" ht="23.25" customHeight="1" thickTop="1" x14ac:dyDescent="0.45">
      <c r="A50" s="45"/>
      <c r="B50" s="45"/>
      <c r="C50" s="45"/>
      <c r="D50" s="46"/>
      <c r="E50" s="66"/>
      <c r="F50" s="46"/>
      <c r="G50" s="66"/>
      <c r="H50" s="46"/>
      <c r="I50" s="66"/>
      <c r="J50" s="46"/>
      <c r="K50" s="66"/>
      <c r="L50" s="46"/>
      <c r="M50" s="66"/>
      <c r="N50" s="46"/>
      <c r="O50" s="66"/>
      <c r="P50" s="46"/>
    </row>
    <row r="51" spans="1:16" ht="23.25" customHeight="1" x14ac:dyDescent="0.45">
      <c r="D51" s="151"/>
      <c r="E51" s="152"/>
      <c r="F51" s="151"/>
      <c r="G51" s="152"/>
      <c r="H51" s="151"/>
      <c r="I51" s="152"/>
      <c r="J51" s="151"/>
      <c r="K51" s="152"/>
      <c r="L51" s="123"/>
      <c r="M51" s="152"/>
      <c r="N51" s="151"/>
      <c r="O51" s="152"/>
      <c r="P51" s="151"/>
    </row>
    <row r="76" spans="1:15" ht="23.25" customHeight="1" x14ac:dyDescent="0.45">
      <c r="D76" s="14">
        <v>1128692</v>
      </c>
      <c r="E76" s="14"/>
      <c r="G76" s="14"/>
      <c r="I76" s="14"/>
      <c r="K76" s="14"/>
      <c r="M76" s="14"/>
      <c r="O76" s="14"/>
    </row>
    <row r="77" spans="1:15" ht="23.25" customHeight="1" x14ac:dyDescent="0.45">
      <c r="A77" s="12" t="s">
        <v>177</v>
      </c>
      <c r="E77" s="14"/>
      <c r="G77" s="14"/>
      <c r="I77" s="14"/>
      <c r="K77" s="14"/>
      <c r="M77" s="14"/>
      <c r="O77" s="14"/>
    </row>
    <row r="80" spans="1:15" ht="23.25" customHeight="1" x14ac:dyDescent="0.45">
      <c r="A80" s="12" t="s">
        <v>178</v>
      </c>
      <c r="E80" s="14"/>
      <c r="G80" s="14"/>
      <c r="I80" s="14"/>
      <c r="K80" s="14"/>
      <c r="M80" s="14"/>
      <c r="O80" s="14"/>
    </row>
  </sheetData>
  <mergeCells count="10">
    <mergeCell ref="A3:F3"/>
    <mergeCell ref="D4:P4"/>
    <mergeCell ref="H5:J5"/>
    <mergeCell ref="L5:N5"/>
    <mergeCell ref="D10:P10"/>
    <mergeCell ref="A28:F28"/>
    <mergeCell ref="D29:P29"/>
    <mergeCell ref="H30:J30"/>
    <mergeCell ref="L30:N30"/>
    <mergeCell ref="D35:P35"/>
  </mergeCells>
  <pageMargins left="0.7" right="0.6" top="0.48" bottom="0.5" header="0.5" footer="0.4"/>
  <pageSetup paperSize="9" scale="80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39"/>
  <sheetViews>
    <sheetView view="pageBreakPreview" zoomScale="80" zoomScaleNormal="70" zoomScaleSheetLayoutView="80" workbookViewId="0"/>
  </sheetViews>
  <sheetFormatPr defaultColWidth="35" defaultRowHeight="23.25" customHeight="1" x14ac:dyDescent="0.45"/>
  <cols>
    <col min="1" max="1" width="54.5703125" style="5" customWidth="1"/>
    <col min="2" max="2" width="8.7109375" style="5" customWidth="1"/>
    <col min="3" max="3" width="1.42578125" style="5" customWidth="1"/>
    <col min="4" max="4" width="13.7109375" style="19" customWidth="1"/>
    <col min="5" max="5" width="1.42578125" style="5" customWidth="1"/>
    <col min="6" max="6" width="13.7109375" style="19" customWidth="1"/>
    <col min="7" max="7" width="1.42578125" style="5" customWidth="1"/>
    <col min="8" max="8" width="13.7109375" style="5" customWidth="1"/>
    <col min="9" max="9" width="1.42578125" style="5" customWidth="1"/>
    <col min="10" max="10" width="13.7109375" style="5" customWidth="1"/>
    <col min="11" max="11" width="9.5703125" style="5" bestFit="1" customWidth="1"/>
    <col min="12" max="12" width="39.28515625" style="5" bestFit="1" customWidth="1"/>
    <col min="13" max="16384" width="35" style="5"/>
  </cols>
  <sheetData>
    <row r="1" spans="1:12" ht="21.95" customHeight="1" x14ac:dyDescent="0.5">
      <c r="A1" s="10" t="str">
        <f>'SFP-10-12'!A1</f>
        <v>บริษัท ไทยฟู้ดส์ กรุ๊ป จำกัด (มหาชน) และบริษัทย่อย</v>
      </c>
    </row>
    <row r="2" spans="1:12" ht="21.95" customHeight="1" x14ac:dyDescent="0.5">
      <c r="A2" s="26" t="s">
        <v>114</v>
      </c>
    </row>
    <row r="3" spans="1:12" ht="21.95" customHeight="1" x14ac:dyDescent="0.45"/>
    <row r="4" spans="1:12" ht="21.95" customHeight="1" x14ac:dyDescent="0.45">
      <c r="B4" s="2"/>
      <c r="C4" s="2"/>
      <c r="D4" s="227" t="s">
        <v>71</v>
      </c>
      <c r="E4" s="227"/>
      <c r="F4" s="227"/>
      <c r="G4" s="210"/>
      <c r="H4" s="227" t="s">
        <v>70</v>
      </c>
      <c r="I4" s="227"/>
      <c r="J4" s="227"/>
    </row>
    <row r="5" spans="1:12" ht="21.75" customHeight="1" x14ac:dyDescent="0.45">
      <c r="B5" s="2"/>
      <c r="C5" s="2"/>
      <c r="D5" s="228" t="s">
        <v>110</v>
      </c>
      <c r="E5" s="229"/>
      <c r="F5" s="229"/>
      <c r="G5" s="210"/>
      <c r="H5" s="228" t="s">
        <v>110</v>
      </c>
      <c r="I5" s="229"/>
      <c r="J5" s="229"/>
    </row>
    <row r="6" spans="1:12" ht="21.95" customHeight="1" x14ac:dyDescent="0.45">
      <c r="B6" s="209" t="s">
        <v>1</v>
      </c>
      <c r="C6" s="209"/>
      <c r="D6" s="16">
        <v>2564</v>
      </c>
      <c r="E6" s="16"/>
      <c r="F6" s="16">
        <v>2563</v>
      </c>
      <c r="G6" s="16"/>
      <c r="H6" s="16">
        <v>2564</v>
      </c>
      <c r="I6" s="16"/>
      <c r="J6" s="16">
        <v>2563</v>
      </c>
    </row>
    <row r="7" spans="1:12" ht="21.95" customHeight="1" x14ac:dyDescent="0.45">
      <c r="B7" s="2"/>
      <c r="C7" s="2"/>
      <c r="D7" s="226" t="s">
        <v>59</v>
      </c>
      <c r="E7" s="226"/>
      <c r="F7" s="226"/>
      <c r="G7" s="226"/>
      <c r="H7" s="226"/>
      <c r="I7" s="226"/>
      <c r="J7" s="226"/>
    </row>
    <row r="8" spans="1:12" ht="21.95" customHeight="1" x14ac:dyDescent="0.45">
      <c r="A8" s="27" t="s">
        <v>21</v>
      </c>
      <c r="B8" s="2"/>
      <c r="C8" s="2"/>
      <c r="D8" s="64"/>
      <c r="E8" s="59"/>
      <c r="F8" s="64"/>
      <c r="G8" s="59"/>
      <c r="H8" s="59"/>
      <c r="I8" s="59"/>
      <c r="J8" s="59"/>
    </row>
    <row r="9" spans="1:12" ht="21.95" customHeight="1" x14ac:dyDescent="0.45">
      <c r="A9" s="47" t="s">
        <v>134</v>
      </c>
      <c r="B9" s="2"/>
      <c r="C9" s="2"/>
      <c r="D9" s="102">
        <v>551940</v>
      </c>
      <c r="E9" s="59"/>
      <c r="F9" s="102">
        <v>2551328</v>
      </c>
      <c r="G9" s="59"/>
      <c r="H9" s="102">
        <v>1070968</v>
      </c>
      <c r="I9" s="59"/>
      <c r="J9" s="102">
        <v>1619627</v>
      </c>
    </row>
    <row r="10" spans="1:12" ht="21.95" customHeight="1" x14ac:dyDescent="0.45">
      <c r="A10" s="11" t="s">
        <v>257</v>
      </c>
      <c r="B10" s="2"/>
      <c r="C10" s="2"/>
      <c r="D10" s="64"/>
      <c r="E10" s="59"/>
      <c r="F10" s="64"/>
      <c r="G10" s="59"/>
      <c r="H10" s="102"/>
      <c r="I10" s="59"/>
      <c r="J10" s="102"/>
    </row>
    <row r="11" spans="1:12" ht="21.95" customHeight="1" x14ac:dyDescent="0.45">
      <c r="A11" s="46" t="s">
        <v>88</v>
      </c>
      <c r="B11" s="209">
        <v>8</v>
      </c>
      <c r="C11" s="2"/>
      <c r="D11" s="101">
        <v>786459</v>
      </c>
      <c r="E11" s="59"/>
      <c r="F11" s="101">
        <v>675087</v>
      </c>
      <c r="G11" s="59"/>
      <c r="H11" s="89">
        <v>0</v>
      </c>
      <c r="I11" s="89"/>
      <c r="J11" s="89">
        <v>0</v>
      </c>
    </row>
    <row r="12" spans="1:12" ht="21.95" customHeight="1" x14ac:dyDescent="0.45">
      <c r="A12" s="47" t="s">
        <v>51</v>
      </c>
      <c r="B12" s="209"/>
      <c r="C12" s="2"/>
      <c r="D12" s="101">
        <v>1613686</v>
      </c>
      <c r="E12" s="59"/>
      <c r="F12" s="101">
        <v>1391070</v>
      </c>
      <c r="G12" s="59"/>
      <c r="H12" s="59">
        <v>462905</v>
      </c>
      <c r="I12" s="59"/>
      <c r="J12" s="59">
        <v>446458</v>
      </c>
      <c r="K12" s="59"/>
      <c r="L12" s="32"/>
    </row>
    <row r="13" spans="1:12" ht="21.95" customHeight="1" x14ac:dyDescent="0.45">
      <c r="A13" s="47" t="s">
        <v>143</v>
      </c>
      <c r="B13" s="209">
        <v>15</v>
      </c>
      <c r="C13" s="2"/>
      <c r="D13" s="101">
        <v>25272</v>
      </c>
      <c r="E13" s="59"/>
      <c r="F13" s="101">
        <v>35072</v>
      </c>
      <c r="G13" s="59"/>
      <c r="H13" s="59">
        <v>11931</v>
      </c>
      <c r="I13" s="59"/>
      <c r="J13" s="59">
        <v>22340</v>
      </c>
    </row>
    <row r="14" spans="1:12" ht="21.95" customHeight="1" x14ac:dyDescent="0.45">
      <c r="A14" s="47" t="s">
        <v>208</v>
      </c>
      <c r="B14" s="209">
        <v>11</v>
      </c>
      <c r="C14" s="2"/>
      <c r="D14" s="102">
        <v>0</v>
      </c>
      <c r="E14" s="59"/>
      <c r="F14" s="102">
        <v>0</v>
      </c>
      <c r="G14" s="59"/>
      <c r="H14" s="89">
        <v>720731</v>
      </c>
      <c r="I14" s="59"/>
      <c r="J14" s="89">
        <v>4384</v>
      </c>
      <c r="K14" s="129"/>
    </row>
    <row r="15" spans="1:12" ht="21.95" customHeight="1" x14ac:dyDescent="0.45">
      <c r="A15" s="47" t="s">
        <v>209</v>
      </c>
      <c r="B15" s="209"/>
      <c r="C15" s="2"/>
      <c r="D15" s="177">
        <v>61703</v>
      </c>
      <c r="E15" s="59"/>
      <c r="F15" s="177">
        <v>63944</v>
      </c>
      <c r="G15" s="59"/>
      <c r="H15" s="102">
        <v>59401</v>
      </c>
      <c r="I15" s="59"/>
      <c r="J15" s="102">
        <v>102338</v>
      </c>
    </row>
    <row r="16" spans="1:12" ht="21.95" customHeight="1" x14ac:dyDescent="0.45">
      <c r="A16" s="47" t="s">
        <v>292</v>
      </c>
      <c r="B16" s="209"/>
      <c r="C16" s="2"/>
      <c r="D16" s="102"/>
      <c r="E16" s="59"/>
      <c r="F16" s="102"/>
      <c r="G16" s="59"/>
      <c r="H16" s="59"/>
      <c r="I16" s="59"/>
      <c r="J16" s="59"/>
    </row>
    <row r="17" spans="1:12" ht="21.95" customHeight="1" x14ac:dyDescent="0.45">
      <c r="A17" s="47" t="s">
        <v>129</v>
      </c>
      <c r="B17" s="209"/>
      <c r="C17" s="2"/>
      <c r="D17" s="121">
        <v>2505</v>
      </c>
      <c r="E17" s="59"/>
      <c r="F17" s="121">
        <v>-407</v>
      </c>
      <c r="G17" s="59"/>
      <c r="H17" s="89">
        <v>0</v>
      </c>
      <c r="I17" s="59"/>
      <c r="J17" s="89">
        <v>0</v>
      </c>
      <c r="L17" s="46"/>
    </row>
    <row r="18" spans="1:12" ht="21.95" customHeight="1" x14ac:dyDescent="0.45">
      <c r="A18" s="47" t="s">
        <v>298</v>
      </c>
      <c r="B18" s="209">
        <v>7</v>
      </c>
      <c r="C18" s="2"/>
      <c r="D18" s="121">
        <v>-32399</v>
      </c>
      <c r="E18" s="59"/>
      <c r="F18" s="121">
        <v>-20263</v>
      </c>
      <c r="G18" s="59"/>
      <c r="H18" s="121">
        <v>-28168</v>
      </c>
      <c r="I18" s="59"/>
      <c r="J18" s="121">
        <v>-15136</v>
      </c>
    </row>
    <row r="19" spans="1:12" ht="21.95" customHeight="1" x14ac:dyDescent="0.45">
      <c r="A19" s="47" t="s">
        <v>198</v>
      </c>
      <c r="B19" s="209"/>
      <c r="C19" s="2"/>
      <c r="D19" s="121">
        <v>-78988</v>
      </c>
      <c r="E19" s="59"/>
      <c r="F19" s="121">
        <v>-80752</v>
      </c>
      <c r="G19" s="59"/>
      <c r="H19" s="121">
        <v>-295723</v>
      </c>
      <c r="I19" s="59"/>
      <c r="J19" s="121">
        <v>-235646</v>
      </c>
    </row>
    <row r="20" spans="1:12" ht="21.95" customHeight="1" x14ac:dyDescent="0.45">
      <c r="A20" s="45" t="s">
        <v>119</v>
      </c>
      <c r="B20" s="209"/>
      <c r="C20" s="2"/>
      <c r="D20" s="89">
        <v>-47216</v>
      </c>
      <c r="E20" s="59"/>
      <c r="F20" s="89">
        <v>0</v>
      </c>
      <c r="G20" s="59"/>
      <c r="H20" s="121">
        <v>-2211214</v>
      </c>
      <c r="I20" s="59"/>
      <c r="J20" s="121">
        <v>-1903997</v>
      </c>
    </row>
    <row r="21" spans="1:12" ht="21.95" customHeight="1" x14ac:dyDescent="0.45">
      <c r="A21" s="20" t="s">
        <v>31</v>
      </c>
      <c r="B21" s="209"/>
      <c r="C21" s="2"/>
      <c r="D21" s="64">
        <v>493491</v>
      </c>
      <c r="E21" s="59"/>
      <c r="F21" s="64">
        <v>369522</v>
      </c>
      <c r="G21" s="59"/>
      <c r="H21" s="64">
        <v>308064</v>
      </c>
      <c r="I21" s="59"/>
      <c r="J21" s="64">
        <v>217695</v>
      </c>
    </row>
    <row r="22" spans="1:12" ht="21.95" customHeight="1" x14ac:dyDescent="0.45">
      <c r="A22" s="45" t="s">
        <v>164</v>
      </c>
      <c r="B22" s="209">
        <v>18</v>
      </c>
      <c r="C22" s="2"/>
      <c r="D22" s="101">
        <v>6044</v>
      </c>
      <c r="E22" s="59"/>
      <c r="F22" s="101">
        <v>6168</v>
      </c>
      <c r="G22" s="59"/>
      <c r="H22" s="59">
        <v>1382</v>
      </c>
      <c r="I22" s="59"/>
      <c r="J22" s="59">
        <v>1368</v>
      </c>
    </row>
    <row r="23" spans="1:12" ht="21.95" customHeight="1" x14ac:dyDescent="0.45">
      <c r="A23" s="45" t="s">
        <v>188</v>
      </c>
      <c r="B23" s="2"/>
      <c r="C23" s="2"/>
      <c r="D23" s="101">
        <v>12735</v>
      </c>
      <c r="E23" s="59"/>
      <c r="F23" s="121">
        <v>-17765</v>
      </c>
      <c r="G23" s="59"/>
      <c r="H23" s="59">
        <v>989</v>
      </c>
      <c r="I23" s="59"/>
      <c r="J23" s="59">
        <v>686</v>
      </c>
    </row>
    <row r="24" spans="1:12" ht="21.95" customHeight="1" x14ac:dyDescent="0.45">
      <c r="A24" s="44" t="s">
        <v>165</v>
      </c>
      <c r="B24" s="2"/>
      <c r="C24" s="2"/>
      <c r="D24" s="101"/>
      <c r="E24" s="59"/>
      <c r="F24" s="101"/>
      <c r="G24" s="59"/>
      <c r="H24" s="59"/>
      <c r="I24" s="59"/>
      <c r="J24" s="59"/>
    </row>
    <row r="25" spans="1:12" ht="21.95" customHeight="1" x14ac:dyDescent="0.45">
      <c r="A25" s="44" t="s">
        <v>210</v>
      </c>
      <c r="B25" s="2"/>
      <c r="C25" s="2"/>
      <c r="D25" s="121">
        <v>-83602</v>
      </c>
      <c r="E25" s="59"/>
      <c r="F25" s="101">
        <v>46482</v>
      </c>
      <c r="G25" s="59"/>
      <c r="H25" s="102">
        <v>30902</v>
      </c>
      <c r="I25" s="59"/>
      <c r="J25" s="102">
        <v>-971</v>
      </c>
    </row>
    <row r="26" spans="1:12" ht="21.95" customHeight="1" x14ac:dyDescent="0.45">
      <c r="A26" s="44" t="s">
        <v>136</v>
      </c>
      <c r="B26" s="2"/>
      <c r="C26" s="2"/>
      <c r="D26" s="101"/>
      <c r="E26" s="59"/>
      <c r="F26" s="101"/>
      <c r="G26" s="59"/>
      <c r="H26" s="59"/>
      <c r="I26" s="59"/>
      <c r="J26" s="59"/>
    </row>
    <row r="27" spans="1:12" ht="21.95" customHeight="1" x14ac:dyDescent="0.45">
      <c r="A27" s="44" t="s">
        <v>285</v>
      </c>
      <c r="B27" s="2"/>
      <c r="C27" s="2"/>
      <c r="D27" s="101">
        <v>151654</v>
      </c>
      <c r="E27" s="59"/>
      <c r="F27" s="102">
        <v>0</v>
      </c>
      <c r="G27" s="59"/>
      <c r="H27" s="102">
        <v>151654</v>
      </c>
      <c r="I27" s="59"/>
      <c r="J27" s="102">
        <v>0</v>
      </c>
    </row>
    <row r="28" spans="1:12" ht="21.95" customHeight="1" x14ac:dyDescent="0.45">
      <c r="A28" s="45" t="s">
        <v>83</v>
      </c>
      <c r="B28" s="2"/>
      <c r="C28" s="2"/>
      <c r="D28" s="64"/>
      <c r="E28" s="59"/>
      <c r="F28" s="64"/>
      <c r="G28" s="59"/>
      <c r="H28" s="59"/>
      <c r="I28" s="59"/>
      <c r="J28" s="59"/>
    </row>
    <row r="29" spans="1:12" ht="21.95" customHeight="1" x14ac:dyDescent="0.45">
      <c r="A29" s="45" t="s">
        <v>176</v>
      </c>
      <c r="B29" s="209">
        <v>8</v>
      </c>
      <c r="C29" s="2"/>
      <c r="D29" s="121">
        <v>-423247</v>
      </c>
      <c r="E29" s="59"/>
      <c r="F29" s="121">
        <v>-164014</v>
      </c>
      <c r="G29" s="59"/>
      <c r="H29" s="102">
        <v>0</v>
      </c>
      <c r="I29" s="59"/>
      <c r="J29" s="102">
        <v>0</v>
      </c>
    </row>
    <row r="30" spans="1:12" ht="21.95" customHeight="1" x14ac:dyDescent="0.45">
      <c r="A30" s="45" t="s">
        <v>289</v>
      </c>
      <c r="B30" s="209">
        <v>13</v>
      </c>
      <c r="C30" s="2"/>
      <c r="D30" s="121">
        <v>-5888</v>
      </c>
      <c r="E30" s="59"/>
      <c r="F30" s="64">
        <v>23695</v>
      </c>
      <c r="G30" s="89"/>
      <c r="H30" s="89">
        <v>0</v>
      </c>
      <c r="I30" s="89"/>
      <c r="J30" s="89">
        <v>0</v>
      </c>
    </row>
    <row r="31" spans="1:12" ht="21.95" customHeight="1" x14ac:dyDescent="0.45">
      <c r="A31" s="45" t="s">
        <v>211</v>
      </c>
      <c r="B31" s="2"/>
      <c r="C31" s="2"/>
      <c r="D31" s="78">
        <v>25986</v>
      </c>
      <c r="E31" s="59"/>
      <c r="F31" s="78">
        <v>12156</v>
      </c>
      <c r="G31" s="64"/>
      <c r="H31" s="64">
        <v>21443</v>
      </c>
      <c r="I31" s="64"/>
      <c r="J31" s="64">
        <v>6502</v>
      </c>
    </row>
    <row r="32" spans="1:12" ht="21.95" customHeight="1" x14ac:dyDescent="0.45">
      <c r="A32" s="44" t="s">
        <v>212</v>
      </c>
      <c r="B32" s="209">
        <v>14</v>
      </c>
      <c r="C32" s="2"/>
      <c r="D32" s="78">
        <v>17447</v>
      </c>
      <c r="E32" s="59"/>
      <c r="F32" s="78">
        <v>10679</v>
      </c>
      <c r="G32" s="64"/>
      <c r="H32" s="64">
        <v>8</v>
      </c>
      <c r="I32" s="64"/>
      <c r="J32" s="64">
        <v>345</v>
      </c>
    </row>
    <row r="33" spans="1:13" ht="21.95" customHeight="1" x14ac:dyDescent="0.45">
      <c r="A33" s="45" t="s">
        <v>293</v>
      </c>
      <c r="B33" s="209"/>
      <c r="C33" s="2"/>
      <c r="D33" s="62">
        <v>-32</v>
      </c>
      <c r="E33" s="59"/>
      <c r="F33" s="62">
        <v>1694</v>
      </c>
      <c r="G33" s="64"/>
      <c r="H33" s="78">
        <v>-35</v>
      </c>
      <c r="I33" s="64"/>
      <c r="J33" s="78">
        <v>1697</v>
      </c>
    </row>
    <row r="34" spans="1:13" ht="21.95" customHeight="1" x14ac:dyDescent="0.45">
      <c r="A34" s="44" t="s">
        <v>258</v>
      </c>
      <c r="B34" s="209">
        <v>12</v>
      </c>
      <c r="C34" s="2"/>
      <c r="D34" s="121">
        <v>-247</v>
      </c>
      <c r="E34" s="59"/>
      <c r="F34" s="121">
        <v>-364</v>
      </c>
      <c r="G34" s="59"/>
      <c r="H34" s="89">
        <v>0</v>
      </c>
      <c r="I34" s="89"/>
      <c r="J34" s="89">
        <v>0</v>
      </c>
      <c r="K34" s="46"/>
    </row>
    <row r="35" spans="1:13" ht="21.95" customHeight="1" x14ac:dyDescent="0.45">
      <c r="A35" s="44" t="s">
        <v>294</v>
      </c>
      <c r="B35" s="209"/>
      <c r="C35" s="2"/>
      <c r="D35" s="64"/>
      <c r="E35" s="59"/>
      <c r="F35" s="64"/>
      <c r="G35" s="59"/>
      <c r="H35" s="89"/>
      <c r="I35" s="89"/>
      <c r="J35" s="89"/>
    </row>
    <row r="36" spans="1:13" ht="21.95" customHeight="1" x14ac:dyDescent="0.45">
      <c r="A36" s="44" t="s">
        <v>295</v>
      </c>
      <c r="B36" s="209"/>
      <c r="C36" s="2"/>
      <c r="D36" s="121">
        <v>-103</v>
      </c>
      <c r="E36" s="59"/>
      <c r="F36" s="89">
        <v>0</v>
      </c>
      <c r="G36" s="59"/>
      <c r="H36" s="89">
        <v>0</v>
      </c>
      <c r="I36" s="89"/>
      <c r="J36" s="89">
        <v>0</v>
      </c>
    </row>
    <row r="37" spans="1:13" ht="21.95" customHeight="1" x14ac:dyDescent="0.45">
      <c r="A37" s="44" t="s">
        <v>213</v>
      </c>
      <c r="B37" s="209"/>
      <c r="C37" s="2"/>
      <c r="D37" s="78">
        <v>0</v>
      </c>
      <c r="E37" s="59"/>
      <c r="F37" s="78">
        <v>3182</v>
      </c>
      <c r="G37" s="59"/>
      <c r="H37" s="78">
        <v>0</v>
      </c>
      <c r="I37" s="89"/>
      <c r="J37" s="78">
        <v>0</v>
      </c>
    </row>
    <row r="38" spans="1:13" ht="21.95" customHeight="1" x14ac:dyDescent="0.45">
      <c r="A38" s="46" t="s">
        <v>115</v>
      </c>
      <c r="B38" s="209">
        <v>23</v>
      </c>
      <c r="C38" s="2"/>
      <c r="D38" s="58">
        <v>545620</v>
      </c>
      <c r="E38" s="59"/>
      <c r="F38" s="58">
        <v>649287</v>
      </c>
      <c r="G38" s="59"/>
      <c r="H38" s="225">
        <v>-26892</v>
      </c>
      <c r="I38" s="59"/>
      <c r="J38" s="58">
        <v>129208</v>
      </c>
    </row>
    <row r="39" spans="1:13" ht="21.95" customHeight="1" x14ac:dyDescent="0.45">
      <c r="B39" s="2"/>
      <c r="C39" s="2"/>
      <c r="D39" s="89">
        <f>SUM(D9:D38)</f>
        <v>3622820</v>
      </c>
      <c r="E39" s="59"/>
      <c r="F39" s="89">
        <f>SUM(F9:F38)</f>
        <v>5555801</v>
      </c>
      <c r="G39" s="59"/>
      <c r="H39" s="89">
        <f>SUM(H9:H38)</f>
        <v>278346</v>
      </c>
      <c r="I39" s="59"/>
      <c r="J39" s="89">
        <f>SUM(J9:J38)</f>
        <v>396898</v>
      </c>
    </row>
    <row r="40" spans="1:13" ht="21.6" customHeight="1" x14ac:dyDescent="0.5">
      <c r="A40" s="10" t="str">
        <f>A1</f>
        <v>บริษัท ไทยฟู้ดส์ กรุ๊ป จำกัด (มหาชน) และบริษัทย่อย</v>
      </c>
      <c r="D40" s="97"/>
      <c r="E40" s="46"/>
      <c r="F40" s="97"/>
      <c r="G40" s="46"/>
      <c r="H40" s="46"/>
      <c r="I40" s="46"/>
      <c r="J40" s="46"/>
    </row>
    <row r="41" spans="1:13" ht="20.100000000000001" customHeight="1" x14ac:dyDescent="0.5">
      <c r="A41" s="26" t="s">
        <v>114</v>
      </c>
      <c r="D41" s="180"/>
      <c r="E41" s="46"/>
      <c r="F41" s="97"/>
      <c r="G41" s="46"/>
      <c r="H41" s="46"/>
      <c r="I41" s="46"/>
      <c r="J41" s="46"/>
    </row>
    <row r="42" spans="1:13" ht="10.5" customHeight="1" x14ac:dyDescent="0.45">
      <c r="D42" s="97"/>
      <c r="E42" s="46"/>
      <c r="F42" s="97"/>
      <c r="G42" s="46"/>
      <c r="H42" s="46"/>
      <c r="I42" s="46"/>
      <c r="J42" s="46"/>
    </row>
    <row r="43" spans="1:13" ht="21.6" customHeight="1" x14ac:dyDescent="0.45">
      <c r="B43" s="2"/>
      <c r="C43" s="2"/>
      <c r="D43" s="227" t="s">
        <v>71</v>
      </c>
      <c r="E43" s="227"/>
      <c r="F43" s="227"/>
      <c r="G43" s="210"/>
      <c r="H43" s="227" t="s">
        <v>70</v>
      </c>
      <c r="I43" s="227"/>
      <c r="J43" s="227"/>
    </row>
    <row r="44" spans="1:13" ht="21.6" customHeight="1" x14ac:dyDescent="0.45">
      <c r="B44" s="2"/>
      <c r="C44" s="2"/>
      <c r="D44" s="229" t="s">
        <v>110</v>
      </c>
      <c r="E44" s="229"/>
      <c r="F44" s="229"/>
      <c r="G44" s="210"/>
      <c r="H44" s="229" t="s">
        <v>110</v>
      </c>
      <c r="I44" s="229"/>
      <c r="J44" s="229"/>
    </row>
    <row r="45" spans="1:13" ht="20.100000000000001" customHeight="1" x14ac:dyDescent="0.45">
      <c r="B45" s="209" t="s">
        <v>1</v>
      </c>
      <c r="C45" s="209"/>
      <c r="D45" s="16">
        <v>2564</v>
      </c>
      <c r="E45" s="16"/>
      <c r="F45" s="16">
        <v>2563</v>
      </c>
      <c r="G45" s="16"/>
      <c r="H45" s="16">
        <v>2564</v>
      </c>
      <c r="I45" s="16"/>
      <c r="J45" s="16">
        <v>2563</v>
      </c>
    </row>
    <row r="46" spans="1:13" ht="18.95" customHeight="1" x14ac:dyDescent="0.45">
      <c r="B46" s="2"/>
      <c r="C46" s="2"/>
      <c r="D46" s="226" t="s">
        <v>59</v>
      </c>
      <c r="E46" s="226"/>
      <c r="F46" s="226"/>
      <c r="G46" s="226"/>
      <c r="H46" s="226"/>
      <c r="I46" s="226"/>
      <c r="J46" s="226"/>
    </row>
    <row r="47" spans="1:13" ht="21.6" customHeight="1" x14ac:dyDescent="0.45">
      <c r="A47" s="27" t="s">
        <v>89</v>
      </c>
      <c r="B47" s="2"/>
      <c r="C47" s="2"/>
      <c r="D47" s="209"/>
      <c r="E47" s="209"/>
      <c r="F47" s="209"/>
      <c r="G47" s="209"/>
      <c r="H47" s="209"/>
      <c r="I47" s="209"/>
      <c r="J47" s="209"/>
    </row>
    <row r="48" spans="1:13" ht="21.6" customHeight="1" x14ac:dyDescent="0.45">
      <c r="A48" s="37" t="s">
        <v>62</v>
      </c>
      <c r="B48" s="2"/>
      <c r="C48" s="2"/>
      <c r="D48" s="64"/>
      <c r="E48" s="59"/>
      <c r="F48" s="64"/>
      <c r="G48" s="59"/>
      <c r="H48" s="59"/>
      <c r="I48" s="59"/>
      <c r="J48" s="59"/>
      <c r="K48" s="212"/>
      <c r="L48" s="2"/>
      <c r="M48" s="212"/>
    </row>
    <row r="49" spans="1:13" ht="21.6" customHeight="1" x14ac:dyDescent="0.45">
      <c r="A49" s="46" t="s">
        <v>22</v>
      </c>
      <c r="B49" s="2"/>
      <c r="C49" s="2"/>
      <c r="D49" s="78">
        <v>-697540</v>
      </c>
      <c r="E49" s="59"/>
      <c r="F49" s="78">
        <v>-71970</v>
      </c>
      <c r="G49" s="59"/>
      <c r="H49" s="78">
        <v>-300456</v>
      </c>
      <c r="I49" s="59"/>
      <c r="J49" s="59">
        <v>38885</v>
      </c>
      <c r="K49" s="32"/>
      <c r="M49" s="32"/>
    </row>
    <row r="50" spans="1:13" ht="21.6" customHeight="1" x14ac:dyDescent="0.45">
      <c r="A50" s="46" t="s">
        <v>155</v>
      </c>
      <c r="B50" s="2"/>
      <c r="C50" s="2"/>
      <c r="D50" s="78">
        <v>-136927</v>
      </c>
      <c r="E50" s="59"/>
      <c r="F50" s="78">
        <v>-111442</v>
      </c>
      <c r="G50" s="59"/>
      <c r="H50" s="59">
        <v>10526</v>
      </c>
      <c r="I50" s="59"/>
      <c r="J50" s="78">
        <v>-73844</v>
      </c>
    </row>
    <row r="51" spans="1:13" ht="21.6" customHeight="1" x14ac:dyDescent="0.45">
      <c r="A51" s="46" t="s">
        <v>296</v>
      </c>
      <c r="B51" s="2"/>
      <c r="C51" s="2"/>
      <c r="D51" s="78">
        <v>-122157</v>
      </c>
      <c r="E51" s="59"/>
      <c r="F51" s="78">
        <v>0</v>
      </c>
      <c r="G51" s="59"/>
      <c r="H51" s="78">
        <v>0</v>
      </c>
      <c r="I51" s="59"/>
      <c r="J51" s="78">
        <v>0</v>
      </c>
    </row>
    <row r="52" spans="1:13" ht="20.100000000000001" customHeight="1" x14ac:dyDescent="0.45">
      <c r="A52" s="5" t="s">
        <v>4</v>
      </c>
      <c r="B52" s="2"/>
      <c r="C52" s="2"/>
      <c r="D52" s="78">
        <v>-1479910</v>
      </c>
      <c r="E52" s="59"/>
      <c r="F52" s="78">
        <v>-493845</v>
      </c>
      <c r="G52" s="59"/>
      <c r="H52" s="78">
        <v>-133891</v>
      </c>
      <c r="I52" s="59"/>
      <c r="J52" s="59">
        <v>209640</v>
      </c>
    </row>
    <row r="53" spans="1:13" ht="21.6" customHeight="1" x14ac:dyDescent="0.45">
      <c r="A53" s="46" t="s">
        <v>79</v>
      </c>
      <c r="B53" s="2"/>
      <c r="C53" s="2"/>
      <c r="D53" s="78">
        <v>-2454157</v>
      </c>
      <c r="E53" s="59"/>
      <c r="F53" s="78">
        <v>-1595836</v>
      </c>
      <c r="G53" s="59"/>
      <c r="H53" s="78">
        <v>0</v>
      </c>
      <c r="I53" s="59"/>
      <c r="J53" s="78">
        <v>0</v>
      </c>
    </row>
    <row r="54" spans="1:13" ht="21.6" customHeight="1" x14ac:dyDescent="0.45">
      <c r="A54" s="46" t="s">
        <v>132</v>
      </c>
      <c r="B54" s="2"/>
      <c r="C54" s="2"/>
      <c r="D54" s="78">
        <v>-30072</v>
      </c>
      <c r="E54" s="59"/>
      <c r="F54" s="78">
        <v>-878</v>
      </c>
      <c r="G54" s="59"/>
      <c r="H54" s="78">
        <v>-1448</v>
      </c>
      <c r="I54" s="59"/>
      <c r="J54" s="78">
        <v>-754</v>
      </c>
      <c r="K54" s="32"/>
      <c r="M54" s="32"/>
    </row>
    <row r="55" spans="1:13" ht="21.6" customHeight="1" x14ac:dyDescent="0.45">
      <c r="A55" s="46" t="s">
        <v>9</v>
      </c>
      <c r="B55" s="2"/>
      <c r="C55" s="2"/>
      <c r="D55" s="78">
        <v>-144244</v>
      </c>
      <c r="E55" s="59"/>
      <c r="F55" s="78">
        <v>-78755</v>
      </c>
      <c r="G55" s="59"/>
      <c r="H55" s="78">
        <v>8777</v>
      </c>
      <c r="I55" s="59"/>
      <c r="J55" s="78">
        <v>0</v>
      </c>
      <c r="K55" s="212"/>
      <c r="L55" s="212"/>
      <c r="M55" s="212"/>
    </row>
    <row r="56" spans="1:13" ht="21.6" customHeight="1" x14ac:dyDescent="0.45">
      <c r="A56" s="46" t="s">
        <v>13</v>
      </c>
      <c r="B56" s="2"/>
      <c r="C56" s="2"/>
      <c r="D56" s="78">
        <v>-178609</v>
      </c>
      <c r="E56" s="59"/>
      <c r="F56" s="64">
        <v>598762</v>
      </c>
      <c r="G56" s="59"/>
      <c r="H56" s="78">
        <v>-62595</v>
      </c>
      <c r="I56" s="59"/>
      <c r="J56" s="78">
        <v>-51551</v>
      </c>
      <c r="L56" s="36"/>
      <c r="M56" s="36"/>
    </row>
    <row r="57" spans="1:13" ht="21.6" customHeight="1" x14ac:dyDescent="0.45">
      <c r="A57" s="46" t="s">
        <v>61</v>
      </c>
      <c r="B57" s="2"/>
      <c r="C57" s="2"/>
      <c r="D57" s="64">
        <v>251625</v>
      </c>
      <c r="E57" s="59"/>
      <c r="F57" s="64">
        <v>144497</v>
      </c>
      <c r="G57" s="59"/>
      <c r="H57" s="59">
        <v>138425</v>
      </c>
      <c r="I57" s="59"/>
      <c r="J57" s="59">
        <v>14772</v>
      </c>
      <c r="L57" s="36"/>
      <c r="M57" s="36"/>
    </row>
    <row r="58" spans="1:13" ht="21.95" customHeight="1" x14ac:dyDescent="0.45">
      <c r="A58" s="46" t="s">
        <v>69</v>
      </c>
      <c r="B58" s="209"/>
      <c r="C58" s="2"/>
      <c r="D58" s="75">
        <v>3785</v>
      </c>
      <c r="E58" s="76"/>
      <c r="F58" s="75">
        <v>199</v>
      </c>
      <c r="G58" s="76"/>
      <c r="H58" s="75">
        <v>0</v>
      </c>
      <c r="I58" s="76"/>
      <c r="J58" s="75">
        <v>0</v>
      </c>
    </row>
    <row r="59" spans="1:13" ht="21.95" customHeight="1" x14ac:dyDescent="0.45">
      <c r="A59" s="46" t="s">
        <v>214</v>
      </c>
      <c r="B59" s="209">
        <v>18</v>
      </c>
      <c r="C59" s="2"/>
      <c r="D59" s="75">
        <v>-1322</v>
      </c>
      <c r="E59" s="76"/>
      <c r="F59" s="75">
        <v>-1170</v>
      </c>
      <c r="G59" s="76"/>
      <c r="H59" s="75">
        <v>-573</v>
      </c>
      <c r="I59" s="76"/>
      <c r="J59" s="75">
        <v>-61</v>
      </c>
    </row>
    <row r="60" spans="1:13" ht="20.45" customHeight="1" x14ac:dyDescent="0.45">
      <c r="A60" s="46" t="s">
        <v>255</v>
      </c>
      <c r="B60" s="2"/>
      <c r="C60" s="2"/>
      <c r="D60" s="81">
        <v>2050</v>
      </c>
      <c r="E60" s="76"/>
      <c r="F60" s="81">
        <v>0</v>
      </c>
      <c r="G60" s="76"/>
      <c r="H60" s="81">
        <v>0</v>
      </c>
      <c r="I60" s="76"/>
      <c r="J60" s="81">
        <v>0</v>
      </c>
    </row>
    <row r="61" spans="1:13" ht="20.45" customHeight="1" x14ac:dyDescent="0.45">
      <c r="A61" s="45" t="s">
        <v>259</v>
      </c>
      <c r="B61" s="212"/>
      <c r="C61" s="2"/>
      <c r="D61" s="75">
        <f>D39+SUM(D49:D60)</f>
        <v>-1364658</v>
      </c>
      <c r="E61" s="49"/>
      <c r="F61" s="75">
        <f>F39+SUM(F49:F60)</f>
        <v>3945363</v>
      </c>
      <c r="G61" s="49"/>
      <c r="H61" s="75">
        <f>H39+SUM(H49:H60)</f>
        <v>-62889</v>
      </c>
      <c r="I61" s="49"/>
      <c r="J61" s="75">
        <f>J39+SUM(J49:J60)</f>
        <v>533985</v>
      </c>
    </row>
    <row r="62" spans="1:13" ht="21.6" customHeight="1" x14ac:dyDescent="0.45">
      <c r="A62" s="46" t="s">
        <v>144</v>
      </c>
      <c r="B62" s="212"/>
      <c r="C62" s="2"/>
      <c r="D62" s="81">
        <v>-531330</v>
      </c>
      <c r="E62" s="59"/>
      <c r="F62" s="81">
        <v>-325456</v>
      </c>
      <c r="G62" s="59"/>
      <c r="H62" s="81">
        <v>0</v>
      </c>
      <c r="I62" s="89"/>
      <c r="J62" s="81">
        <v>0</v>
      </c>
    </row>
    <row r="63" spans="1:13" ht="21.6" customHeight="1" x14ac:dyDescent="0.45">
      <c r="A63" s="215" t="s">
        <v>260</v>
      </c>
      <c r="B63" s="2"/>
      <c r="C63" s="2"/>
      <c r="D63" s="110">
        <f>SUM(D61:D62)</f>
        <v>-1895988</v>
      </c>
      <c r="E63" s="7"/>
      <c r="F63" s="110">
        <f>SUM(F61:F62)</f>
        <v>3619907</v>
      </c>
      <c r="G63" s="7"/>
      <c r="H63" s="110">
        <f>SUM(H61:H62)</f>
        <v>-62889</v>
      </c>
      <c r="I63" s="7"/>
      <c r="J63" s="110">
        <f>SUM(J61:J62)</f>
        <v>533985</v>
      </c>
    </row>
    <row r="64" spans="1:13" ht="12.6" customHeight="1" x14ac:dyDescent="0.45">
      <c r="A64" s="215"/>
      <c r="B64" s="2"/>
      <c r="C64" s="2"/>
      <c r="D64" s="29"/>
      <c r="E64" s="7"/>
      <c r="F64" s="29"/>
      <c r="G64" s="7"/>
      <c r="H64" s="29"/>
      <c r="I64" s="7"/>
      <c r="J64" s="29"/>
    </row>
    <row r="65" spans="1:10" ht="20.100000000000001" customHeight="1" x14ac:dyDescent="0.45">
      <c r="A65" s="27" t="s">
        <v>23</v>
      </c>
      <c r="B65" s="2"/>
      <c r="C65" s="2"/>
      <c r="D65" s="64"/>
      <c r="E65" s="59"/>
      <c r="F65" s="64"/>
      <c r="G65" s="59"/>
      <c r="H65" s="59"/>
      <c r="I65" s="59"/>
      <c r="J65" s="59"/>
    </row>
    <row r="66" spans="1:10" ht="21.6" customHeight="1" x14ac:dyDescent="0.45">
      <c r="A66" s="45" t="s">
        <v>166</v>
      </c>
      <c r="B66" s="2"/>
      <c r="C66" s="2"/>
      <c r="D66" s="64">
        <v>78988</v>
      </c>
      <c r="E66" s="59"/>
      <c r="F66" s="64">
        <v>65521</v>
      </c>
      <c r="G66" s="59"/>
      <c r="H66" s="59">
        <v>266825</v>
      </c>
      <c r="I66" s="59"/>
      <c r="J66" s="59">
        <v>220206</v>
      </c>
    </row>
    <row r="67" spans="1:10" ht="19.5" customHeight="1" x14ac:dyDescent="0.45">
      <c r="A67" s="45" t="s">
        <v>167</v>
      </c>
      <c r="B67" s="209"/>
      <c r="C67" s="2"/>
      <c r="D67" s="102">
        <v>47216</v>
      </c>
      <c r="E67" s="89"/>
      <c r="F67" s="102">
        <v>0</v>
      </c>
      <c r="G67" s="59"/>
      <c r="H67" s="59">
        <v>2211214</v>
      </c>
      <c r="I67" s="59"/>
      <c r="J67" s="59">
        <v>1903997</v>
      </c>
    </row>
    <row r="68" spans="1:10" ht="21.6" customHeight="1" x14ac:dyDescent="0.45">
      <c r="A68" s="46" t="s">
        <v>80</v>
      </c>
      <c r="B68" s="2"/>
      <c r="C68" s="2"/>
      <c r="D68" s="64"/>
      <c r="E68" s="59"/>
      <c r="F68" s="64"/>
      <c r="G68" s="100"/>
      <c r="H68" s="100"/>
      <c r="I68" s="100"/>
      <c r="J68" s="100"/>
    </row>
    <row r="69" spans="1:10" ht="21.6" customHeight="1" x14ac:dyDescent="0.45">
      <c r="A69" s="46" t="s">
        <v>81</v>
      </c>
      <c r="B69" s="2"/>
      <c r="C69" s="2"/>
      <c r="D69" s="78">
        <v>-141</v>
      </c>
      <c r="E69" s="59"/>
      <c r="F69" s="64">
        <v>3592</v>
      </c>
      <c r="G69" s="59"/>
      <c r="H69" s="78">
        <v>-4</v>
      </c>
      <c r="I69" s="59"/>
      <c r="J69" s="59">
        <v>1501</v>
      </c>
    </row>
    <row r="70" spans="1:10" ht="21.6" customHeight="1" x14ac:dyDescent="0.45">
      <c r="A70" s="176" t="s">
        <v>215</v>
      </c>
      <c r="B70" s="2"/>
      <c r="C70" s="2"/>
      <c r="D70" s="89">
        <v>0</v>
      </c>
      <c r="E70" s="59"/>
      <c r="F70" s="89">
        <v>0</v>
      </c>
      <c r="G70" s="59"/>
      <c r="H70" s="59">
        <v>8824</v>
      </c>
      <c r="I70" s="59"/>
      <c r="J70" s="59">
        <v>7537</v>
      </c>
    </row>
    <row r="71" spans="1:10" ht="21.6" customHeight="1" x14ac:dyDescent="0.45">
      <c r="A71" s="176" t="s">
        <v>262</v>
      </c>
      <c r="B71" s="209">
        <v>10</v>
      </c>
      <c r="C71" s="2"/>
      <c r="D71" s="89">
        <v>-1494829</v>
      </c>
      <c r="E71" s="59"/>
      <c r="F71" s="89">
        <v>0</v>
      </c>
      <c r="G71" s="59"/>
      <c r="H71" s="89">
        <v>-1494829</v>
      </c>
      <c r="I71" s="59"/>
      <c r="J71" s="89">
        <v>0</v>
      </c>
    </row>
    <row r="72" spans="1:10" ht="21.6" customHeight="1" x14ac:dyDescent="0.45">
      <c r="A72" s="46" t="s">
        <v>284</v>
      </c>
      <c r="B72" s="209">
        <v>10</v>
      </c>
      <c r="C72" s="2"/>
      <c r="D72" s="102">
        <v>0</v>
      </c>
      <c r="E72" s="89"/>
      <c r="F72" s="89">
        <v>-20000</v>
      </c>
      <c r="G72" s="59"/>
      <c r="H72" s="89">
        <v>0</v>
      </c>
      <c r="I72" s="89"/>
      <c r="J72" s="89">
        <v>0</v>
      </c>
    </row>
    <row r="73" spans="1:10" ht="21.6" hidden="1" customHeight="1" x14ac:dyDescent="0.45">
      <c r="A73" s="46" t="s">
        <v>263</v>
      </c>
      <c r="B73" s="209"/>
      <c r="C73" s="2"/>
      <c r="D73" s="89"/>
      <c r="E73" s="89"/>
      <c r="F73" s="89">
        <v>0</v>
      </c>
      <c r="G73" s="59"/>
      <c r="H73" s="89">
        <v>0</v>
      </c>
      <c r="I73" s="89"/>
      <c r="J73" s="89">
        <v>0</v>
      </c>
    </row>
    <row r="74" spans="1:10" ht="21.6" customHeight="1" x14ac:dyDescent="0.45">
      <c r="A74" s="46" t="s">
        <v>106</v>
      </c>
      <c r="B74" s="209">
        <v>4</v>
      </c>
      <c r="C74" s="2"/>
      <c r="D74" s="102">
        <v>0</v>
      </c>
      <c r="E74" s="89"/>
      <c r="F74" s="102">
        <v>0</v>
      </c>
      <c r="G74" s="59"/>
      <c r="H74" s="89">
        <v>-10758497</v>
      </c>
      <c r="I74" s="59"/>
      <c r="J74" s="89">
        <v>-5919550</v>
      </c>
    </row>
    <row r="75" spans="1:10" ht="21.6" customHeight="1" x14ac:dyDescent="0.45">
      <c r="A75" s="46" t="s">
        <v>145</v>
      </c>
      <c r="B75" s="209">
        <v>4</v>
      </c>
      <c r="C75" s="2"/>
      <c r="D75" s="102">
        <v>0</v>
      </c>
      <c r="E75" s="89"/>
      <c r="F75" s="102">
        <v>0</v>
      </c>
      <c r="G75" s="59"/>
      <c r="H75" s="59">
        <v>7168158</v>
      </c>
      <c r="I75" s="59"/>
      <c r="J75" s="59">
        <v>5038880</v>
      </c>
    </row>
    <row r="76" spans="1:10" ht="21.6" customHeight="1" x14ac:dyDescent="0.45">
      <c r="A76" s="176" t="s">
        <v>216</v>
      </c>
      <c r="B76" s="209">
        <v>4</v>
      </c>
      <c r="C76" s="2"/>
      <c r="D76" s="102">
        <v>0</v>
      </c>
      <c r="E76" s="89"/>
      <c r="F76" s="102">
        <v>0</v>
      </c>
      <c r="G76" s="59"/>
      <c r="H76" s="89">
        <v>-1000000</v>
      </c>
      <c r="I76" s="59"/>
      <c r="J76" s="89">
        <v>-2000000</v>
      </c>
    </row>
    <row r="77" spans="1:10" ht="21.6" customHeight="1" x14ac:dyDescent="0.45">
      <c r="A77" s="46" t="s">
        <v>186</v>
      </c>
      <c r="B77" s="209">
        <v>4</v>
      </c>
      <c r="C77" s="2"/>
      <c r="D77" s="102">
        <v>-105600</v>
      </c>
      <c r="E77" s="89"/>
      <c r="F77" s="102">
        <v>-212600</v>
      </c>
      <c r="G77" s="59"/>
      <c r="H77" s="89">
        <v>0</v>
      </c>
      <c r="I77" s="100"/>
      <c r="J77" s="89">
        <v>0</v>
      </c>
    </row>
    <row r="78" spans="1:10" ht="21.6" customHeight="1" x14ac:dyDescent="0.45">
      <c r="A78" s="46" t="s">
        <v>187</v>
      </c>
      <c r="B78" s="209">
        <v>4</v>
      </c>
      <c r="C78" s="2"/>
      <c r="D78" s="102">
        <v>22400</v>
      </c>
      <c r="E78" s="89"/>
      <c r="F78" s="102">
        <v>225800</v>
      </c>
      <c r="G78" s="59"/>
      <c r="H78" s="89">
        <v>0</v>
      </c>
      <c r="I78" s="100"/>
      <c r="J78" s="89">
        <v>0</v>
      </c>
    </row>
    <row r="79" spans="1:10" ht="20.100000000000001" customHeight="1" x14ac:dyDescent="0.45">
      <c r="A79" s="46" t="s">
        <v>261</v>
      </c>
      <c r="B79" s="2"/>
      <c r="C79" s="2"/>
      <c r="D79" s="89">
        <v>-17503</v>
      </c>
      <c r="E79" s="89"/>
      <c r="F79" s="89">
        <v>28251</v>
      </c>
      <c r="G79" s="59"/>
      <c r="H79" s="89">
        <v>0</v>
      </c>
      <c r="I79" s="89"/>
      <c r="J79" s="89">
        <v>0</v>
      </c>
    </row>
    <row r="80" spans="1:10" ht="21.6" customHeight="1" x14ac:dyDescent="0.45">
      <c r="A80" s="46" t="s">
        <v>120</v>
      </c>
      <c r="B80" s="209">
        <v>11</v>
      </c>
      <c r="C80" s="2"/>
      <c r="D80" s="102">
        <v>0</v>
      </c>
      <c r="E80" s="89"/>
      <c r="F80" s="102">
        <v>0</v>
      </c>
      <c r="G80" s="59"/>
      <c r="H80" s="89">
        <v>-692130</v>
      </c>
      <c r="I80" s="89"/>
      <c r="J80" s="89">
        <v>-133522</v>
      </c>
    </row>
    <row r="81" spans="1:10" ht="21.6" customHeight="1" x14ac:dyDescent="0.45">
      <c r="A81" s="46" t="s">
        <v>244</v>
      </c>
      <c r="B81" s="209">
        <v>11</v>
      </c>
      <c r="C81" s="2"/>
      <c r="D81" s="102">
        <v>0</v>
      </c>
      <c r="E81" s="89"/>
      <c r="F81" s="102">
        <v>0</v>
      </c>
      <c r="G81" s="59"/>
      <c r="H81" s="89">
        <v>0</v>
      </c>
      <c r="I81" s="89"/>
      <c r="J81" s="89">
        <v>30000</v>
      </c>
    </row>
    <row r="82" spans="1:10" ht="21.6" customHeight="1" x14ac:dyDescent="0.45">
      <c r="A82" s="46" t="s">
        <v>168</v>
      </c>
      <c r="B82" s="209"/>
      <c r="C82" s="2"/>
      <c r="D82" s="102">
        <v>-6887</v>
      </c>
      <c r="E82" s="89"/>
      <c r="F82" s="102">
        <v>0</v>
      </c>
      <c r="G82" s="59"/>
      <c r="H82" s="89">
        <v>0</v>
      </c>
      <c r="I82" s="89"/>
      <c r="J82" s="89">
        <v>0</v>
      </c>
    </row>
    <row r="83" spans="1:10" ht="21.6" customHeight="1" x14ac:dyDescent="0.45">
      <c r="A83" s="46" t="s">
        <v>185</v>
      </c>
      <c r="B83" s="209">
        <v>12</v>
      </c>
      <c r="C83" s="2"/>
      <c r="D83" s="89">
        <v>-251350</v>
      </c>
      <c r="E83" s="89"/>
      <c r="F83" s="89">
        <v>-70125</v>
      </c>
      <c r="G83" s="59"/>
      <c r="H83" s="89">
        <v>0</v>
      </c>
      <c r="I83" s="89"/>
      <c r="J83" s="89">
        <v>0</v>
      </c>
    </row>
    <row r="84" spans="1:10" ht="21.6" customHeight="1" x14ac:dyDescent="0.45">
      <c r="A84" s="46" t="s">
        <v>240</v>
      </c>
      <c r="B84" s="209">
        <v>12</v>
      </c>
      <c r="C84" s="2"/>
      <c r="D84" s="89">
        <v>0</v>
      </c>
      <c r="E84" s="143"/>
      <c r="F84" s="142">
        <v>20000</v>
      </c>
      <c r="G84" s="143"/>
      <c r="H84" s="89">
        <v>0</v>
      </c>
      <c r="I84" s="143"/>
      <c r="J84" s="89">
        <v>0</v>
      </c>
    </row>
    <row r="85" spans="1:10" ht="21.6" customHeight="1" x14ac:dyDescent="0.45"/>
    <row r="86" spans="1:10" ht="21.6" customHeight="1" x14ac:dyDescent="0.45">
      <c r="A86" s="46"/>
      <c r="B86" s="209"/>
      <c r="C86" s="2"/>
      <c r="D86" s="89"/>
      <c r="E86" s="89"/>
      <c r="F86" s="102"/>
      <c r="G86" s="59"/>
      <c r="H86" s="89"/>
      <c r="I86" s="89"/>
      <c r="J86" s="89"/>
    </row>
    <row r="87" spans="1:10" ht="21.95" customHeight="1" x14ac:dyDescent="0.5">
      <c r="A87" s="10" t="str">
        <f>A1</f>
        <v>บริษัท ไทยฟู้ดส์ กรุ๊ป จำกัด (มหาชน) และบริษัทย่อย</v>
      </c>
      <c r="D87" s="97"/>
      <c r="E87" s="46"/>
      <c r="F87" s="97"/>
      <c r="G87" s="46"/>
      <c r="H87" s="89"/>
      <c r="I87" s="46"/>
      <c r="J87" s="46"/>
    </row>
    <row r="88" spans="1:10" ht="21.95" customHeight="1" x14ac:dyDescent="0.5">
      <c r="A88" s="26" t="s">
        <v>114</v>
      </c>
      <c r="D88" s="97"/>
      <c r="E88" s="46"/>
      <c r="F88" s="97"/>
      <c r="G88" s="46"/>
      <c r="H88" s="46"/>
      <c r="I88" s="46"/>
      <c r="J88" s="46"/>
    </row>
    <row r="89" spans="1:10" ht="10.5" customHeight="1" x14ac:dyDescent="0.45">
      <c r="D89" s="97"/>
      <c r="E89" s="46"/>
      <c r="F89" s="97"/>
      <c r="G89" s="46"/>
      <c r="H89" s="46"/>
      <c r="I89" s="46"/>
      <c r="J89" s="46"/>
    </row>
    <row r="90" spans="1:10" ht="21.95" customHeight="1" x14ac:dyDescent="0.45">
      <c r="B90" s="2"/>
      <c r="C90" s="2"/>
      <c r="D90" s="227" t="s">
        <v>71</v>
      </c>
      <c r="E90" s="227"/>
      <c r="F90" s="227"/>
      <c r="G90" s="210"/>
      <c r="H90" s="227" t="s">
        <v>70</v>
      </c>
      <c r="I90" s="227"/>
      <c r="J90" s="227"/>
    </row>
    <row r="91" spans="1:10" ht="21.95" customHeight="1" x14ac:dyDescent="0.45">
      <c r="B91" s="2"/>
      <c r="C91" s="2"/>
      <c r="D91" s="229" t="s">
        <v>110</v>
      </c>
      <c r="E91" s="229"/>
      <c r="F91" s="229"/>
      <c r="G91" s="210"/>
      <c r="H91" s="229" t="s">
        <v>110</v>
      </c>
      <c r="I91" s="229"/>
      <c r="J91" s="229"/>
    </row>
    <row r="92" spans="1:10" ht="21.75" customHeight="1" x14ac:dyDescent="0.45">
      <c r="B92" s="209" t="s">
        <v>1</v>
      </c>
      <c r="C92" s="209"/>
      <c r="D92" s="16">
        <v>2564</v>
      </c>
      <c r="E92" s="16"/>
      <c r="F92" s="16">
        <v>2563</v>
      </c>
      <c r="G92" s="16"/>
      <c r="H92" s="16">
        <v>2564</v>
      </c>
      <c r="I92" s="16"/>
      <c r="J92" s="16">
        <v>2563</v>
      </c>
    </row>
    <row r="93" spans="1:10" ht="21.95" customHeight="1" x14ac:dyDescent="0.45">
      <c r="B93" s="2"/>
      <c r="C93" s="2"/>
      <c r="D93" s="226" t="s">
        <v>59</v>
      </c>
      <c r="E93" s="226"/>
      <c r="F93" s="226"/>
      <c r="G93" s="226"/>
      <c r="H93" s="226"/>
      <c r="I93" s="226"/>
      <c r="J93" s="226"/>
    </row>
    <row r="94" spans="1:10" ht="21.95" customHeight="1" x14ac:dyDescent="0.45">
      <c r="A94" s="27" t="s">
        <v>230</v>
      </c>
      <c r="B94" s="2"/>
      <c r="C94" s="2"/>
      <c r="D94" s="209"/>
      <c r="E94" s="209"/>
      <c r="F94" s="209"/>
      <c r="G94" s="209"/>
      <c r="H94" s="209"/>
      <c r="I94" s="209"/>
      <c r="J94" s="209"/>
    </row>
    <row r="95" spans="1:10" ht="21.95" customHeight="1" x14ac:dyDescent="0.45">
      <c r="A95" s="46" t="s">
        <v>290</v>
      </c>
      <c r="B95" s="209"/>
      <c r="C95" s="2"/>
      <c r="D95" s="89"/>
      <c r="E95" s="89"/>
      <c r="F95" s="89"/>
      <c r="G95" s="59"/>
      <c r="H95" s="89"/>
      <c r="I95" s="89"/>
      <c r="J95" s="89"/>
    </row>
    <row r="96" spans="1:10" ht="21.95" customHeight="1" x14ac:dyDescent="0.45">
      <c r="A96" s="46" t="s">
        <v>291</v>
      </c>
      <c r="B96" s="209"/>
      <c r="C96" s="2"/>
      <c r="D96" s="89">
        <v>20103</v>
      </c>
      <c r="E96" s="89"/>
      <c r="F96" s="89">
        <v>0</v>
      </c>
      <c r="G96" s="59"/>
      <c r="H96" s="89">
        <v>0</v>
      </c>
      <c r="I96" s="89"/>
      <c r="J96" s="89">
        <v>0</v>
      </c>
    </row>
    <row r="97" spans="1:10" ht="21.6" customHeight="1" x14ac:dyDescent="0.45">
      <c r="A97" s="176" t="s">
        <v>217</v>
      </c>
      <c r="B97" s="209"/>
      <c r="C97" s="2"/>
      <c r="D97" s="89">
        <v>0</v>
      </c>
      <c r="E97" s="89"/>
      <c r="F97" s="89">
        <v>3750</v>
      </c>
      <c r="G97" s="59"/>
      <c r="H97" s="89">
        <v>0</v>
      </c>
      <c r="I97" s="89"/>
      <c r="J97" s="89">
        <v>0</v>
      </c>
    </row>
    <row r="98" spans="1:10" ht="21.6" customHeight="1" x14ac:dyDescent="0.45">
      <c r="A98" s="46" t="s">
        <v>146</v>
      </c>
      <c r="B98" s="209">
        <v>28</v>
      </c>
      <c r="C98" s="2"/>
      <c r="D98" s="121">
        <v>-3190451</v>
      </c>
      <c r="E98" s="59"/>
      <c r="F98" s="121">
        <v>-1455567</v>
      </c>
      <c r="G98" s="59"/>
      <c r="H98" s="121">
        <v>-325846</v>
      </c>
      <c r="I98" s="59"/>
      <c r="J98" s="121">
        <v>-356050</v>
      </c>
    </row>
    <row r="99" spans="1:10" ht="21.6" customHeight="1" x14ac:dyDescent="0.45">
      <c r="A99" s="46" t="s">
        <v>147</v>
      </c>
      <c r="B99" s="2"/>
      <c r="C99" s="2"/>
      <c r="D99" s="103">
        <v>3869</v>
      </c>
      <c r="E99" s="59"/>
      <c r="F99" s="103">
        <v>7789</v>
      </c>
      <c r="G99" s="59"/>
      <c r="H99" s="59">
        <v>2090</v>
      </c>
      <c r="I99" s="59"/>
      <c r="J99" s="59">
        <v>607</v>
      </c>
    </row>
    <row r="100" spans="1:10" ht="21.6" customHeight="1" x14ac:dyDescent="0.45">
      <c r="A100" s="176" t="s">
        <v>218</v>
      </c>
      <c r="B100" s="2"/>
      <c r="C100" s="2"/>
      <c r="D100" s="103">
        <v>-18092</v>
      </c>
      <c r="E100" s="59"/>
      <c r="F100" s="103">
        <v>-16196</v>
      </c>
      <c r="G100" s="59"/>
      <c r="H100" s="121">
        <v>-638</v>
      </c>
      <c r="I100" s="59"/>
      <c r="J100" s="121">
        <v>-16105</v>
      </c>
    </row>
    <row r="101" spans="1:10" ht="21.6" customHeight="1" x14ac:dyDescent="0.45">
      <c r="A101" s="46" t="s">
        <v>148</v>
      </c>
      <c r="B101" s="209">
        <v>28</v>
      </c>
      <c r="C101" s="2"/>
      <c r="D101" s="103">
        <v>-35314</v>
      </c>
      <c r="E101" s="59"/>
      <c r="F101" s="103">
        <v>-26868</v>
      </c>
      <c r="G101" s="59"/>
      <c r="H101" s="121">
        <v>-10643</v>
      </c>
      <c r="I101" s="59"/>
      <c r="J101" s="121">
        <v>-4480</v>
      </c>
    </row>
    <row r="102" spans="1:10" ht="21.6" customHeight="1" x14ac:dyDescent="0.45">
      <c r="A102" s="176" t="s">
        <v>219</v>
      </c>
      <c r="B102" s="209"/>
      <c r="C102" s="2"/>
      <c r="D102" s="103">
        <v>223</v>
      </c>
      <c r="E102" s="59"/>
      <c r="F102" s="103">
        <v>25</v>
      </c>
      <c r="G102" s="59"/>
      <c r="H102" s="89">
        <v>223</v>
      </c>
      <c r="I102" s="59"/>
      <c r="J102" s="89">
        <v>0</v>
      </c>
    </row>
    <row r="103" spans="1:10" ht="21.6" customHeight="1" x14ac:dyDescent="0.45">
      <c r="A103" s="215" t="s">
        <v>179</v>
      </c>
      <c r="B103" s="2"/>
      <c r="C103" s="2"/>
      <c r="D103" s="110">
        <f>SUM(D66:D86)+SUM(D96:D102)</f>
        <v>-4947368</v>
      </c>
      <c r="E103" s="7"/>
      <c r="F103" s="110">
        <f>SUM(F66:F86)+SUM(F96:F102)</f>
        <v>-1446628</v>
      </c>
      <c r="G103" s="7"/>
      <c r="H103" s="110">
        <f>SUM(H66:H86)+SUM(H96:H102)</f>
        <v>-4625253</v>
      </c>
      <c r="I103" s="7"/>
      <c r="J103" s="110">
        <f>SUM(J66:J86)+SUM(J96:J102)</f>
        <v>-1226979</v>
      </c>
    </row>
    <row r="104" spans="1:10" ht="12.95" customHeight="1" x14ac:dyDescent="0.45">
      <c r="A104" s="215"/>
      <c r="B104" s="2"/>
      <c r="C104" s="2"/>
      <c r="D104" s="29"/>
      <c r="E104" s="7"/>
      <c r="F104" s="29"/>
      <c r="G104" s="7"/>
      <c r="H104" s="29"/>
      <c r="I104" s="7"/>
      <c r="J104" s="29"/>
    </row>
    <row r="105" spans="1:10" ht="21.95" customHeight="1" x14ac:dyDescent="0.45">
      <c r="A105" s="27" t="s">
        <v>24</v>
      </c>
      <c r="B105" s="2"/>
      <c r="C105" s="2"/>
      <c r="D105" s="64"/>
      <c r="E105" s="59"/>
      <c r="F105" s="64"/>
      <c r="G105" s="59"/>
      <c r="H105" s="59"/>
      <c r="I105" s="59"/>
      <c r="J105" s="59"/>
    </row>
    <row r="106" spans="1:10" ht="21.95" customHeight="1" x14ac:dyDescent="0.45">
      <c r="A106" s="176" t="s">
        <v>265</v>
      </c>
      <c r="B106" s="2"/>
      <c r="C106" s="2"/>
      <c r="D106" s="64"/>
      <c r="E106" s="197"/>
      <c r="F106" s="5"/>
    </row>
    <row r="107" spans="1:10" ht="21.95" customHeight="1" x14ac:dyDescent="0.45">
      <c r="A107" s="176" t="s">
        <v>266</v>
      </c>
      <c r="B107" s="2"/>
      <c r="C107" s="2"/>
      <c r="D107" s="89">
        <v>0</v>
      </c>
      <c r="E107" s="197"/>
      <c r="F107" s="64">
        <v>29999</v>
      </c>
      <c r="G107" s="197"/>
      <c r="H107" s="89">
        <v>0</v>
      </c>
      <c r="I107" s="197"/>
      <c r="J107" s="89">
        <v>0</v>
      </c>
    </row>
    <row r="108" spans="1:10" ht="21.95" customHeight="1" x14ac:dyDescent="0.45">
      <c r="A108" s="176" t="s">
        <v>267</v>
      </c>
      <c r="B108" s="2"/>
      <c r="C108" s="2"/>
      <c r="D108" s="64"/>
      <c r="E108" s="197"/>
      <c r="F108" s="5"/>
    </row>
    <row r="109" spans="1:10" ht="21.95" customHeight="1" x14ac:dyDescent="0.45">
      <c r="A109" s="176" t="s">
        <v>266</v>
      </c>
      <c r="B109" s="2"/>
      <c r="C109" s="2"/>
      <c r="D109" s="89">
        <v>0</v>
      </c>
      <c r="E109" s="197"/>
      <c r="F109" s="103">
        <v>-6250</v>
      </c>
      <c r="G109" s="197"/>
      <c r="H109" s="172">
        <v>0</v>
      </c>
      <c r="I109" s="197"/>
      <c r="J109" s="172">
        <v>0</v>
      </c>
    </row>
    <row r="110" spans="1:10" ht="21.95" customHeight="1" x14ac:dyDescent="0.45">
      <c r="A110" s="45" t="s">
        <v>169</v>
      </c>
      <c r="B110" s="2"/>
      <c r="C110" s="2"/>
      <c r="D110" s="103">
        <v>-493491</v>
      </c>
      <c r="E110" s="59"/>
      <c r="F110" s="103">
        <v>-364956</v>
      </c>
      <c r="G110" s="59"/>
      <c r="H110" s="103">
        <v>-296860</v>
      </c>
      <c r="I110" s="59"/>
      <c r="J110" s="103">
        <v>-211918</v>
      </c>
    </row>
    <row r="111" spans="1:10" ht="21.95" customHeight="1" x14ac:dyDescent="0.45">
      <c r="A111" s="176" t="s">
        <v>264</v>
      </c>
      <c r="B111" s="209"/>
      <c r="C111" s="2"/>
      <c r="D111" s="103">
        <v>-485456</v>
      </c>
      <c r="E111" s="59">
        <v>-204775</v>
      </c>
      <c r="F111" s="103">
        <v>-455929</v>
      </c>
      <c r="G111" s="59"/>
      <c r="H111" s="103">
        <v>-185832</v>
      </c>
      <c r="I111" s="59"/>
      <c r="J111" s="103">
        <v>-211080</v>
      </c>
    </row>
    <row r="112" spans="1:10" ht="21.95" customHeight="1" x14ac:dyDescent="0.45">
      <c r="A112" s="46" t="s">
        <v>268</v>
      </c>
      <c r="B112" s="209"/>
      <c r="C112" s="2"/>
      <c r="D112" s="64">
        <v>6966828</v>
      </c>
      <c r="E112" s="59"/>
      <c r="F112" s="103">
        <v>-2121668</v>
      </c>
      <c r="G112" s="59"/>
      <c r="H112" s="59">
        <v>2212220</v>
      </c>
      <c r="I112" s="59"/>
      <c r="J112" s="103">
        <v>-102338</v>
      </c>
    </row>
    <row r="113" spans="1:11" ht="21.95" customHeight="1" x14ac:dyDescent="0.45">
      <c r="A113" s="176" t="s">
        <v>220</v>
      </c>
      <c r="B113" s="209"/>
      <c r="C113" s="2"/>
      <c r="D113" s="102">
        <v>0</v>
      </c>
      <c r="E113" s="59"/>
      <c r="F113" s="102">
        <v>0</v>
      </c>
      <c r="G113" s="59"/>
      <c r="H113" s="59">
        <v>1990150</v>
      </c>
      <c r="I113" s="59"/>
      <c r="J113" s="59">
        <v>226400</v>
      </c>
    </row>
    <row r="114" spans="1:11" ht="21.95" customHeight="1" x14ac:dyDescent="0.45">
      <c r="A114" s="46" t="s">
        <v>121</v>
      </c>
      <c r="B114" s="209">
        <v>17</v>
      </c>
      <c r="C114" s="2"/>
      <c r="D114" s="89">
        <v>350000</v>
      </c>
      <c r="E114" s="89"/>
      <c r="F114" s="89">
        <v>833000</v>
      </c>
      <c r="G114" s="59"/>
      <c r="H114" s="75">
        <v>350000</v>
      </c>
      <c r="I114" s="59"/>
      <c r="J114" s="75">
        <v>533000</v>
      </c>
    </row>
    <row r="115" spans="1:11" ht="21.95" customHeight="1" x14ac:dyDescent="0.45">
      <c r="A115" s="176" t="s">
        <v>248</v>
      </c>
      <c r="B115" s="209">
        <v>17</v>
      </c>
      <c r="C115" s="2"/>
      <c r="D115" s="89">
        <v>-551489</v>
      </c>
      <c r="E115" s="59"/>
      <c r="F115" s="89">
        <v>-844844</v>
      </c>
      <c r="G115" s="59"/>
      <c r="H115" s="75">
        <v>-193514</v>
      </c>
      <c r="I115" s="59"/>
      <c r="J115" s="75">
        <v>-549564</v>
      </c>
    </row>
    <row r="116" spans="1:11" ht="21.95" customHeight="1" x14ac:dyDescent="0.45">
      <c r="A116" s="176" t="s">
        <v>221</v>
      </c>
      <c r="B116" s="209">
        <v>17</v>
      </c>
      <c r="C116" s="2"/>
      <c r="D116" s="89">
        <v>1000000</v>
      </c>
      <c r="E116" s="59"/>
      <c r="F116" s="89">
        <v>3568600</v>
      </c>
      <c r="G116" s="59"/>
      <c r="H116" s="75">
        <v>1000000</v>
      </c>
      <c r="I116" s="59"/>
      <c r="J116" s="75">
        <v>3568600</v>
      </c>
    </row>
    <row r="117" spans="1:11" ht="21.95" customHeight="1" x14ac:dyDescent="0.45">
      <c r="A117" s="46" t="s">
        <v>249</v>
      </c>
      <c r="B117" s="209">
        <v>17</v>
      </c>
      <c r="C117" s="2"/>
      <c r="D117" s="89">
        <v>0</v>
      </c>
      <c r="E117" s="59"/>
      <c r="F117" s="89">
        <v>-1148500</v>
      </c>
      <c r="G117" s="59"/>
      <c r="H117" s="89">
        <v>0</v>
      </c>
      <c r="I117" s="59"/>
      <c r="J117" s="89">
        <v>-1148500</v>
      </c>
    </row>
    <row r="118" spans="1:11" ht="21.95" customHeight="1" x14ac:dyDescent="0.45">
      <c r="A118" s="46" t="s">
        <v>149</v>
      </c>
      <c r="B118" s="209">
        <v>19</v>
      </c>
      <c r="C118" s="2"/>
      <c r="D118" s="89">
        <v>200100</v>
      </c>
      <c r="E118" s="59"/>
      <c r="F118" s="89">
        <v>1</v>
      </c>
      <c r="G118" s="59"/>
      <c r="H118" s="89">
        <v>200100</v>
      </c>
      <c r="I118" s="59"/>
      <c r="J118" s="89">
        <v>1</v>
      </c>
    </row>
    <row r="119" spans="1:11" ht="21.95" customHeight="1" x14ac:dyDescent="0.45">
      <c r="A119" s="176" t="s">
        <v>222</v>
      </c>
      <c r="B119" s="209"/>
      <c r="C119" s="2"/>
      <c r="D119" s="89">
        <v>0</v>
      </c>
      <c r="E119" s="59"/>
      <c r="F119" s="38">
        <v>12005</v>
      </c>
      <c r="G119" s="59"/>
      <c r="H119" s="89">
        <v>0</v>
      </c>
      <c r="I119" s="59"/>
      <c r="J119" s="89">
        <v>0</v>
      </c>
    </row>
    <row r="120" spans="1:11" ht="21.95" customHeight="1" x14ac:dyDescent="0.45">
      <c r="A120" s="46" t="s">
        <v>150</v>
      </c>
      <c r="B120" s="209">
        <v>25</v>
      </c>
      <c r="C120" s="2"/>
      <c r="D120" s="89">
        <v>-588793</v>
      </c>
      <c r="E120" s="59"/>
      <c r="F120" s="89">
        <v>-1289737</v>
      </c>
      <c r="G120" s="59"/>
      <c r="H120" s="89">
        <v>-588792</v>
      </c>
      <c r="I120" s="59"/>
      <c r="J120" s="89">
        <v>-1289737</v>
      </c>
    </row>
    <row r="121" spans="1:11" ht="21.95" customHeight="1" x14ac:dyDescent="0.45">
      <c r="A121" s="215" t="s">
        <v>152</v>
      </c>
      <c r="B121" s="209"/>
      <c r="C121" s="2"/>
      <c r="D121" s="28">
        <f>SUM(D106:D120)</f>
        <v>6397699</v>
      </c>
      <c r="E121" s="7"/>
      <c r="F121" s="110">
        <f>SUM(F107:F120)</f>
        <v>-1788279</v>
      </c>
      <c r="G121" s="7"/>
      <c r="H121" s="28">
        <f>SUM(H107:H120)</f>
        <v>4487472</v>
      </c>
      <c r="I121" s="7"/>
      <c r="J121" s="28">
        <f>SUM(J107:J120)</f>
        <v>814864</v>
      </c>
    </row>
    <row r="122" spans="1:11" ht="12.95" customHeight="1" x14ac:dyDescent="0.45">
      <c r="A122" s="215"/>
      <c r="B122" s="209"/>
      <c r="C122" s="2"/>
      <c r="D122" s="29"/>
      <c r="E122" s="7"/>
      <c r="F122" s="29"/>
      <c r="G122" s="7"/>
      <c r="H122" s="29"/>
      <c r="I122" s="7"/>
      <c r="J122" s="29"/>
    </row>
    <row r="123" spans="1:11" ht="21.95" customHeight="1" x14ac:dyDescent="0.45">
      <c r="A123" s="45" t="s">
        <v>269</v>
      </c>
      <c r="B123" s="209"/>
      <c r="C123" s="212"/>
      <c r="D123" s="73"/>
      <c r="E123" s="59"/>
      <c r="F123" s="73"/>
      <c r="G123" s="59"/>
      <c r="H123" s="73"/>
      <c r="I123" s="59"/>
      <c r="J123" s="73"/>
    </row>
    <row r="124" spans="1:11" ht="21.95" customHeight="1" x14ac:dyDescent="0.45">
      <c r="A124" s="45" t="s">
        <v>170</v>
      </c>
      <c r="B124" s="212"/>
      <c r="C124" s="212"/>
      <c r="D124" s="89">
        <v>-445657</v>
      </c>
      <c r="E124" s="59"/>
      <c r="F124" s="89">
        <v>385000</v>
      </c>
      <c r="G124" s="59"/>
      <c r="H124" s="89">
        <v>-200670</v>
      </c>
      <c r="I124" s="59"/>
      <c r="J124" s="89">
        <v>121870</v>
      </c>
    </row>
    <row r="125" spans="1:11" ht="21.95" customHeight="1" x14ac:dyDescent="0.45">
      <c r="A125" s="45" t="s">
        <v>172</v>
      </c>
      <c r="B125" s="2"/>
      <c r="C125" s="2"/>
      <c r="D125" s="89"/>
      <c r="E125" s="59"/>
      <c r="F125" s="89"/>
      <c r="G125" s="59"/>
      <c r="H125" s="89"/>
      <c r="I125" s="59"/>
      <c r="J125" s="89"/>
    </row>
    <row r="126" spans="1:11" ht="21.95" customHeight="1" x14ac:dyDescent="0.45">
      <c r="A126" s="44" t="s">
        <v>171</v>
      </c>
      <c r="B126" s="2"/>
      <c r="C126" s="2"/>
      <c r="D126" s="57">
        <v>77725</v>
      </c>
      <c r="E126" s="59"/>
      <c r="F126" s="57">
        <v>0</v>
      </c>
      <c r="G126" s="59"/>
      <c r="H126" s="57">
        <v>0</v>
      </c>
      <c r="I126" s="59"/>
      <c r="J126" s="57">
        <v>0</v>
      </c>
    </row>
    <row r="127" spans="1:11" ht="21.95" customHeight="1" x14ac:dyDescent="0.45">
      <c r="A127" s="215" t="s">
        <v>269</v>
      </c>
      <c r="B127" s="210"/>
      <c r="C127" s="210"/>
      <c r="D127" s="116">
        <f>SUM(D124:D126)</f>
        <v>-367932</v>
      </c>
      <c r="E127" s="7"/>
      <c r="F127" s="116">
        <f>SUM(F124:F126)</f>
        <v>385000</v>
      </c>
      <c r="G127" s="7"/>
      <c r="H127" s="116">
        <f>SUM(H124:H126)</f>
        <v>-200670</v>
      </c>
      <c r="I127" s="7"/>
      <c r="J127" s="116">
        <f>SUM(J124:J126)</f>
        <v>121870</v>
      </c>
    </row>
    <row r="128" spans="1:11" s="9" customFormat="1" ht="21.95" customHeight="1" x14ac:dyDescent="0.45">
      <c r="A128" s="44" t="s">
        <v>130</v>
      </c>
      <c r="B128" s="2"/>
      <c r="C128" s="2"/>
      <c r="D128" s="64">
        <v>783769</v>
      </c>
      <c r="E128" s="59"/>
      <c r="F128" s="64">
        <v>398769</v>
      </c>
      <c r="G128" s="59"/>
      <c r="H128" s="64">
        <v>244958</v>
      </c>
      <c r="I128" s="59"/>
      <c r="J128" s="64">
        <v>123088</v>
      </c>
      <c r="K128" s="5"/>
    </row>
    <row r="129" spans="1:11" ht="21.95" customHeight="1" thickBot="1" x14ac:dyDescent="0.5">
      <c r="A129" s="215" t="s">
        <v>131</v>
      </c>
      <c r="B129" s="209">
        <v>5</v>
      </c>
      <c r="C129" s="2"/>
      <c r="D129" s="207">
        <f>SUM(D127:D128)</f>
        <v>415837</v>
      </c>
      <c r="E129" s="208"/>
      <c r="F129" s="207">
        <f>SUM(F127:F128)</f>
        <v>783769</v>
      </c>
      <c r="G129" s="208"/>
      <c r="H129" s="207">
        <f>SUM(H127:H128)</f>
        <v>44288</v>
      </c>
      <c r="I129" s="208"/>
      <c r="J129" s="207">
        <f>SUM(J127:J128)</f>
        <v>244958</v>
      </c>
    </row>
    <row r="130" spans="1:11" ht="21.95" customHeight="1" thickTop="1" x14ac:dyDescent="0.45">
      <c r="D130" s="64"/>
      <c r="E130" s="59"/>
      <c r="F130" s="64"/>
      <c r="G130" s="59"/>
      <c r="H130" s="100"/>
      <c r="I130" s="59"/>
      <c r="J130" s="100"/>
    </row>
    <row r="131" spans="1:11" ht="21.95" customHeight="1" x14ac:dyDescent="0.45">
      <c r="A131" s="23"/>
      <c r="D131" s="64"/>
      <c r="E131" s="46"/>
      <c r="F131" s="64"/>
      <c r="G131" s="46"/>
      <c r="H131" s="64"/>
      <c r="I131" s="46"/>
      <c r="J131" s="59"/>
    </row>
    <row r="132" spans="1:11" ht="21.95" customHeight="1" x14ac:dyDescent="0.45">
      <c r="A132" s="45"/>
      <c r="D132" s="89"/>
      <c r="E132" s="89"/>
      <c r="F132" s="89"/>
      <c r="G132" s="89"/>
      <c r="H132" s="89"/>
      <c r="I132" s="89"/>
      <c r="J132" s="89"/>
    </row>
    <row r="133" spans="1:11" ht="21.95" customHeight="1" x14ac:dyDescent="0.45">
      <c r="A133" s="45"/>
      <c r="D133" s="97"/>
      <c r="E133" s="46"/>
      <c r="F133" s="97"/>
      <c r="G133" s="46"/>
      <c r="H133" s="46"/>
      <c r="I133" s="46"/>
      <c r="J133" s="46"/>
      <c r="K133" s="46"/>
    </row>
    <row r="134" spans="1:11" ht="21.95" customHeight="1" x14ac:dyDescent="0.45">
      <c r="A134" s="46"/>
      <c r="D134" s="97"/>
      <c r="E134" s="46"/>
      <c r="F134" s="97"/>
      <c r="G134" s="46"/>
      <c r="H134" s="46"/>
      <c r="I134" s="46"/>
      <c r="J134" s="46"/>
    </row>
    <row r="135" spans="1:11" ht="21.95" customHeight="1" x14ac:dyDescent="0.45">
      <c r="A135" s="46"/>
      <c r="D135" s="97"/>
      <c r="E135" s="46"/>
      <c r="F135" s="97"/>
      <c r="G135" s="46"/>
      <c r="H135" s="46"/>
      <c r="I135" s="46"/>
      <c r="J135" s="46"/>
    </row>
    <row r="136" spans="1:11" ht="21.95" customHeight="1" x14ac:dyDescent="0.45">
      <c r="A136" s="45"/>
      <c r="D136" s="97"/>
      <c r="E136" s="46"/>
      <c r="F136" s="97"/>
      <c r="G136" s="46"/>
      <c r="H136" s="46"/>
      <c r="I136" s="46"/>
      <c r="J136" s="46"/>
    </row>
    <row r="137" spans="1:11" ht="21.95" customHeight="1" x14ac:dyDescent="0.45">
      <c r="A137" s="46"/>
      <c r="D137" s="97"/>
      <c r="E137" s="46"/>
      <c r="F137" s="97"/>
      <c r="G137" s="46"/>
      <c r="H137" s="46"/>
      <c r="I137" s="46"/>
      <c r="J137" s="46"/>
    </row>
    <row r="138" spans="1:11" ht="21.95" customHeight="1" x14ac:dyDescent="0.45">
      <c r="A138" s="13"/>
    </row>
    <row r="139" spans="1:11" ht="21.95" customHeight="1" x14ac:dyDescent="0.45">
      <c r="D139" s="38"/>
      <c r="E139" s="38"/>
      <c r="F139" s="38"/>
      <c r="G139" s="38"/>
      <c r="H139" s="38"/>
      <c r="I139" s="38"/>
      <c r="J139" s="3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D93:J93"/>
    <mergeCell ref="D44:F44"/>
    <mergeCell ref="H44:J44"/>
    <mergeCell ref="D4:F4"/>
    <mergeCell ref="H4:J4"/>
    <mergeCell ref="D7:J7"/>
    <mergeCell ref="D5:F5"/>
    <mergeCell ref="H5:J5"/>
    <mergeCell ref="D43:F43"/>
    <mergeCell ref="H43:J43"/>
    <mergeCell ref="D46:J46"/>
    <mergeCell ref="D90:F90"/>
    <mergeCell ref="H90:J90"/>
    <mergeCell ref="D91:F91"/>
    <mergeCell ref="H91:J91"/>
  </mergeCells>
  <phoneticPr fontId="0" type="noConversion"/>
  <pageMargins left="0.70866141732283472" right="0.70866141732283472" top="0.47244094488188981" bottom="0.51181102362204722" header="0.51181102362204722" footer="0.51181102362204722"/>
  <pageSetup paperSize="9" scale="80" firstPageNumber="20" orientation="portrait" useFirstPageNumber="1" r:id="rId2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SFP-10-12</vt:lpstr>
      <vt:lpstr>PL-13-15</vt:lpstr>
      <vt:lpstr>CH16-17</vt:lpstr>
      <vt:lpstr>CH18-19</vt:lpstr>
      <vt:lpstr>CF-20-22</vt:lpstr>
      <vt:lpstr>'CF-20-22'!_Hlk120336604</vt:lpstr>
      <vt:lpstr>'CF-20-22'!Print_Area</vt:lpstr>
      <vt:lpstr>'CH16-17'!Print_Area</vt:lpstr>
      <vt:lpstr>'CH18-19'!Print_Area</vt:lpstr>
      <vt:lpstr>'PL-13-15'!Print_Area</vt:lpstr>
      <vt:lpstr>'SFP-10-12'!Print_Area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2022-02-24T10:47:00Z</cp:lastPrinted>
  <dcterms:created xsi:type="dcterms:W3CDTF">2006-01-06T08:39:44Z</dcterms:created>
  <dcterms:modified xsi:type="dcterms:W3CDTF">2022-02-24T11:06:13Z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