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LI\Special Job_Li\SET(ตลาดหลักทรัพย์ฯ)\งบการเงิน Y'2021\FS  Q4'21\"/>
    </mc:Choice>
  </mc:AlternateContent>
  <xr:revisionPtr revIDLastSave="0" documentId="13_ncr:1_{9D6EAE5B-1398-4CF3-B903-B1D5D4334BF9}" xr6:coauthVersionLast="36" xr6:coauthVersionMax="46" xr10:uidLastSave="{00000000-0000-0000-0000-000000000000}"/>
  <bookViews>
    <workbookView xWindow="-108" yWindow="-108" windowWidth="19416" windowHeight="10416" tabRatio="743" xr2:uid="{00000000-000D-0000-FFFF-FFFF00000000}"/>
  </bookViews>
  <sheets>
    <sheet name="BS-7-8" sheetId="1" r:id="rId1"/>
    <sheet name="PL-9-10" sheetId="13" r:id="rId2"/>
    <sheet name="SH 11 Conso" sheetId="19" r:id="rId3"/>
    <sheet name="SH 12 Conso" sheetId="20" r:id="rId4"/>
    <sheet name="SH 13 Seperate" sheetId="21" r:id="rId5"/>
    <sheet name="SH 14  Seperate" sheetId="22" r:id="rId6"/>
    <sheet name="Cashflow-15-16" sheetId="3" r:id="rId7"/>
  </sheets>
  <definedNames>
    <definedName name="_xlnm.Print_Area" localSheetId="0">'BS-7-8'!$A$1:$N$82</definedName>
    <definedName name="_xlnm.Print_Area" localSheetId="6">'Cashflow-15-16'!$A$1:$Q$85</definedName>
    <definedName name="_xlnm.Print_Area" localSheetId="1">'PL-9-10'!$A$1:$I$63</definedName>
    <definedName name="_xlnm.Print_Area" localSheetId="2">'SH 11 Conso'!$A$1:$S$35</definedName>
    <definedName name="_xlnm.Print_Area" localSheetId="3">'SH 12 Conso'!$A$1:$W$34</definedName>
    <definedName name="_xlnm.Print_Area" localSheetId="4">'SH 13 Seperate'!$A$1:$O$28</definedName>
    <definedName name="_xlnm.Print_Area" localSheetId="5">'SH 14  Seperate'!$A$1:$O$27</definedName>
    <definedName name="_xlnm.Print_Titles" localSheetId="1">'PL-9-10'!$1:$7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9" i="20" l="1"/>
  <c r="W28" i="20"/>
  <c r="S19" i="20"/>
  <c r="S29" i="20"/>
  <c r="S28" i="20"/>
  <c r="O74" i="3" l="1"/>
  <c r="Q74" i="3"/>
  <c r="K74" i="3"/>
  <c r="G74" i="3"/>
  <c r="O27" i="3" l="1"/>
  <c r="N78" i="1" l="1"/>
  <c r="N80" i="1" s="1"/>
  <c r="L78" i="1"/>
  <c r="L80" i="1" s="1"/>
  <c r="J78" i="1"/>
  <c r="J80" i="1" s="1"/>
  <c r="H78" i="1"/>
  <c r="H80" i="1" s="1"/>
  <c r="O27" i="22" l="1"/>
  <c r="O34" i="19" l="1"/>
  <c r="O57" i="3"/>
  <c r="Q57" i="3"/>
  <c r="K57" i="3"/>
  <c r="G57" i="3"/>
  <c r="G27" i="3" l="1"/>
  <c r="U25" i="20"/>
  <c r="U34" i="20"/>
  <c r="U23" i="20"/>
  <c r="L53" i="1" l="1"/>
  <c r="H53" i="1"/>
  <c r="M27" i="22"/>
  <c r="I27" i="22"/>
  <c r="G27" i="22"/>
  <c r="E27" i="22"/>
  <c r="C27" i="22"/>
  <c r="M27" i="21"/>
  <c r="K27" i="21"/>
  <c r="I27" i="21"/>
  <c r="G27" i="21"/>
  <c r="E27" i="21"/>
  <c r="C27" i="21"/>
  <c r="W18" i="20"/>
  <c r="U30" i="20"/>
  <c r="S30" i="20"/>
  <c r="T30" i="20" l="1"/>
  <c r="R30" i="20"/>
  <c r="S34" i="19" l="1"/>
  <c r="Q34" i="19"/>
  <c r="M34" i="19"/>
  <c r="I34" i="19"/>
  <c r="G34" i="19"/>
  <c r="E34" i="19"/>
  <c r="C34" i="19"/>
  <c r="K34" i="19"/>
  <c r="G47" i="13"/>
  <c r="C47" i="13"/>
  <c r="Q27" i="3" l="1"/>
  <c r="Q39" i="3" s="1"/>
  <c r="Q41" i="3" s="1"/>
  <c r="K27" i="3"/>
  <c r="K39" i="3" s="1"/>
  <c r="K41" i="3" s="1"/>
  <c r="I47" i="13"/>
  <c r="I37" i="13"/>
  <c r="I23" i="13"/>
  <c r="I15" i="13"/>
  <c r="I11" i="13"/>
  <c r="E47" i="13"/>
  <c r="E37" i="13"/>
  <c r="E23" i="13"/>
  <c r="E15" i="13"/>
  <c r="E11" i="13"/>
  <c r="O25" i="21"/>
  <c r="O27" i="21" s="1"/>
  <c r="J23" i="21"/>
  <c r="I23" i="21"/>
  <c r="H23" i="21"/>
  <c r="G23" i="21"/>
  <c r="E23" i="21"/>
  <c r="D23" i="21"/>
  <c r="C23" i="21"/>
  <c r="O18" i="21"/>
  <c r="K18" i="21"/>
  <c r="I18" i="21"/>
  <c r="G18" i="21"/>
  <c r="E18" i="21"/>
  <c r="C18" i="21"/>
  <c r="O17" i="21"/>
  <c r="O13" i="21"/>
  <c r="Q32" i="19"/>
  <c r="S32" i="19" s="1"/>
  <c r="R30" i="19"/>
  <c r="O30" i="19"/>
  <c r="L30" i="19"/>
  <c r="K30" i="19"/>
  <c r="J30" i="19"/>
  <c r="I30" i="19"/>
  <c r="H30" i="19"/>
  <c r="G30" i="19"/>
  <c r="E30" i="19"/>
  <c r="D30" i="19"/>
  <c r="C30" i="19"/>
  <c r="Q28" i="19"/>
  <c r="S28" i="19" s="1"/>
  <c r="I25" i="19"/>
  <c r="Q23" i="19"/>
  <c r="O23" i="19"/>
  <c r="M23" i="19"/>
  <c r="M25" i="19" s="1"/>
  <c r="K23" i="19"/>
  <c r="I23" i="19"/>
  <c r="G23" i="19"/>
  <c r="E23" i="19"/>
  <c r="C23" i="19"/>
  <c r="S22" i="19"/>
  <c r="S23" i="19" s="1"/>
  <c r="O19" i="19"/>
  <c r="M19" i="19"/>
  <c r="K19" i="19"/>
  <c r="I19" i="19"/>
  <c r="G19" i="19"/>
  <c r="E19" i="19"/>
  <c r="C19" i="19"/>
  <c r="Q18" i="19"/>
  <c r="S18" i="19" s="1"/>
  <c r="S19" i="19" s="1"/>
  <c r="Q14" i="19"/>
  <c r="I16" i="13" l="1"/>
  <c r="I19" i="13" s="1"/>
  <c r="I26" i="13" s="1"/>
  <c r="I28" i="13" s="1"/>
  <c r="I55" i="13" s="1"/>
  <c r="K77" i="3"/>
  <c r="K79" i="3" s="1"/>
  <c r="Q77" i="3"/>
  <c r="Q79" i="3" s="1"/>
  <c r="Q81" i="3" s="1"/>
  <c r="O25" i="19"/>
  <c r="C25" i="19"/>
  <c r="E25" i="19"/>
  <c r="G25" i="19"/>
  <c r="K25" i="19"/>
  <c r="E16" i="13"/>
  <c r="E19" i="13" s="1"/>
  <c r="E26" i="13" s="1"/>
  <c r="E28" i="13" s="1"/>
  <c r="E55" i="13" s="1"/>
  <c r="E49" i="13"/>
  <c r="Q84" i="3"/>
  <c r="I49" i="13"/>
  <c r="S25" i="19"/>
  <c r="Q19" i="19"/>
  <c r="Q25" i="19" s="1"/>
  <c r="E53" i="13" l="1"/>
  <c r="E62" i="13" s="1"/>
  <c r="I50" i="13"/>
  <c r="I60" i="13" s="1"/>
  <c r="I53" i="13"/>
  <c r="I62" i="13" s="1"/>
  <c r="E50" i="13"/>
  <c r="E60" i="13" s="1"/>
  <c r="I58" i="13" l="1"/>
  <c r="E58" i="13"/>
  <c r="N60" i="1"/>
  <c r="N53" i="1"/>
  <c r="J60" i="1"/>
  <c r="J53" i="1"/>
  <c r="N32" i="1"/>
  <c r="N18" i="1"/>
  <c r="J32" i="1"/>
  <c r="J18" i="1"/>
  <c r="J34" i="1" l="1"/>
  <c r="J62" i="1"/>
  <c r="J82" i="1" s="1"/>
  <c r="N62" i="1"/>
  <c r="N82" i="1" s="1"/>
  <c r="N34" i="1"/>
  <c r="Q28" i="20"/>
  <c r="O25" i="22" l="1"/>
  <c r="W32" i="20"/>
  <c r="G37" i="13" l="1"/>
  <c r="C37" i="13"/>
  <c r="O17" i="22" l="1"/>
  <c r="O18" i="22" s="1"/>
  <c r="O30" i="20"/>
  <c r="O34" i="20" s="1"/>
  <c r="Q18" i="20"/>
  <c r="Q19" i="20" s="1"/>
  <c r="Q14" i="20"/>
  <c r="W14" i="20" s="1"/>
  <c r="O19" i="20"/>
  <c r="Q23" i="20"/>
  <c r="O23" i="20"/>
  <c r="J23" i="22"/>
  <c r="I23" i="22"/>
  <c r="H23" i="22"/>
  <c r="G23" i="22"/>
  <c r="E23" i="22"/>
  <c r="D23" i="22"/>
  <c r="C23" i="22"/>
  <c r="K18" i="22"/>
  <c r="I18" i="22"/>
  <c r="G18" i="22"/>
  <c r="E18" i="22"/>
  <c r="C18" i="22"/>
  <c r="O13" i="22"/>
  <c r="V30" i="20"/>
  <c r="L30" i="20"/>
  <c r="J30" i="20"/>
  <c r="I30" i="20"/>
  <c r="I34" i="20" s="1"/>
  <c r="H30" i="20"/>
  <c r="G30" i="20"/>
  <c r="G34" i="20" s="1"/>
  <c r="E30" i="20"/>
  <c r="E34" i="20" s="1"/>
  <c r="D30" i="20"/>
  <c r="C30" i="20"/>
  <c r="C34" i="20" s="1"/>
  <c r="M23" i="20"/>
  <c r="K23" i="20"/>
  <c r="I23" i="20"/>
  <c r="G23" i="20"/>
  <c r="E23" i="20"/>
  <c r="C23" i="20"/>
  <c r="W22" i="20"/>
  <c r="W23" i="20" s="1"/>
  <c r="M19" i="20"/>
  <c r="K19" i="20"/>
  <c r="I19" i="20"/>
  <c r="G19" i="20"/>
  <c r="E19" i="20"/>
  <c r="C19" i="20"/>
  <c r="G49" i="13"/>
  <c r="Q25" i="20" l="1"/>
  <c r="M23" i="21"/>
  <c r="O22" i="21"/>
  <c r="Q29" i="20"/>
  <c r="O25" i="20"/>
  <c r="W19" i="20"/>
  <c r="W25" i="20" s="1"/>
  <c r="M25" i="20"/>
  <c r="C25" i="20"/>
  <c r="E25" i="20"/>
  <c r="G25" i="20"/>
  <c r="I25" i="20"/>
  <c r="C49" i="13"/>
  <c r="K25" i="20"/>
  <c r="S25" i="20" s="1"/>
  <c r="S34" i="20" s="1"/>
  <c r="M30" i="19" l="1"/>
  <c r="Q29" i="19"/>
  <c r="M30" i="20"/>
  <c r="M34" i="20" s="1"/>
  <c r="M23" i="22"/>
  <c r="S29" i="19" l="1"/>
  <c r="S30" i="19" s="1"/>
  <c r="Q30" i="19"/>
  <c r="Q30" i="20"/>
  <c r="Q34" i="20" s="1"/>
  <c r="G15" i="13"/>
  <c r="L32" i="1" l="1"/>
  <c r="H32" i="1" l="1"/>
  <c r="H18" i="1"/>
  <c r="I27" i="3"/>
  <c r="I41" i="3" s="1"/>
  <c r="M27" i="3"/>
  <c r="M41" i="3" s="1"/>
  <c r="L41" i="3"/>
  <c r="N41" i="3"/>
  <c r="I57" i="3"/>
  <c r="M57" i="3"/>
  <c r="I74" i="3"/>
  <c r="M74" i="3"/>
  <c r="C11" i="13"/>
  <c r="G11" i="13"/>
  <c r="C15" i="13"/>
  <c r="C23" i="13"/>
  <c r="G23" i="13"/>
  <c r="L18" i="1"/>
  <c r="H60" i="1"/>
  <c r="L60" i="1"/>
  <c r="M79" i="3" l="1"/>
  <c r="M81" i="3" s="1"/>
  <c r="G16" i="13"/>
  <c r="G19" i="13" s="1"/>
  <c r="G26" i="13" s="1"/>
  <c r="G28" i="13" s="1"/>
  <c r="L62" i="1"/>
  <c r="L82" i="1" s="1"/>
  <c r="C16" i="13"/>
  <c r="C19" i="13" s="1"/>
  <c r="C26" i="13" s="1"/>
  <c r="C28" i="13" s="1"/>
  <c r="K80" i="1"/>
  <c r="H34" i="1"/>
  <c r="L34" i="1"/>
  <c r="I79" i="3"/>
  <c r="I81" i="3" s="1"/>
  <c r="H62" i="1"/>
  <c r="H82" i="1" s="1"/>
  <c r="M80" i="1"/>
  <c r="I80" i="1"/>
  <c r="C50" i="13" l="1"/>
  <c r="G50" i="13"/>
  <c r="G58" i="13" s="1"/>
  <c r="G53" i="13"/>
  <c r="G62" i="13" s="1"/>
  <c r="C62" i="13"/>
  <c r="K21" i="22"/>
  <c r="G39" i="3"/>
  <c r="G41" i="3" s="1"/>
  <c r="G55" i="13"/>
  <c r="C55" i="13"/>
  <c r="O39" i="3"/>
  <c r="O41" i="3" s="1"/>
  <c r="O77" i="3" s="1"/>
  <c r="G60" i="13" l="1"/>
  <c r="K23" i="21"/>
  <c r="O21" i="21"/>
  <c r="O23" i="21" s="1"/>
  <c r="C60" i="13"/>
  <c r="W30" i="20"/>
  <c r="W34" i="20" s="1"/>
  <c r="K30" i="20"/>
  <c r="K34" i="20" s="1"/>
  <c r="K23" i="22"/>
  <c r="K27" i="22" s="1"/>
  <c r="O23" i="22"/>
  <c r="G77" i="3"/>
  <c r="G79" i="3" s="1"/>
  <c r="O79" i="3"/>
  <c r="O81" i="3" s="1"/>
  <c r="G81" i="3" l="1"/>
  <c r="K81" i="3"/>
</calcChain>
</file>

<file path=xl/sharedStrings.xml><?xml version="1.0" encoding="utf-8"?>
<sst xmlns="http://schemas.openxmlformats.org/spreadsheetml/2006/main" count="440" uniqueCount="228">
  <si>
    <t>Other current assets</t>
  </si>
  <si>
    <t>Inventories</t>
  </si>
  <si>
    <t>Trade accounts receivable</t>
  </si>
  <si>
    <t>Trade accounts payable</t>
  </si>
  <si>
    <t>Issued and paid-up share capital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</si>
  <si>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</si>
  <si>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</si>
  <si>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</si>
  <si>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</si>
  <si>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</si>
  <si>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</si>
  <si>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</si>
  <si>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</si>
  <si>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</si>
  <si>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</si>
  <si>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</si>
  <si>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</si>
  <si>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</si>
  <si>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</si>
  <si>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</si>
  <si>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</si>
  <si>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</si>
  <si>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Other income</t>
  </si>
  <si>
    <t>Appropriated</t>
  </si>
  <si>
    <t xml:space="preserve">   Legal reserve</t>
  </si>
  <si>
    <t>Accrued expenses</t>
  </si>
  <si>
    <t>Liabilities and equity</t>
  </si>
  <si>
    <t>Equity</t>
  </si>
  <si>
    <t>Total equity</t>
  </si>
  <si>
    <t>Total 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</si>
  <si>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</si>
  <si>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</si>
  <si>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</si>
  <si>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</si>
  <si>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</si>
  <si>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</si>
  <si>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</si>
  <si>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</si>
  <si>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 xml:space="preserve">Other comprehensive income </t>
  </si>
  <si>
    <t xml:space="preserve">Retained earnings </t>
  </si>
  <si>
    <t>Other components of equity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</si>
  <si>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</si>
  <si>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</si>
  <si>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</si>
  <si>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</si>
  <si>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</si>
  <si>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</si>
  <si>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</si>
  <si>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 xml:space="preserve">   Revenue from rendering of services</t>
  </si>
  <si>
    <t>Gross profit</t>
  </si>
  <si>
    <t>Profit before expenses</t>
  </si>
  <si>
    <t>Share</t>
  </si>
  <si>
    <t>Share capital:</t>
  </si>
  <si>
    <t xml:space="preserve">Dividends paid to owners of the Company </t>
  </si>
  <si>
    <t xml:space="preserve">      Total income </t>
  </si>
  <si>
    <t xml:space="preserve">     Premium on ordinary shares</t>
  </si>
  <si>
    <t>(in Baht)</t>
  </si>
  <si>
    <t>Total comprehensive income for the year</t>
  </si>
  <si>
    <t>Comprehensive income for the year</t>
  </si>
  <si>
    <t>31 December</t>
  </si>
  <si>
    <t>Profit before income tax expense</t>
  </si>
  <si>
    <t>Profit for the year</t>
  </si>
  <si>
    <t>Deferred tax assets</t>
  </si>
  <si>
    <t xml:space="preserve">   Non-controlling interests</t>
  </si>
  <si>
    <t>Statement of financial position</t>
  </si>
  <si>
    <t>Statement of comprehensive income</t>
  </si>
  <si>
    <t>Statement of cash flows</t>
  </si>
  <si>
    <t xml:space="preserve">Separate financial statements </t>
  </si>
  <si>
    <t>Non-controlling interests</t>
  </si>
  <si>
    <t>Depreciation and amortisation</t>
  </si>
  <si>
    <t>Total comprehensive income attributable to:</t>
  </si>
  <si>
    <t>Profit attributable to:</t>
  </si>
  <si>
    <t>Other long-term investments</t>
  </si>
  <si>
    <t>Prepayment for goods</t>
  </si>
  <si>
    <t xml:space="preserve">     Unappropriated </t>
  </si>
  <si>
    <t>Year ended 31 December</t>
  </si>
  <si>
    <t>Finance costs</t>
  </si>
  <si>
    <t>Rebate receivables</t>
  </si>
  <si>
    <t>Cost of donated goods</t>
  </si>
  <si>
    <t>Other receivables</t>
  </si>
  <si>
    <t>Intangible assets</t>
  </si>
  <si>
    <t>Share premium on ordinary shares</t>
  </si>
  <si>
    <t>Share premium on treasury shares</t>
  </si>
  <si>
    <t>from financial institution</t>
  </si>
  <si>
    <t>Share premium:</t>
  </si>
  <si>
    <t>Income from operations</t>
  </si>
  <si>
    <t>Gain on exchange rate</t>
  </si>
  <si>
    <t>Distribution costs</t>
  </si>
  <si>
    <t>Tax expense</t>
  </si>
  <si>
    <t>shares</t>
  </si>
  <si>
    <t>Adjustments to reconcile profit to cash receipts (payments)</t>
  </si>
  <si>
    <t>Interest income</t>
  </si>
  <si>
    <t>Dividend income</t>
  </si>
  <si>
    <t xml:space="preserve">Taxes paid </t>
  </si>
  <si>
    <t xml:space="preserve">Proceeds from sale of plant and equipment  </t>
  </si>
  <si>
    <t xml:space="preserve">Acquisition of plant and equipment  </t>
  </si>
  <si>
    <t xml:space="preserve">Dividends received </t>
  </si>
  <si>
    <t>Interest received</t>
  </si>
  <si>
    <t>Interest paid</t>
  </si>
  <si>
    <t>Acquisition of intangible assets</t>
  </si>
  <si>
    <t>premium on</t>
  </si>
  <si>
    <t xml:space="preserve">Items that will be reclassified </t>
  </si>
  <si>
    <t xml:space="preserve">   subsequently to profit or loss</t>
  </si>
  <si>
    <t>Total non-current liabilities</t>
  </si>
  <si>
    <t>Cash and cash equivalents at 1 January</t>
  </si>
  <si>
    <t>Cash and cash equivalents at 31 December</t>
  </si>
  <si>
    <t>Short-term loans</t>
  </si>
  <si>
    <t>Items that will not be reclassified to profit or loss</t>
  </si>
  <si>
    <t xml:space="preserve">Income tax relating to items that will not </t>
  </si>
  <si>
    <t>be reclassified</t>
  </si>
  <si>
    <t>Operating costs</t>
  </si>
  <si>
    <t xml:space="preserve">      Total costs</t>
  </si>
  <si>
    <t>Basic earnings per share</t>
  </si>
  <si>
    <t>Non-cash transaction</t>
  </si>
  <si>
    <t xml:space="preserve">Long-term loans </t>
  </si>
  <si>
    <t>Proceeds from loans receivable</t>
  </si>
  <si>
    <t>Increase in loans receivable</t>
  </si>
  <si>
    <t>2020</t>
  </si>
  <si>
    <t>Year ended 31 December 2020</t>
  </si>
  <si>
    <t>Balance at 31 December 2020</t>
  </si>
  <si>
    <t>Right-of-use assets</t>
  </si>
  <si>
    <t>Current portion of lease liabilities</t>
  </si>
  <si>
    <t>Lease liabilities</t>
  </si>
  <si>
    <t>Other comprehensive income for the year, net of tax</t>
  </si>
  <si>
    <t xml:space="preserve">Consolidated financial statements </t>
  </si>
  <si>
    <t>Other components</t>
  </si>
  <si>
    <t>of equity</t>
  </si>
  <si>
    <t>Issued</t>
  </si>
  <si>
    <t>and paid-up</t>
  </si>
  <si>
    <t>ordinary</t>
  </si>
  <si>
    <t xml:space="preserve">treasury </t>
  </si>
  <si>
    <t>comprehensive</t>
  </si>
  <si>
    <t>income</t>
  </si>
  <si>
    <t>Transaction with owners, recorded directly in equity</t>
  </si>
  <si>
    <t>Distribution to owners of the parent</t>
  </si>
  <si>
    <t>Dividends</t>
  </si>
  <si>
    <t>Total distribution to owners of the parent</t>
  </si>
  <si>
    <t xml:space="preserve">   Changes in ownership interests in subsidiary</t>
  </si>
  <si>
    <t xml:space="preserve">   Acquisition of non-controlling interests without a change in control</t>
  </si>
  <si>
    <t xml:space="preserve">   Total changes in ownership interests in subsidiary</t>
  </si>
  <si>
    <t>Total transactions with owners, recorded directly in equity</t>
  </si>
  <si>
    <t xml:space="preserve">Profit </t>
  </si>
  <si>
    <t>Balance at 1 January 2020 - restated</t>
  </si>
  <si>
    <t>Share of other</t>
  </si>
  <si>
    <t>using equity</t>
  </si>
  <si>
    <t>method</t>
  </si>
  <si>
    <t>other</t>
  </si>
  <si>
    <t>components</t>
  </si>
  <si>
    <t>Share-base payment</t>
  </si>
  <si>
    <t>accounted for using equity method, net of tax</t>
  </si>
  <si>
    <t>Payment of lease liabilities</t>
  </si>
  <si>
    <t>Income tax relating to items that will be reclassified</t>
  </si>
  <si>
    <t>Total items that will not be reclassified to profit or loss</t>
  </si>
  <si>
    <t>Total items that will be reclassified</t>
  </si>
  <si>
    <t>Transfer to retained earnings</t>
  </si>
  <si>
    <t xml:space="preserve">   Revenue from sales of goods</t>
  </si>
  <si>
    <t>Non-current provisions for employee benefits</t>
  </si>
  <si>
    <t>Investment in associate</t>
  </si>
  <si>
    <t>Investment in joint venture</t>
  </si>
  <si>
    <t xml:space="preserve">   Costs of sales of goods</t>
  </si>
  <si>
    <t xml:space="preserve">   Costs of rendering of services</t>
  </si>
  <si>
    <t>accounted for using equity method</t>
  </si>
  <si>
    <t>Share of other comprehensive income of associate</t>
  </si>
  <si>
    <t>designated at FVOCI</t>
  </si>
  <si>
    <t>Fair value</t>
  </si>
  <si>
    <t>of associate</t>
  </si>
  <si>
    <t xml:space="preserve">   before effect of exchange rate changes</t>
  </si>
  <si>
    <t>Effect of exchange rate changes on cash and cash equivalents</t>
  </si>
  <si>
    <t xml:space="preserve">   accounted for using equity method</t>
  </si>
  <si>
    <t xml:space="preserve">Share of profit of associate and joint venture  </t>
  </si>
  <si>
    <t>Share of profit of associate and joint venture</t>
  </si>
  <si>
    <t>Expected credit loss</t>
  </si>
  <si>
    <t>2021</t>
  </si>
  <si>
    <t>Year ended 31 December 2021</t>
  </si>
  <si>
    <t>Balance at 31 December 2021</t>
  </si>
  <si>
    <t>4, 8</t>
  </si>
  <si>
    <t>4, 15</t>
  </si>
  <si>
    <t>4, 16</t>
  </si>
  <si>
    <t>4, 17</t>
  </si>
  <si>
    <t xml:space="preserve">Balance at 1 January 2020 </t>
  </si>
  <si>
    <t>Balance at 1 January 2021</t>
  </si>
  <si>
    <t xml:space="preserve">Balance at 1 January 2021 </t>
  </si>
  <si>
    <t>(880,000,000 ordinary shares, par value at Baht 1 per share)</t>
  </si>
  <si>
    <t>Gain on remeasurements of defined benefit plans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</si>
  <si>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</si>
  <si>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</si>
  <si>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</si>
  <si>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</si>
  <si>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</si>
  <si>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</si>
  <si>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</si>
  <si>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Proceeds from sale of other equity securities</t>
  </si>
  <si>
    <t>Proceeds from sale of other debts securities</t>
  </si>
  <si>
    <t>Acquisition of other equity securities</t>
  </si>
  <si>
    <t>Acquisition of other debts securities</t>
  </si>
  <si>
    <t>Loss on sale of investment in joint venture</t>
  </si>
  <si>
    <t xml:space="preserve">Gain on investments in equity instruments </t>
  </si>
  <si>
    <t xml:space="preserve">Share of other comprehensive income of </t>
  </si>
  <si>
    <t xml:space="preserve"> associates accounted for using equity method</t>
  </si>
  <si>
    <t>(847,361,206 ordinary shares, par value at Baht 1 per share)</t>
  </si>
  <si>
    <t>4, 6, 25</t>
  </si>
  <si>
    <t>Synnex (Thailand) Public Company Limited and its Subsidiaries</t>
  </si>
  <si>
    <t>Investment in subsidiaries</t>
  </si>
  <si>
    <t>Current income tax payable</t>
  </si>
  <si>
    <t>Equity attributable to owners of the parent</t>
  </si>
  <si>
    <t>9, 21</t>
  </si>
  <si>
    <t xml:space="preserve">   Owners of parent</t>
  </si>
  <si>
    <t xml:space="preserve">Statement of changes in equity </t>
  </si>
  <si>
    <t>Statement of changes in equity</t>
  </si>
  <si>
    <t xml:space="preserve">   Contribution from non-controlling shareholders of subsidiary</t>
  </si>
  <si>
    <t>from financial institutions</t>
  </si>
  <si>
    <t xml:space="preserve">Bank overdrafts and short-term borrowings </t>
  </si>
  <si>
    <t>Unrealised gain on foreign exchange</t>
  </si>
  <si>
    <t>Gain on disposal of plant and equipment</t>
  </si>
  <si>
    <t>Proceeds from sale investment in joint venture</t>
  </si>
  <si>
    <t>Net cash from investing activities</t>
  </si>
  <si>
    <t>Net cash from (used in) from financing activities</t>
  </si>
  <si>
    <t>Proceeds from non-controlling interest without a change in control</t>
  </si>
  <si>
    <t>Net increase (decrease) in cash and cash equivalents,</t>
  </si>
  <si>
    <t>Net increase (decrease) in cash and cash equivalents</t>
  </si>
  <si>
    <t>(Reversal of) loss on inventories devaluation</t>
  </si>
  <si>
    <t xml:space="preserve">Net cash generated (used in) from operating activities </t>
  </si>
  <si>
    <t xml:space="preserve">Net cash (used in) from operating activities </t>
  </si>
  <si>
    <t>Gain on investments in equity instruments designated at FVOCI</t>
  </si>
  <si>
    <t>Non current provisions for employee benefits paid</t>
  </si>
  <si>
    <t>Proceeds from borrowings from financial institutions</t>
  </si>
  <si>
    <t>Repayment of borrowings from financial institutions</t>
  </si>
  <si>
    <t>Payment for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</si>
</sst>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#,##0.000\ ;\(#,##0.000\)"/>
    <numFmt numFmtId="176" formatCode="#,##0.00;\(#,##0.00\)"/>
    <numFmt numFmtId="177" formatCode="_(* #,##0.0_);_(* \(#,##0.0\);_(* &quot;-&quot;??_);_(@_)"/>
    <numFmt numFmtId="178" formatCode="0.0%"/>
    <numFmt numFmtId="179" formatCode="0.00_)"/>
    <numFmt numFmtId="180" formatCode="dd\-mmm\-yy_)"/>
    <numFmt numFmtId="181" formatCode="#,##0.00\ &quot;F&quot;;\-#,##0.00\ &quot;F&quot;"/>
  </numFmts>
  <fonts count="40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8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6"/>
      <name val="CordiaUPC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</font>
    <font>
      <b/>
      <i/>
      <sz val="16"/>
      <name val="Helv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16" fillId="0" borderId="0"/>
    <xf numFmtId="37" fontId="17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16" fillId="0" borderId="0" applyBorder="0"/>
    <xf numFmtId="0" fontId="25" fillId="0" borderId="0">
      <alignment wrapText="1"/>
    </xf>
    <xf numFmtId="0" fontId="26" fillId="0" borderId="0"/>
    <xf numFmtId="0" fontId="22" fillId="0" borderId="0"/>
    <xf numFmtId="0" fontId="27" fillId="0" borderId="0"/>
    <xf numFmtId="171" fontId="15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25" fillId="0" borderId="0"/>
    <xf numFmtId="172" fontId="25" fillId="0" borderId="0"/>
    <xf numFmtId="173" fontId="25" fillId="0" borderId="0"/>
    <xf numFmtId="38" fontId="28" fillId="2" borderId="0" applyNumberFormat="0" applyBorder="0" applyAlignment="0" applyProtection="0"/>
    <xf numFmtId="10" fontId="28" fillId="3" borderId="1" applyNumberFormat="0" applyBorder="0" applyAlignment="0" applyProtection="0"/>
    <xf numFmtId="37" fontId="19" fillId="0" borderId="0"/>
    <xf numFmtId="171" fontId="15" fillId="0" borderId="0"/>
    <xf numFmtId="10" fontId="16" fillId="0" borderId="0" applyFont="0" applyFill="0" applyBorder="0" applyAlignment="0" applyProtection="0"/>
    <xf numFmtId="1" fontId="16" fillId="0" borderId="2" applyNumberFormat="0" applyFill="0" applyAlignment="0" applyProtection="0">
      <alignment horizontal="center" vertical="center"/>
    </xf>
    <xf numFmtId="170" fontId="15" fillId="0" borderId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43" fontId="3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6" fillId="0" borderId="0"/>
    <xf numFmtId="165" fontId="35" fillId="0" borderId="0" applyFont="0" applyFill="0" applyBorder="0" applyAlignment="0" applyProtection="0"/>
    <xf numFmtId="0" fontId="1" fillId="0" borderId="0"/>
    <xf numFmtId="0" fontId="36" fillId="0" borderId="0"/>
    <xf numFmtId="165" fontId="16" fillId="0" borderId="0" applyFont="0" applyFill="0" applyBorder="0" applyAlignment="0" applyProtection="0"/>
    <xf numFmtId="0" fontId="36" fillId="0" borderId="0"/>
    <xf numFmtId="181" fontId="38" fillId="0" borderId="0"/>
    <xf numFmtId="180" fontId="38" fillId="0" borderId="0"/>
    <xf numFmtId="178" fontId="38" fillId="0" borderId="0"/>
    <xf numFmtId="38" fontId="21" fillId="2" borderId="0" applyNumberFormat="0" applyBorder="0" applyAlignment="0" applyProtection="0"/>
    <xf numFmtId="10" fontId="21" fillId="3" borderId="1" applyNumberFormat="0" applyBorder="0" applyAlignment="0" applyProtection="0"/>
    <xf numFmtId="179" fontId="39" fillId="0" borderId="0"/>
    <xf numFmtId="0" fontId="36" fillId="0" borderId="0"/>
    <xf numFmtId="165" fontId="1" fillId="0" borderId="0" applyFont="0" applyFill="0" applyBorder="0" applyAlignment="0" applyProtection="0"/>
    <xf numFmtId="0" fontId="1" fillId="0" borderId="0"/>
    <xf numFmtId="0" fontId="36" fillId="0" borderId="0"/>
  </cellStyleXfs>
  <cellXfs count="327">
    <xf numFmtId="0" fontId="0" fillId="0" borderId="0" xfId="0"/>
    <xf numFmtId="0" fontId="4" fillId="0" borderId="0" xfId="0" applyFont="1"/>
    <xf numFmtId="0" fontId="4" fillId="0" borderId="0" xfId="0" applyFont="1" applyFill="1" applyAlignment="1">
      <alignment horizontal="left"/>
    </xf>
    <xf numFmtId="0" fontId="5" fillId="0" borderId="0" xfId="0" applyFont="1"/>
    <xf numFmtId="0" fontId="6" fillId="0" borderId="0" xfId="0" applyFont="1"/>
    <xf numFmtId="0" fontId="4" fillId="0" borderId="0" xfId="0" applyFont="1" applyAlignment="1"/>
    <xf numFmtId="0" fontId="7" fillId="0" borderId="0" xfId="0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166" fontId="9" fillId="0" borderId="0" xfId="0" applyNumberFormat="1" applyFont="1" applyBorder="1"/>
    <xf numFmtId="168" fontId="4" fillId="0" borderId="0" xfId="0" applyNumberFormat="1" applyFont="1" applyBorder="1" applyAlignment="1"/>
    <xf numFmtId="166" fontId="4" fillId="0" borderId="0" xfId="0" applyNumberFormat="1" applyFont="1" applyBorder="1" applyAlignment="1"/>
    <xf numFmtId="0" fontId="4" fillId="0" borderId="0" xfId="0" applyFont="1" applyFill="1" applyBorder="1" applyAlignment="1">
      <alignment horizontal="center"/>
    </xf>
    <xf numFmtId="166" fontId="4" fillId="0" borderId="0" xfId="16" applyNumberFormat="1" applyFont="1" applyFill="1" applyAlignment="1"/>
    <xf numFmtId="0" fontId="9" fillId="0" borderId="0" xfId="0" applyFont="1" applyAlignment="1">
      <alignment horizontal="center"/>
    </xf>
    <xf numFmtId="0" fontId="9" fillId="0" borderId="0" xfId="0" applyFont="1"/>
    <xf numFmtId="167" fontId="9" fillId="0" borderId="0" xfId="0" applyNumberFormat="1" applyFont="1" applyFill="1"/>
    <xf numFmtId="167" fontId="9" fillId="0" borderId="0" xfId="0" applyNumberFormat="1" applyFont="1" applyBorder="1"/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left"/>
    </xf>
    <xf numFmtId="166" fontId="9" fillId="0" borderId="0" xfId="0" applyNumberFormat="1" applyFont="1" applyFill="1" applyBorder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0" fontId="12" fillId="0" borderId="0" xfId="0" applyFont="1"/>
    <xf numFmtId="167" fontId="12" fillId="0" borderId="0" xfId="0" applyNumberFormat="1" applyFont="1" applyFill="1"/>
    <xf numFmtId="167" fontId="12" fillId="0" borderId="0" xfId="0" applyNumberFormat="1" applyFont="1" applyBorder="1"/>
    <xf numFmtId="167" fontId="13" fillId="0" borderId="0" xfId="16" applyNumberFormat="1" applyFont="1" applyFill="1"/>
    <xf numFmtId="0" fontId="8" fillId="0" borderId="0" xfId="0" applyFont="1" applyAlignment="1"/>
    <xf numFmtId="0" fontId="7" fillId="0" borderId="0" xfId="0" applyFont="1" applyAlignment="1"/>
    <xf numFmtId="166" fontId="4" fillId="0" borderId="3" xfId="0" applyNumberFormat="1" applyFont="1" applyFill="1" applyBorder="1" applyAlignment="1"/>
    <xf numFmtId="168" fontId="4" fillId="0" borderId="0" xfId="16" applyNumberFormat="1" applyFont="1" applyFill="1" applyBorder="1" applyAlignment="1"/>
    <xf numFmtId="0" fontId="7" fillId="0" borderId="0" xfId="0" applyFont="1" applyFill="1"/>
    <xf numFmtId="0" fontId="5" fillId="0" borderId="0" xfId="0" applyFont="1" applyFill="1"/>
    <xf numFmtId="0" fontId="4" fillId="0" borderId="0" xfId="0" applyFont="1" applyFill="1"/>
    <xf numFmtId="0" fontId="14" fillId="0" borderId="0" xfId="0" applyFont="1" applyFill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8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7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3" fontId="9" fillId="0" borderId="0" xfId="16" applyFont="1"/>
    <xf numFmtId="0" fontId="14" fillId="0" borderId="0" xfId="0" quotePrefix="1" applyFont="1" applyFill="1" applyAlignment="1">
      <alignment horizontal="left"/>
    </xf>
    <xf numFmtId="0" fontId="9" fillId="0" borderId="0" xfId="0" applyFont="1" applyFill="1"/>
    <xf numFmtId="167" fontId="12" fillId="0" borderId="0" xfId="0" applyNumberFormat="1" applyFont="1" applyBorder="1" applyAlignment="1">
      <alignment horizontal="left"/>
    </xf>
    <xf numFmtId="167" fontId="12" fillId="0" borderId="0" xfId="0" applyNumberFormat="1" applyFont="1" applyFill="1" applyAlignment="1">
      <alignment horizontal="left"/>
    </xf>
    <xf numFmtId="0" fontId="12" fillId="0" borderId="0" xfId="0" applyFont="1" applyAlignment="1">
      <alignment horizontal="left"/>
    </xf>
    <xf numFmtId="175" fontId="4" fillId="0" borderId="3" xfId="0" applyNumberFormat="1" applyFont="1" applyFill="1" applyBorder="1" applyAlignment="1"/>
    <xf numFmtId="175" fontId="4" fillId="0" borderId="0" xfId="0" applyNumberFormat="1" applyFont="1" applyBorder="1" applyAlignment="1"/>
    <xf numFmtId="175" fontId="4" fillId="0" borderId="0" xfId="16" applyNumberFormat="1" applyFont="1" applyFill="1" applyAlignment="1"/>
    <xf numFmtId="37" fontId="4" fillId="0" borderId="3" xfId="0" applyNumberFormat="1" applyFont="1" applyFill="1" applyBorder="1"/>
    <xf numFmtId="37" fontId="4" fillId="0" borderId="0" xfId="0" applyNumberFormat="1" applyFont="1" applyBorder="1"/>
    <xf numFmtId="37" fontId="9" fillId="0" borderId="0" xfId="0" applyNumberFormat="1" applyFont="1" applyFill="1" applyBorder="1"/>
    <xf numFmtId="37" fontId="9" fillId="0" borderId="0" xfId="0" applyNumberFormat="1" applyFont="1" applyBorder="1"/>
    <xf numFmtId="37" fontId="4" fillId="0" borderId="0" xfId="0" applyNumberFormat="1" applyFont="1" applyBorder="1" applyAlignment="1">
      <alignment horizontal="center"/>
    </xf>
    <xf numFmtId="37" fontId="4" fillId="0" borderId="0" xfId="0" applyNumberFormat="1" applyFont="1" applyFill="1" applyBorder="1"/>
    <xf numFmtId="39" fontId="4" fillId="0" borderId="0" xfId="0" applyNumberFormat="1" applyFont="1" applyFill="1"/>
    <xf numFmtId="49" fontId="0" fillId="0" borderId="0" xfId="0" applyNumberFormat="1" applyFill="1" applyBorder="1" applyAlignment="1">
      <alignment horizontal="center"/>
    </xf>
    <xf numFmtId="43" fontId="13" fillId="0" borderId="0" xfId="16" applyFont="1" applyFill="1"/>
    <xf numFmtId="0" fontId="7" fillId="0" borderId="0" xfId="0" applyNumberFormat="1" applyFont="1" applyFill="1" applyAlignment="1">
      <alignment horizontal="center"/>
    </xf>
    <xf numFmtId="168" fontId="9" fillId="0" borderId="0" xfId="16" applyNumberFormat="1" applyFont="1" applyFill="1" applyBorder="1"/>
    <xf numFmtId="0" fontId="4" fillId="0" borderId="0" xfId="0" applyFont="1" applyFill="1" applyAlignment="1"/>
    <xf numFmtId="43" fontId="4" fillId="0" borderId="0" xfId="16" applyFont="1" applyFill="1" applyBorder="1" applyAlignment="1">
      <alignment horizontal="right"/>
    </xf>
    <xf numFmtId="168" fontId="9" fillId="0" borderId="0" xfId="16" applyNumberFormat="1" applyFont="1" applyFill="1" applyBorder="1" applyAlignment="1">
      <alignment horizontal="center"/>
    </xf>
    <xf numFmtId="168" fontId="9" fillId="0" borderId="0" xfId="0" applyNumberFormat="1" applyFont="1" applyFill="1" applyBorder="1"/>
    <xf numFmtId="0" fontId="0" fillId="0" borderId="0" xfId="0" applyFont="1" applyFill="1"/>
    <xf numFmtId="37" fontId="0" fillId="0" borderId="0" xfId="0" applyNumberFormat="1" applyFont="1" applyFill="1" applyBorder="1"/>
    <xf numFmtId="37" fontId="9" fillId="0" borderId="0" xfId="0" applyNumberFormat="1" applyFont="1"/>
    <xf numFmtId="43" fontId="9" fillId="0" borderId="0" xfId="0" applyNumberFormat="1" applyFont="1"/>
    <xf numFmtId="37" fontId="0" fillId="0" borderId="0" xfId="0" applyNumberFormat="1" applyFont="1" applyFill="1" applyAlignment="1">
      <alignment horizontal="right"/>
    </xf>
    <xf numFmtId="169" fontId="4" fillId="0" borderId="0" xfId="16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167" fontId="0" fillId="0" borderId="0" xfId="0" applyNumberFormat="1" applyFont="1" applyFill="1"/>
    <xf numFmtId="167" fontId="0" fillId="0" borderId="0" xfId="0" applyNumberFormat="1" applyFont="1" applyBorder="1"/>
    <xf numFmtId="0" fontId="0" fillId="0" borderId="0" xfId="0" applyFont="1" applyAlignment="1"/>
    <xf numFmtId="49" fontId="0" fillId="0" borderId="0" xfId="0" applyNumberFormat="1" applyFont="1" applyBorder="1" applyAlignment="1">
      <alignment horizontal="center"/>
    </xf>
    <xf numFmtId="167" fontId="0" fillId="0" borderId="0" xfId="0" applyNumberFormat="1" applyFont="1" applyFill="1" applyAlignment="1"/>
    <xf numFmtId="167" fontId="0" fillId="0" borderId="0" xfId="0" applyNumberFormat="1" applyFont="1" applyBorder="1" applyAlignment="1"/>
    <xf numFmtId="168" fontId="0" fillId="0" borderId="0" xfId="0" applyNumberFormat="1" applyFont="1" applyBorder="1" applyAlignment="1"/>
    <xf numFmtId="37" fontId="0" fillId="0" borderId="0" xfId="0" applyNumberFormat="1" applyFont="1" applyBorder="1" applyAlignment="1"/>
    <xf numFmtId="168" fontId="0" fillId="0" borderId="0" xfId="0" applyNumberFormat="1" applyFont="1" applyFill="1" applyAlignment="1"/>
    <xf numFmtId="168" fontId="0" fillId="0" borderId="0" xfId="16" applyNumberFormat="1" applyFont="1" applyFill="1" applyAlignment="1"/>
    <xf numFmtId="168" fontId="0" fillId="0" borderId="0" xfId="0" applyNumberFormat="1" applyFont="1" applyFill="1"/>
    <xf numFmtId="166" fontId="0" fillId="0" borderId="0" xfId="0" applyNumberFormat="1" applyFont="1" applyFill="1" applyAlignment="1"/>
    <xf numFmtId="175" fontId="0" fillId="0" borderId="0" xfId="0" applyNumberFormat="1" applyFont="1" applyBorder="1" applyAlignment="1"/>
    <xf numFmtId="175" fontId="0" fillId="0" borderId="0" xfId="0" applyNumberFormat="1" applyFont="1" applyFill="1" applyAlignment="1"/>
    <xf numFmtId="175" fontId="0" fillId="0" borderId="0" xfId="0" applyNumberFormat="1" applyFont="1" applyAlignment="1"/>
    <xf numFmtId="166" fontId="0" fillId="0" borderId="0" xfId="0" applyNumberFormat="1" applyFont="1" applyBorder="1" applyAlignment="1"/>
    <xf numFmtId="166" fontId="0" fillId="0" borderId="0" xfId="0" applyNumberFormat="1" applyFont="1" applyFill="1" applyAlignment="1">
      <alignment horizontal="right"/>
    </xf>
    <xf numFmtId="175" fontId="0" fillId="0" borderId="0" xfId="0" applyNumberFormat="1" applyFont="1" applyBorder="1" applyAlignment="1">
      <alignment horizontal="right"/>
    </xf>
    <xf numFmtId="175" fontId="0" fillId="0" borderId="0" xfId="0" applyNumberFormat="1" applyFont="1" applyFill="1" applyAlignment="1">
      <alignment horizontal="right"/>
    </xf>
    <xf numFmtId="166" fontId="0" fillId="0" borderId="0" xfId="0" applyNumberFormat="1" applyFont="1" applyBorder="1" applyAlignment="1">
      <alignment horizontal="right"/>
    </xf>
    <xf numFmtId="166" fontId="0" fillId="0" borderId="0" xfId="16" applyNumberFormat="1" applyFont="1" applyFill="1" applyAlignment="1">
      <alignment horizontal="right"/>
    </xf>
    <xf numFmtId="175" fontId="0" fillId="0" borderId="0" xfId="16" applyNumberFormat="1" applyFont="1" applyFill="1" applyAlignment="1">
      <alignment horizontal="right"/>
    </xf>
    <xf numFmtId="166" fontId="0" fillId="0" borderId="0" xfId="16" applyNumberFormat="1" applyFont="1" applyFill="1" applyBorder="1" applyAlignment="1"/>
    <xf numFmtId="175" fontId="0" fillId="0" borderId="0" xfId="16" applyNumberFormat="1" applyFont="1" applyFill="1" applyBorder="1" applyAlignment="1"/>
    <xf numFmtId="0" fontId="0" fillId="0" borderId="0" xfId="0" applyAlignment="1"/>
    <xf numFmtId="37" fontId="0" fillId="0" borderId="0" xfId="0" applyNumberFormat="1" applyFont="1" applyFill="1" applyAlignment="1"/>
    <xf numFmtId="39" fontId="0" fillId="0" borderId="0" xfId="0" applyNumberFormat="1" applyFont="1" applyFill="1" applyAlignment="1"/>
    <xf numFmtId="0" fontId="0" fillId="0" borderId="0" xfId="0" applyFill="1" applyAlignment="1"/>
    <xf numFmtId="166" fontId="0" fillId="0" borderId="0" xfId="0" applyNumberFormat="1" applyFont="1" applyFill="1"/>
    <xf numFmtId="37" fontId="0" fillId="0" borderId="0" xfId="0" applyNumberFormat="1" applyFont="1" applyFill="1" applyBorder="1" applyAlignment="1"/>
    <xf numFmtId="168" fontId="0" fillId="0" borderId="0" xfId="0" applyNumberFormat="1" applyFont="1" applyFill="1" applyBorder="1" applyAlignment="1"/>
    <xf numFmtId="0" fontId="0" fillId="0" borderId="0" xfId="0" applyFont="1" applyFill="1" applyBorder="1"/>
    <xf numFmtId="166" fontId="4" fillId="0" borderId="0" xfId="0" applyNumberFormat="1" applyFont="1" applyFill="1" applyBorder="1" applyAlignment="1"/>
    <xf numFmtId="166" fontId="4" fillId="0" borderId="0" xfId="16" applyNumberFormat="1" applyFont="1" applyFill="1" applyBorder="1" applyAlignment="1"/>
    <xf numFmtId="166" fontId="0" fillId="0" borderId="0" xfId="16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175" fontId="4" fillId="0" borderId="0" xfId="16" applyNumberFormat="1" applyFont="1" applyFill="1" applyBorder="1" applyAlignment="1"/>
    <xf numFmtId="166" fontId="5" fillId="0" borderId="0" xfId="16" applyNumberFormat="1" applyFont="1" applyFill="1" applyBorder="1" applyAlignment="1"/>
    <xf numFmtId="166" fontId="5" fillId="0" borderId="0" xfId="0" applyNumberFormat="1" applyFont="1" applyBorder="1" applyAlignment="1"/>
    <xf numFmtId="0" fontId="4" fillId="0" borderId="0" xfId="0" applyFont="1" applyFill="1" applyBorder="1" applyAlignment="1"/>
    <xf numFmtId="166" fontId="5" fillId="0" borderId="0" xfId="0" applyNumberFormat="1" applyFont="1" applyAlignment="1"/>
    <xf numFmtId="168" fontId="0" fillId="0" borderId="4" xfId="16" applyNumberFormat="1" applyFont="1" applyFill="1" applyBorder="1" applyAlignment="1">
      <alignment horizontal="left"/>
    </xf>
    <xf numFmtId="168" fontId="0" fillId="0" borderId="0" xfId="16" applyNumberFormat="1" applyFont="1" applyFill="1" applyBorder="1" applyAlignment="1">
      <alignment horizontal="left"/>
    </xf>
    <xf numFmtId="0" fontId="0" fillId="0" borderId="0" xfId="0" applyFont="1" applyBorder="1" applyAlignment="1"/>
    <xf numFmtId="166" fontId="0" fillId="0" borderId="0" xfId="0" applyNumberFormat="1" applyFont="1" applyFill="1" applyBorder="1" applyAlignment="1"/>
    <xf numFmtId="175" fontId="0" fillId="0" borderId="0" xfId="0" applyNumberFormat="1" applyFont="1" applyFill="1" applyBorder="1" applyAlignment="1"/>
    <xf numFmtId="168" fontId="0" fillId="0" borderId="0" xfId="16" applyNumberFormat="1" applyFont="1" applyFill="1" applyBorder="1" applyAlignment="1"/>
    <xf numFmtId="0" fontId="0" fillId="0" borderId="0" xfId="0" applyFont="1" applyFill="1" applyBorder="1" applyAlignment="1"/>
    <xf numFmtId="168" fontId="0" fillId="0" borderId="0" xfId="0" applyNumberFormat="1" applyFill="1" applyAlignment="1"/>
    <xf numFmtId="37" fontId="4" fillId="0" borderId="4" xfId="0" applyNumberFormat="1" applyFont="1" applyFill="1" applyBorder="1"/>
    <xf numFmtId="0" fontId="8" fillId="0" borderId="0" xfId="0" applyFont="1" applyAlignment="1">
      <alignment horizontal="center"/>
    </xf>
    <xf numFmtId="166" fontId="4" fillId="0" borderId="0" xfId="0" applyNumberFormat="1" applyFont="1" applyFill="1" applyBorder="1"/>
    <xf numFmtId="0" fontId="4" fillId="0" borderId="0" xfId="0" applyFont="1" applyFill="1" applyBorder="1"/>
    <xf numFmtId="37" fontId="4" fillId="0" borderId="0" xfId="0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0" fillId="0" borderId="0" xfId="0" applyFill="1"/>
    <xf numFmtId="37" fontId="4" fillId="0" borderId="5" xfId="0" applyNumberFormat="1" applyFont="1" applyBorder="1"/>
    <xf numFmtId="37" fontId="0" fillId="0" borderId="0" xfId="16" applyNumberFormat="1" applyFont="1" applyFill="1" applyAlignment="1"/>
    <xf numFmtId="37" fontId="0" fillId="0" borderId="0" xfId="0" applyNumberFormat="1" applyFont="1" applyAlignment="1"/>
    <xf numFmtId="37" fontId="4" fillId="0" borderId="4" xfId="16" applyNumberFormat="1" applyFont="1" applyFill="1" applyBorder="1" applyAlignment="1"/>
    <xf numFmtId="37" fontId="4" fillId="0" borderId="0" xfId="0" applyNumberFormat="1" applyFont="1" applyBorder="1" applyAlignment="1"/>
    <xf numFmtId="37" fontId="4" fillId="0" borderId="0" xfId="0" applyNumberFormat="1" applyFont="1" applyAlignment="1"/>
    <xf numFmtId="37" fontId="4" fillId="0" borderId="0" xfId="16" applyNumberFormat="1" applyFont="1" applyFill="1" applyBorder="1" applyAlignment="1"/>
    <xf numFmtId="37" fontId="4" fillId="0" borderId="3" xfId="16" applyNumberFormat="1" applyFont="1" applyFill="1" applyBorder="1" applyAlignment="1"/>
    <xf numFmtId="37" fontId="4" fillId="0" borderId="5" xfId="16" applyNumberFormat="1" applyFont="1" applyFill="1" applyBorder="1" applyAlignment="1"/>
    <xf numFmtId="37" fontId="4" fillId="0" borderId="6" xfId="0" applyNumberFormat="1" applyFont="1" applyFill="1" applyBorder="1"/>
    <xf numFmtId="0" fontId="0" fillId="0" borderId="0" xfId="0" applyAlignment="1">
      <alignment horizontal="left"/>
    </xf>
    <xf numFmtId="0" fontId="0" fillId="0" borderId="0" xfId="0" applyFont="1" applyFill="1" applyAlignment="1">
      <alignment horizontal="left"/>
    </xf>
    <xf numFmtId="37" fontId="4" fillId="0" borderId="7" xfId="0" applyNumberFormat="1" applyFont="1" applyFill="1" applyBorder="1"/>
    <xf numFmtId="49" fontId="5" fillId="0" borderId="0" xfId="0" applyNumberFormat="1" applyFont="1" applyFill="1" applyAlignment="1">
      <alignment wrapText="1"/>
    </xf>
    <xf numFmtId="37" fontId="4" fillId="0" borderId="4" xfId="0" applyNumberFormat="1" applyFont="1" applyBorder="1"/>
    <xf numFmtId="168" fontId="4" fillId="0" borderId="3" xfId="0" applyNumberFormat="1" applyFont="1" applyFill="1" applyBorder="1"/>
    <xf numFmtId="168" fontId="4" fillId="0" borderId="5" xfId="0" applyNumberFormat="1" applyFont="1" applyFill="1" applyBorder="1"/>
    <xf numFmtId="168" fontId="4" fillId="0" borderId="7" xfId="0" applyNumberFormat="1" applyFont="1" applyFill="1" applyBorder="1"/>
    <xf numFmtId="168" fontId="4" fillId="0" borderId="4" xfId="0" applyNumberFormat="1" applyFont="1" applyFill="1" applyBorder="1"/>
    <xf numFmtId="168" fontId="4" fillId="0" borderId="5" xfId="16" applyNumberFormat="1" applyFont="1" applyFill="1" applyBorder="1" applyAlignment="1">
      <alignment horizontal="right"/>
    </xf>
    <xf numFmtId="168" fontId="4" fillId="0" borderId="0" xfId="16" applyNumberFormat="1" applyFont="1" applyFill="1" applyBorder="1"/>
    <xf numFmtId="168" fontId="4" fillId="0" borderId="0" xfId="0" applyNumberFormat="1" applyFont="1" applyFill="1" applyBorder="1"/>
    <xf numFmtId="168" fontId="4" fillId="0" borderId="0" xfId="16" applyNumberFormat="1" applyFont="1" applyFill="1" applyBorder="1" applyAlignment="1">
      <alignment horizontal="right"/>
    </xf>
    <xf numFmtId="175" fontId="4" fillId="0" borderId="0" xfId="0" applyNumberFormat="1" applyFont="1" applyFill="1" applyBorder="1" applyAlignment="1"/>
    <xf numFmtId="0" fontId="7" fillId="0" borderId="0" xfId="0" applyFont="1"/>
    <xf numFmtId="0" fontId="0" fillId="0" borderId="0" xfId="0" applyFont="1" applyAlignment="1">
      <alignment horizontal="center"/>
    </xf>
    <xf numFmtId="168" fontId="5" fillId="0" borderId="0" xfId="16" applyNumberFormat="1" applyFont="1" applyFill="1" applyBorder="1"/>
    <xf numFmtId="37" fontId="0" fillId="0" borderId="0" xfId="0" applyNumberFormat="1" applyFont="1" applyBorder="1"/>
    <xf numFmtId="43" fontId="0" fillId="0" borderId="0" xfId="16" applyFont="1" applyFill="1" applyBorder="1"/>
    <xf numFmtId="43" fontId="0" fillId="0" borderId="0" xfId="16" applyFont="1" applyBorder="1"/>
    <xf numFmtId="167" fontId="0" fillId="0" borderId="0" xfId="0" applyNumberFormat="1" applyFont="1" applyFill="1" applyBorder="1"/>
    <xf numFmtId="165" fontId="0" fillId="0" borderId="0" xfId="0" applyNumberFormat="1" applyFont="1" applyFill="1" applyBorder="1"/>
    <xf numFmtId="39" fontId="0" fillId="0" borderId="0" xfId="0" applyNumberFormat="1" applyFont="1" applyFill="1"/>
    <xf numFmtId="166" fontId="0" fillId="0" borderId="0" xfId="0" applyNumberFormat="1" applyFont="1" applyFill="1" applyBorder="1"/>
    <xf numFmtId="37" fontId="0" fillId="0" borderId="4" xfId="0" applyNumberFormat="1" applyFont="1" applyFill="1" applyBorder="1"/>
    <xf numFmtId="168" fontId="0" fillId="0" borderId="0" xfId="16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40" fontId="0" fillId="0" borderId="0" xfId="0" applyNumberFormat="1" applyFont="1" applyFill="1"/>
    <xf numFmtId="176" fontId="0" fillId="0" borderId="0" xfId="0" applyNumberFormat="1" applyFont="1" applyFill="1"/>
    <xf numFmtId="37" fontId="0" fillId="0" borderId="0" xfId="0" applyNumberFormat="1" applyFont="1" applyFill="1"/>
    <xf numFmtId="164" fontId="0" fillId="0" borderId="0" xfId="16" applyNumberFormat="1" applyFont="1" applyFill="1" applyAlignment="1">
      <alignment horizontal="right"/>
    </xf>
    <xf numFmtId="168" fontId="0" fillId="0" borderId="0" xfId="16" applyNumberFormat="1" applyFont="1" applyFill="1" applyAlignment="1">
      <alignment horizontal="right"/>
    </xf>
    <xf numFmtId="167" fontId="4" fillId="0" borderId="0" xfId="0" applyNumberFormat="1" applyFont="1" applyFill="1"/>
    <xf numFmtId="168" fontId="5" fillId="0" borderId="0" xfId="16" applyNumberFormat="1" applyFont="1" applyFill="1" applyBorder="1" applyAlignment="1">
      <alignment horizontal="left"/>
    </xf>
    <xf numFmtId="37" fontId="33" fillId="0" borderId="0" xfId="0" applyNumberFormat="1" applyFont="1" applyBorder="1" applyAlignment="1">
      <alignment horizontal="center"/>
    </xf>
    <xf numFmtId="37" fontId="33" fillId="0" borderId="0" xfId="16" applyNumberFormat="1" applyFont="1" applyFill="1" applyBorder="1" applyAlignment="1">
      <alignment horizontal="right"/>
    </xf>
    <xf numFmtId="43" fontId="0" fillId="0" borderId="0" xfId="16" applyFont="1" applyBorder="1" applyAlignment="1">
      <alignment horizontal="right"/>
    </xf>
    <xf numFmtId="164" fontId="0" fillId="0" borderId="0" xfId="16" applyNumberFormat="1" applyFont="1" applyFill="1" applyBorder="1"/>
    <xf numFmtId="0" fontId="34" fillId="0" borderId="0" xfId="0" applyFont="1" applyAlignment="1"/>
    <xf numFmtId="0" fontId="9" fillId="0" borderId="0" xfId="0" applyFont="1" applyAlignment="1">
      <alignment vertical="center"/>
    </xf>
    <xf numFmtId="168" fontId="0" fillId="0" borderId="0" xfId="16" applyNumberFormat="1" applyFont="1" applyFill="1" applyBorder="1"/>
    <xf numFmtId="164" fontId="0" fillId="0" borderId="0" xfId="16" applyNumberFormat="1" applyFont="1"/>
    <xf numFmtId="164" fontId="0" fillId="0" borderId="0" xfId="16" applyNumberFormat="1" applyFont="1" applyBorder="1"/>
    <xf numFmtId="0" fontId="0" fillId="0" borderId="0" xfId="0" applyFont="1" applyAlignment="1">
      <alignment vertical="center"/>
    </xf>
    <xf numFmtId="37" fontId="0" fillId="0" borderId="5" xfId="0" applyNumberFormat="1" applyFont="1" applyFill="1" applyBorder="1"/>
    <xf numFmtId="0" fontId="0" fillId="0" borderId="0" xfId="0" applyFont="1" applyAlignment="1">
      <alignment horizontal="left"/>
    </xf>
    <xf numFmtId="165" fontId="5" fillId="0" borderId="0" xfId="16" applyNumberFormat="1" applyFont="1" applyFill="1" applyBorder="1" applyAlignment="1">
      <alignment horizontal="center"/>
    </xf>
    <xf numFmtId="165" fontId="5" fillId="0" borderId="0" xfId="16" applyNumberFormat="1" applyFont="1" applyFill="1" applyBorder="1"/>
    <xf numFmtId="37" fontId="5" fillId="0" borderId="0" xfId="0" applyNumberFormat="1" applyFont="1" applyFill="1" applyBorder="1"/>
    <xf numFmtId="37" fontId="5" fillId="0" borderId="0" xfId="0" applyNumberFormat="1" applyFont="1" applyBorder="1"/>
    <xf numFmtId="168" fontId="5" fillId="0" borderId="0" xfId="0" applyNumberFormat="1" applyFont="1" applyFill="1" applyBorder="1"/>
    <xf numFmtId="167" fontId="4" fillId="0" borderId="5" xfId="0" applyNumberFormat="1" applyFont="1" applyFill="1" applyBorder="1"/>
    <xf numFmtId="167" fontId="4" fillId="0" borderId="0" xfId="0" applyNumberFormat="1" applyFont="1" applyBorder="1"/>
    <xf numFmtId="167" fontId="4" fillId="0" borderId="0" xfId="0" applyNumberFormat="1" applyFont="1" applyFill="1" applyBorder="1"/>
    <xf numFmtId="168" fontId="4" fillId="0" borderId="3" xfId="16" applyNumberFormat="1" applyFont="1" applyFill="1" applyBorder="1"/>
    <xf numFmtId="0" fontId="8" fillId="0" borderId="0" xfId="0" applyFont="1" applyFill="1" applyAlignment="1">
      <alignment horizontal="left"/>
    </xf>
    <xf numFmtId="43" fontId="5" fillId="0" borderId="0" xfId="16" applyFont="1" applyFill="1" applyBorder="1"/>
    <xf numFmtId="43" fontId="4" fillId="0" borderId="0" xfId="16" applyFont="1" applyFill="1" applyBorder="1" applyAlignment="1"/>
    <xf numFmtId="168" fontId="4" fillId="0" borderId="0" xfId="0" applyNumberFormat="1" applyFont="1"/>
    <xf numFmtId="0" fontId="12" fillId="0" borderId="0" xfId="0" applyFont="1" applyFill="1"/>
    <xf numFmtId="43" fontId="8" fillId="0" borderId="0" xfId="16" applyFont="1" applyAlignment="1">
      <alignment horizontal="center"/>
    </xf>
    <xf numFmtId="37" fontId="8" fillId="0" borderId="0" xfId="0" applyNumberFormat="1" applyFont="1" applyAlignment="1">
      <alignment horizontal="center"/>
    </xf>
    <xf numFmtId="175" fontId="0" fillId="0" borderId="0" xfId="16" applyNumberFormat="1" applyFont="1" applyFill="1" applyBorder="1" applyAlignment="1">
      <alignment horizontal="right"/>
    </xf>
    <xf numFmtId="165" fontId="0" fillId="0" borderId="4" xfId="16" applyNumberFormat="1" applyFont="1" applyFill="1" applyBorder="1" applyAlignment="1">
      <alignment horizontal="center"/>
    </xf>
    <xf numFmtId="169" fontId="0" fillId="0" borderId="0" xfId="16" applyNumberFormat="1" applyFont="1" applyFill="1" applyAlignment="1"/>
    <xf numFmtId="169" fontId="0" fillId="0" borderId="0" xfId="0" applyNumberFormat="1" applyFont="1" applyFill="1" applyBorder="1" applyAlignment="1"/>
    <xf numFmtId="166" fontId="0" fillId="0" borderId="4" xfId="16" applyNumberFormat="1" applyFont="1" applyFill="1" applyBorder="1" applyAlignment="1">
      <alignment horizontal="right"/>
    </xf>
    <xf numFmtId="166" fontId="0" fillId="0" borderId="4" xfId="16" applyNumberFormat="1" applyFont="1" applyFill="1" applyBorder="1" applyAlignment="1"/>
    <xf numFmtId="165" fontId="4" fillId="0" borderId="0" xfId="0" applyNumberFormat="1" applyFont="1"/>
    <xf numFmtId="43" fontId="4" fillId="0" borderId="0" xfId="16" applyFont="1" applyBorder="1" applyAlignment="1">
      <alignment horizontal="right"/>
    </xf>
    <xf numFmtId="169" fontId="0" fillId="0" borderId="0" xfId="16" applyNumberFormat="1" applyFont="1" applyBorder="1"/>
    <xf numFmtId="168" fontId="5" fillId="0" borderId="4" xfId="16" applyNumberFormat="1" applyFont="1" applyFill="1" applyBorder="1"/>
    <xf numFmtId="37" fontId="0" fillId="0" borderId="0" xfId="0" applyNumberFormat="1" applyFont="1" applyBorder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169" fontId="0" fillId="0" borderId="0" xfId="16" applyNumberFormat="1" applyFont="1" applyFill="1"/>
    <xf numFmtId="169" fontId="0" fillId="0" borderId="0" xfId="16" applyNumberFormat="1" applyFont="1"/>
    <xf numFmtId="164" fontId="0" fillId="0" borderId="0" xfId="16" applyNumberFormat="1" applyFont="1" applyFill="1" applyAlignment="1"/>
    <xf numFmtId="164" fontId="5" fillId="0" borderId="0" xfId="16" applyNumberFormat="1" applyFont="1" applyFill="1" applyBorder="1" applyAlignment="1">
      <alignment horizontal="center"/>
    </xf>
    <xf numFmtId="164" fontId="0" fillId="0" borderId="0" xfId="16" applyNumberFormat="1" applyFont="1" applyFill="1" applyBorder="1" applyAlignment="1">
      <alignment horizontal="left"/>
    </xf>
    <xf numFmtId="37" fontId="0" fillId="0" borderId="7" xfId="16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9" fillId="0" borderId="0" xfId="16" applyFont="1" applyFill="1"/>
    <xf numFmtId="0" fontId="0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8" fontId="5" fillId="0" borderId="0" xfId="16" applyNumberFormat="1" applyFont="1" applyFill="1" applyBorder="1" applyAlignment="1">
      <alignment horizontal="center"/>
    </xf>
    <xf numFmtId="43" fontId="4" fillId="0" borderId="0" xfId="16" applyFont="1" applyBorder="1"/>
    <xf numFmtId="39" fontId="4" fillId="0" borderId="0" xfId="0" applyNumberFormat="1" applyFont="1" applyFill="1" applyBorder="1"/>
    <xf numFmtId="43" fontId="5" fillId="0" borderId="4" xfId="16" applyFont="1" applyFill="1" applyBorder="1"/>
    <xf numFmtId="0" fontId="30" fillId="0" borderId="0" xfId="0" applyFont="1"/>
    <xf numFmtId="0" fontId="31" fillId="0" borderId="0" xfId="0" applyFont="1"/>
    <xf numFmtId="0" fontId="0" fillId="0" borderId="0" xfId="0" applyAlignment="1">
      <alignment horizontal="center"/>
    </xf>
    <xf numFmtId="0" fontId="0" fillId="0" borderId="4" xfId="0" applyBorder="1" applyAlignment="1">
      <alignment horizontal="center" wrapText="1"/>
    </xf>
    <xf numFmtId="37" fontId="4" fillId="0" borderId="0" xfId="0" applyNumberFormat="1" applyFont="1" applyAlignment="1">
      <alignment horizontal="right"/>
    </xf>
    <xf numFmtId="169" fontId="4" fillId="0" borderId="0" xfId="29" applyNumberFormat="1" applyFont="1" applyFill="1" applyBorder="1" applyAlignment="1">
      <alignment horizontal="right"/>
    </xf>
    <xf numFmtId="43" fontId="4" fillId="0" borderId="0" xfId="29" applyFont="1" applyFill="1" applyBorder="1" applyAlignment="1">
      <alignment horizontal="right"/>
    </xf>
    <xf numFmtId="168" fontId="0" fillId="0" borderId="4" xfId="29" applyNumberFormat="1" applyFont="1" applyFill="1" applyBorder="1" applyAlignment="1">
      <alignment horizontal="right"/>
    </xf>
    <xf numFmtId="168" fontId="0" fillId="0" borderId="0" xfId="29" applyNumberFormat="1" applyFont="1" applyFill="1" applyBorder="1" applyAlignment="1">
      <alignment horizontal="right"/>
    </xf>
    <xf numFmtId="168" fontId="4" fillId="0" borderId="4" xfId="29" applyNumberFormat="1" applyFont="1" applyFill="1" applyBorder="1" applyAlignment="1">
      <alignment horizontal="right"/>
    </xf>
    <xf numFmtId="168" fontId="4" fillId="0" borderId="0" xfId="29" applyNumberFormat="1" applyFont="1" applyFill="1" applyBorder="1" applyAlignment="1">
      <alignment horizontal="right"/>
    </xf>
    <xf numFmtId="169" fontId="0" fillId="0" borderId="0" xfId="30" applyNumberFormat="1" applyFont="1" applyFill="1" applyBorder="1" applyAlignment="1">
      <alignment horizontal="right"/>
    </xf>
    <xf numFmtId="37" fontId="0" fillId="0" borderId="0" xfId="31" applyNumberFormat="1" applyFont="1" applyAlignment="1">
      <alignment horizontal="right"/>
    </xf>
    <xf numFmtId="168" fontId="0" fillId="0" borderId="0" xfId="30" applyNumberFormat="1" applyFont="1" applyFill="1" applyBorder="1" applyAlignment="1">
      <alignment horizontal="right"/>
    </xf>
    <xf numFmtId="0" fontId="4" fillId="0" borderId="0" xfId="31" applyFont="1" applyAlignment="1">
      <alignment horizontal="center"/>
    </xf>
    <xf numFmtId="168" fontId="0" fillId="0" borderId="0" xfId="30" applyNumberFormat="1" applyFont="1" applyFill="1" applyAlignment="1">
      <alignment horizontal="right"/>
    </xf>
    <xf numFmtId="169" fontId="0" fillId="0" borderId="4" xfId="30" applyNumberFormat="1" applyFont="1" applyFill="1" applyBorder="1" applyAlignment="1">
      <alignment horizontal="right"/>
    </xf>
    <xf numFmtId="165" fontId="0" fillId="0" borderId="4" xfId="30" applyFont="1" applyFill="1" applyBorder="1" applyAlignment="1">
      <alignment horizontal="right"/>
    </xf>
    <xf numFmtId="168" fontId="0" fillId="0" borderId="4" xfId="30" applyNumberFormat="1" applyFont="1" applyFill="1" applyBorder="1" applyAlignment="1">
      <alignment horizontal="right"/>
    </xf>
    <xf numFmtId="177" fontId="4" fillId="0" borderId="4" xfId="0" applyNumberFormat="1" applyFont="1" applyBorder="1" applyAlignment="1">
      <alignment horizontal="center"/>
    </xf>
    <xf numFmtId="177" fontId="4" fillId="0" borderId="0" xfId="29" applyNumberFormat="1" applyFont="1" applyFill="1" applyBorder="1" applyAlignment="1">
      <alignment horizontal="right"/>
    </xf>
    <xf numFmtId="177" fontId="4" fillId="0" borderId="0" xfId="0" applyNumberFormat="1" applyFont="1" applyAlignment="1">
      <alignment horizontal="center"/>
    </xf>
    <xf numFmtId="168" fontId="4" fillId="0" borderId="4" xfId="0" applyNumberFormat="1" applyFont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169" fontId="4" fillId="0" borderId="5" xfId="29" applyNumberFormat="1" applyFont="1" applyFill="1" applyBorder="1" applyAlignment="1">
      <alignment horizontal="right"/>
    </xf>
    <xf numFmtId="0" fontId="0" fillId="0" borderId="0" xfId="0" applyAlignment="1">
      <alignment horizontal="center" wrapText="1"/>
    </xf>
    <xf numFmtId="168" fontId="0" fillId="0" borderId="4" xfId="0" applyNumberFormat="1" applyBorder="1" applyAlignment="1">
      <alignment horizontal="center"/>
    </xf>
    <xf numFmtId="168" fontId="0" fillId="0" borderId="0" xfId="0" applyNumberFormat="1" applyAlignment="1">
      <alignment horizontal="center"/>
    </xf>
    <xf numFmtId="0" fontId="14" fillId="0" borderId="0" xfId="0" applyFont="1" applyAlignment="1">
      <alignment horizontal="left"/>
    </xf>
    <xf numFmtId="169" fontId="30" fillId="0" borderId="0" xfId="0" applyNumberFormat="1" applyFont="1"/>
    <xf numFmtId="169" fontId="12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8" fontId="4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center"/>
    </xf>
    <xf numFmtId="168" fontId="4" fillId="0" borderId="0" xfId="32" applyNumberFormat="1" applyFont="1" applyFill="1" applyAlignment="1">
      <alignment horizontal="center"/>
    </xf>
    <xf numFmtId="168" fontId="4" fillId="0" borderId="0" xfId="32" applyNumberFormat="1" applyFont="1" applyFill="1" applyBorder="1" applyAlignment="1">
      <alignment horizontal="right"/>
    </xf>
    <xf numFmtId="168" fontId="0" fillId="0" borderId="4" xfId="32" applyNumberFormat="1" applyFont="1" applyFill="1" applyBorder="1" applyAlignment="1">
      <alignment horizontal="right"/>
    </xf>
    <xf numFmtId="168" fontId="0" fillId="0" borderId="0" xfId="32" applyNumberFormat="1" applyFont="1" applyFill="1" applyBorder="1" applyAlignment="1">
      <alignment horizontal="right"/>
    </xf>
    <xf numFmtId="168" fontId="4" fillId="0" borderId="4" xfId="32" applyNumberFormat="1" applyFont="1" applyFill="1" applyBorder="1" applyAlignment="1">
      <alignment horizontal="right"/>
    </xf>
    <xf numFmtId="168" fontId="0" fillId="0" borderId="0" xfId="0" applyNumberFormat="1" applyAlignment="1">
      <alignment horizontal="right"/>
    </xf>
    <xf numFmtId="168" fontId="4" fillId="0" borderId="5" xfId="29" applyNumberFormat="1" applyFont="1" applyFill="1" applyBorder="1" applyAlignment="1">
      <alignment horizontal="right"/>
    </xf>
    <xf numFmtId="169" fontId="0" fillId="0" borderId="0" xfId="0" applyNumberFormat="1"/>
    <xf numFmtId="168" fontId="0" fillId="0" borderId="0" xfId="0" applyNumberFormat="1" applyBorder="1" applyAlignment="1">
      <alignment horizontal="center"/>
    </xf>
    <xf numFmtId="168" fontId="4" fillId="0" borderId="0" xfId="0" applyNumberFormat="1" applyFont="1" applyBorder="1" applyAlignment="1">
      <alignment horizontal="center"/>
    </xf>
    <xf numFmtId="168" fontId="0" fillId="0" borderId="0" xfId="0" applyNumberFormat="1"/>
    <xf numFmtId="0" fontId="0" fillId="0" borderId="0" xfId="0" applyFont="1" applyBorder="1"/>
    <xf numFmtId="43" fontId="4" fillId="0" borderId="4" xfId="16" applyFont="1" applyFill="1" applyBorder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0" fillId="0" borderId="4" xfId="0" applyBorder="1" applyAlignment="1">
      <alignment horizontal="center" vertical="center"/>
    </xf>
    <xf numFmtId="0" fontId="0" fillId="0" borderId="0" xfId="0" applyFont="1" applyAlignment="1">
      <alignment horizontal="left" inden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vertical="center"/>
    </xf>
    <xf numFmtId="169" fontId="0" fillId="0" borderId="0" xfId="16" applyNumberFormat="1" applyFont="1" applyFill="1" applyBorder="1"/>
    <xf numFmtId="0" fontId="7" fillId="0" borderId="0" xfId="0" applyFont="1" applyAlignment="1">
      <alignment horizontal="center"/>
    </xf>
    <xf numFmtId="37" fontId="0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3" fontId="0" fillId="0" borderId="0" xfId="16" applyFont="1"/>
    <xf numFmtId="43" fontId="0" fillId="0" borderId="0" xfId="16" applyFont="1" applyFill="1" applyAlignment="1">
      <alignment horizontal="right"/>
    </xf>
    <xf numFmtId="43" fontId="4" fillId="0" borderId="0" xfId="16" applyFont="1" applyAlignment="1">
      <alignment horizontal="right"/>
    </xf>
    <xf numFmtId="43" fontId="0" fillId="0" borderId="0" xfId="16" applyFont="1" applyFill="1" applyAlignment="1"/>
    <xf numFmtId="0" fontId="0" fillId="0" borderId="0" xfId="0" applyFill="1" applyAlignment="1">
      <alignment horizontal="center"/>
    </xf>
    <xf numFmtId="167" fontId="0" fillId="0" borderId="0" xfId="0" applyNumberFormat="1" applyFont="1" applyFill="1" applyBorder="1" applyAlignment="1"/>
    <xf numFmtId="0" fontId="7" fillId="0" borderId="0" xfId="0" applyFont="1" applyAlignment="1">
      <alignment horizontal="center"/>
    </xf>
    <xf numFmtId="165" fontId="0" fillId="0" borderId="0" xfId="0" applyNumberFormat="1" applyFont="1"/>
    <xf numFmtId="43" fontId="9" fillId="0" borderId="0" xfId="16" applyFont="1" applyFill="1" applyBorder="1"/>
    <xf numFmtId="168" fontId="4" fillId="0" borderId="5" xfId="0" applyNumberFormat="1" applyFont="1" applyBorder="1" applyAlignment="1">
      <alignment horizontal="center"/>
    </xf>
    <xf numFmtId="0" fontId="8" fillId="0" borderId="0" xfId="0" applyFont="1" applyAlignment="1">
      <alignment horizontal="left" indent="1"/>
    </xf>
    <xf numFmtId="168" fontId="4" fillId="0" borderId="0" xfId="30" applyNumberFormat="1" applyFont="1" applyFill="1" applyBorder="1" applyAlignment="1">
      <alignment horizontal="right"/>
    </xf>
    <xf numFmtId="43" fontId="0" fillId="0" borderId="0" xfId="0" applyNumberFormat="1"/>
    <xf numFmtId="0" fontId="10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49" fontId="0" fillId="0" borderId="0" xfId="0" applyNumberFormat="1" applyFont="1" applyFill="1" applyAlignment="1">
      <alignment horizontal="center" wrapText="1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left"/>
    </xf>
  </cellXfs>
  <cellStyles count="54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_syn005a111b-03e-1 Rev 7" xfId="13" xr:uid="{00000000-0005-0000-0000-00000C000000}"/>
    <cellStyle name="_sia037a091b-03e-1 Rev 2 Updated 11-05-09_C" xfId="14" xr:uid="{00000000-0005-0000-0000-00000D000000}"/>
    <cellStyle name="_sia037a091b-03e-1 Rev 2 Updated 11-05-09_D" xfId="15" xr:uid="{00000000-0005-0000-0000-00000E000000}"/>
    <cellStyle name="Comma" xfId="16" builtinId="3"/>
    <cellStyle name="Comma 2" xfId="29" xr:uid="{9C2011A8-A7B7-44BF-BF96-BD6D4A2BAA9B}"/>
    <cellStyle name="Comma 2 2" xfId="35" xr:uid="{ACD05005-CD67-4794-A74B-A6E2B6954E01}"/>
    <cellStyle name="Comma 2 3" xfId="39" xr:uid="{968D5AC8-C195-4602-BEC4-EADD18608F88}"/>
    <cellStyle name="Comma 3" xfId="32" xr:uid="{5D0FD6F8-8A58-4C84-AD2A-A222CE505350}"/>
    <cellStyle name="Comma 3 2" xfId="42" xr:uid="{290BAAB6-DAC5-4B70-9A51-389B8CE501BF}"/>
    <cellStyle name="Comma 4" xfId="28" xr:uid="{A4E89B31-44BB-47CC-B596-3FEBE117A98E}"/>
    <cellStyle name="Comma 4 2" xfId="30" xr:uid="{8C67ADBE-EA3A-43DA-94A6-9051EAD948B8}"/>
    <cellStyle name="Comma 4 2 2" xfId="51" xr:uid="{DC2B7E2D-A554-4FEF-9DD3-17A14C5CF388}"/>
    <cellStyle name="Comma 4 3" xfId="37" xr:uid="{3233E3AB-CD36-4E1D-B38F-5EC837E728F6}"/>
    <cellStyle name="Comma 5" xfId="17" xr:uid="{00000000-0005-0000-0000-000010000000}"/>
    <cellStyle name="Comma 6" xfId="34" xr:uid="{09D48C3F-F5C6-4705-9D02-2D0CD6866021}"/>
    <cellStyle name="comma zerodec" xfId="18" xr:uid="{00000000-0005-0000-0000-000011000000}"/>
    <cellStyle name="comma zerodec 2" xfId="44" xr:uid="{222A4B46-64D7-41ED-806B-B7E9CD8AC25A}"/>
    <cellStyle name="Currency1" xfId="19" xr:uid="{00000000-0005-0000-0000-000012000000}"/>
    <cellStyle name="Currency1 2" xfId="45" xr:uid="{F6460150-A5C3-4BBA-A476-D4D80DD6A920}"/>
    <cellStyle name="Dollar (zero dec)" xfId="20" xr:uid="{00000000-0005-0000-0000-000013000000}"/>
    <cellStyle name="Dollar (zero dec) 2" xfId="46" xr:uid="{57CFCD30-760C-49EF-8394-D7D4B8D710A0}"/>
    <cellStyle name="Grey" xfId="21" xr:uid="{00000000-0005-0000-0000-000014000000}"/>
    <cellStyle name="Grey 2" xfId="47" xr:uid="{35017E79-32E6-40BD-8343-C10A4DC37857}"/>
    <cellStyle name="Input [yellow]" xfId="22" xr:uid="{00000000-0005-0000-0000-000015000000}"/>
    <cellStyle name="Input [yellow] 2" xfId="48" xr:uid="{29B2B587-0E73-45BB-8142-C815472CFEB2}"/>
    <cellStyle name="no dec" xfId="23" xr:uid="{00000000-0005-0000-0000-000016000000}"/>
    <cellStyle name="Normal" xfId="0" builtinId="0"/>
    <cellStyle name="Normal - Style1" xfId="24" xr:uid="{00000000-0005-0000-0000-000018000000}"/>
    <cellStyle name="Normal - Style1 2" xfId="49" xr:uid="{2F23F862-7A54-4F93-98A2-BC917DCE3DA1}"/>
    <cellStyle name="Normal 2" xfId="31" xr:uid="{C3483D18-5048-4CB4-BF78-4BBAE18B4AD4}"/>
    <cellStyle name="Normal 2 2" xfId="52" xr:uid="{6F2A4DAF-B96F-4E7C-AA7C-2A487E75CF60}"/>
    <cellStyle name="Normal 2 3" xfId="36" xr:uid="{88530E92-2600-4575-8448-686DDE9DB36A}"/>
    <cellStyle name="Normal 2 7" xfId="40" xr:uid="{E9E53C5C-74E6-4E54-A4F3-67950ECE236E}"/>
    <cellStyle name="Normal 3" xfId="38" xr:uid="{08BBB40F-10FA-4893-B814-0CF558C8B328}"/>
    <cellStyle name="Normal 4" xfId="50" xr:uid="{EC1AD63F-4A30-48C3-9A61-DA0D553A78F6}"/>
    <cellStyle name="Normal 5" xfId="53" xr:uid="{C2EC2D29-8373-4F25-A9C3-C01971AB400A}"/>
    <cellStyle name="Normal 6" xfId="43" xr:uid="{FF1C7DA8-21F0-4175-82F0-D164DEA6531B}"/>
    <cellStyle name="Normal 7" xfId="41" xr:uid="{445FA9ED-9C0C-497A-A5A1-3AB5927EB182}"/>
    <cellStyle name="Normal 8" xfId="33" xr:uid="{3DAC7A50-7E85-4774-B8AE-A0FA1D103480}"/>
    <cellStyle name="Percent [2]" xfId="25" xr:uid="{00000000-0005-0000-0000-000019000000}"/>
    <cellStyle name="Quantity" xfId="26" xr:uid="{00000000-0005-0000-0000-00001A000000}"/>
    <cellStyle name="Style 1" xfId="27" xr:uid="{00000000-0005-0000-0000-00001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4"/>
  <sheetViews>
    <sheetView tabSelected="1" view="pageBreakPreview" zoomScale="70" zoomScaleNormal="80" zoomScaleSheetLayoutView="70" workbookViewId="0">
      <selection activeCell="N83" sqref="N83"/>
    </sheetView>
  </sheetViews>
  <sheetFormatPr defaultColWidth="9.21875" defaultRowHeight="20.25" customHeight="1" x14ac:dyDescent="0.25"/>
  <cols>
    <col min="1" max="3" width="2.44140625" style="16" customWidth="1"/>
    <col min="4" max="4" width="43.21875" style="16" customWidth="1"/>
    <col min="5" max="5" width="0.77734375" style="16" customWidth="1"/>
    <col min="6" max="6" width="5.109375" style="42" customWidth="1"/>
    <col min="7" max="7" width="0.77734375" style="16" customWidth="1"/>
    <col min="8" max="8" width="16.109375" style="17" bestFit="1" customWidth="1"/>
    <col min="9" max="9" width="1.21875" style="18" customWidth="1"/>
    <col min="10" max="10" width="15" style="17" bestFit="1" customWidth="1"/>
    <col min="11" max="11" width="1.21875" style="18" customWidth="1"/>
    <col min="12" max="12" width="16.109375" style="17" bestFit="1" customWidth="1"/>
    <col min="13" max="13" width="1.21875" style="17" customWidth="1"/>
    <col min="14" max="14" width="14.77734375" style="17" customWidth="1"/>
    <col min="15" max="15" width="16" style="16" bestFit="1" customWidth="1"/>
    <col min="16" max="17" width="14" style="16" bestFit="1" customWidth="1"/>
    <col min="18" max="18" width="13.5546875" style="16" bestFit="1" customWidth="1"/>
    <col min="19" max="19" width="14" style="16" bestFit="1" customWidth="1"/>
    <col min="20" max="21" width="9.21875" style="16"/>
    <col min="22" max="22" width="11.44140625" style="16" bestFit="1" customWidth="1"/>
    <col min="23" max="16384" width="9.21875" style="16"/>
  </cols>
  <sheetData>
    <row r="1" spans="1:14" s="25" customFormat="1" ht="20.25" customHeight="1" x14ac:dyDescent="0.35">
      <c r="A1" s="36" t="s">
        <v>201</v>
      </c>
      <c r="B1" s="24"/>
      <c r="C1" s="24"/>
      <c r="D1" s="24"/>
      <c r="E1" s="24"/>
      <c r="F1" s="41"/>
      <c r="G1" s="24"/>
      <c r="H1" s="24"/>
      <c r="I1" s="24"/>
      <c r="J1" s="24"/>
      <c r="K1" s="24"/>
      <c r="L1" s="24"/>
      <c r="M1" s="24"/>
      <c r="N1" s="24"/>
    </row>
    <row r="2" spans="1:14" s="25" customFormat="1" ht="20.25" customHeight="1" x14ac:dyDescent="0.3">
      <c r="A2" s="318" t="s">
        <v>64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</row>
    <row r="3" spans="1:14" s="25" customFormat="1" ht="20.25" customHeight="1" x14ac:dyDescent="0.3">
      <c r="A3" s="318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</row>
    <row r="4" spans="1:14" s="25" customFormat="1" ht="18" customHeight="1" x14ac:dyDescent="0.3">
      <c r="A4" s="23"/>
      <c r="B4" s="23"/>
      <c r="C4" s="23"/>
      <c r="D4" s="23"/>
      <c r="E4" s="23"/>
      <c r="F4" s="23"/>
      <c r="G4" s="23"/>
      <c r="H4" s="319" t="s">
        <v>30</v>
      </c>
      <c r="I4" s="319"/>
      <c r="J4" s="319"/>
      <c r="K4" s="319"/>
      <c r="L4" s="319" t="s">
        <v>32</v>
      </c>
      <c r="M4" s="319"/>
      <c r="N4" s="319"/>
    </row>
    <row r="5" spans="1:14" s="4" customFormat="1" ht="18" customHeight="1" x14ac:dyDescent="0.25">
      <c r="A5" s="3"/>
      <c r="B5" s="3"/>
      <c r="C5" s="3"/>
      <c r="D5" s="3"/>
      <c r="E5" s="3"/>
      <c r="F5" s="42"/>
      <c r="G5" s="15"/>
      <c r="H5" s="319" t="s">
        <v>31</v>
      </c>
      <c r="I5" s="319"/>
      <c r="J5" s="319"/>
      <c r="K5" s="319"/>
      <c r="L5" s="319" t="s">
        <v>31</v>
      </c>
      <c r="M5" s="319"/>
      <c r="N5" s="319"/>
    </row>
    <row r="6" spans="1:14" s="4" customFormat="1" ht="18" customHeight="1" x14ac:dyDescent="0.25">
      <c r="G6" s="15"/>
      <c r="H6" s="320" t="s">
        <v>59</v>
      </c>
      <c r="I6" s="320"/>
      <c r="J6" s="320"/>
      <c r="K6" s="147"/>
      <c r="L6" s="320" t="s">
        <v>59</v>
      </c>
      <c r="M6" s="320"/>
      <c r="N6" s="320"/>
    </row>
    <row r="7" spans="1:14" ht="18" customHeight="1" x14ac:dyDescent="0.3">
      <c r="A7" s="37" t="s">
        <v>6</v>
      </c>
      <c r="B7" s="4"/>
      <c r="C7" s="4"/>
      <c r="D7" s="4"/>
      <c r="E7" s="4"/>
      <c r="F7" s="40" t="s">
        <v>20</v>
      </c>
      <c r="H7" s="61" t="s">
        <v>172</v>
      </c>
      <c r="I7" s="19"/>
      <c r="J7" s="61" t="s">
        <v>117</v>
      </c>
      <c r="K7" s="19"/>
      <c r="L7" s="61" t="s">
        <v>172</v>
      </c>
      <c r="M7" s="19"/>
      <c r="N7" s="61" t="s">
        <v>117</v>
      </c>
    </row>
    <row r="8" spans="1:14" ht="18" customHeight="1" x14ac:dyDescent="0.25">
      <c r="F8" s="40"/>
      <c r="G8" s="19"/>
      <c r="H8" s="317" t="s">
        <v>56</v>
      </c>
      <c r="I8" s="317"/>
      <c r="J8" s="317"/>
      <c r="K8" s="317"/>
      <c r="L8" s="317"/>
      <c r="M8" s="317"/>
      <c r="N8" s="317"/>
    </row>
    <row r="9" spans="1:14" ht="18" customHeight="1" x14ac:dyDescent="0.3">
      <c r="A9" s="8" t="s">
        <v>7</v>
      </c>
      <c r="F9" s="43"/>
      <c r="G9" s="20"/>
    </row>
    <row r="10" spans="1:14" ht="18" customHeight="1" x14ac:dyDescent="0.25">
      <c r="A10" s="16" t="s">
        <v>5</v>
      </c>
      <c r="F10" s="42">
        <v>5</v>
      </c>
      <c r="H10" s="73">
        <v>233607529</v>
      </c>
      <c r="I10" s="170"/>
      <c r="J10" s="73">
        <v>164085509</v>
      </c>
      <c r="K10" s="170"/>
      <c r="L10" s="73">
        <v>183173696</v>
      </c>
      <c r="M10" s="73"/>
      <c r="N10" s="73">
        <v>157750153</v>
      </c>
    </row>
    <row r="11" spans="1:14" ht="18" customHeight="1" x14ac:dyDescent="0.25">
      <c r="A11" s="16" t="s">
        <v>2</v>
      </c>
      <c r="F11" s="42" t="s">
        <v>200</v>
      </c>
      <c r="H11" s="73">
        <v>5390673205</v>
      </c>
      <c r="I11" s="170"/>
      <c r="J11" s="73">
        <v>4848571712</v>
      </c>
      <c r="K11" s="170"/>
      <c r="L11" s="73">
        <v>5391519313</v>
      </c>
      <c r="M11" s="73"/>
      <c r="N11" s="73">
        <v>4862527333</v>
      </c>
    </row>
    <row r="12" spans="1:14" ht="18" customHeight="1" x14ac:dyDescent="0.25">
      <c r="A12" s="16" t="s">
        <v>79</v>
      </c>
      <c r="F12" s="42">
        <v>7</v>
      </c>
      <c r="H12" s="73">
        <v>495134126</v>
      </c>
      <c r="I12" s="170"/>
      <c r="J12" s="73">
        <v>229720090</v>
      </c>
      <c r="K12" s="170"/>
      <c r="L12" s="73">
        <v>482674039</v>
      </c>
      <c r="M12" s="73"/>
      <c r="N12" s="73">
        <v>220960430</v>
      </c>
    </row>
    <row r="13" spans="1:14" ht="18" customHeight="1" x14ac:dyDescent="0.25">
      <c r="A13" s="16" t="s">
        <v>106</v>
      </c>
      <c r="F13" s="42" t="s">
        <v>175</v>
      </c>
      <c r="H13" s="73">
        <v>46305887</v>
      </c>
      <c r="I13" s="170"/>
      <c r="J13" s="73">
        <v>85579930</v>
      </c>
      <c r="K13" s="170"/>
      <c r="L13" s="73">
        <v>60305887</v>
      </c>
      <c r="M13" s="73"/>
      <c r="N13" s="73">
        <v>113579930</v>
      </c>
    </row>
    <row r="14" spans="1:14" ht="18" customHeight="1" x14ac:dyDescent="0.25">
      <c r="A14" s="21" t="s">
        <v>1</v>
      </c>
      <c r="F14" s="42">
        <v>9</v>
      </c>
      <c r="H14" s="73">
        <v>3243483948</v>
      </c>
      <c r="I14" s="170"/>
      <c r="J14" s="73">
        <v>2044582209</v>
      </c>
      <c r="K14" s="170"/>
      <c r="L14" s="73">
        <v>3242783146</v>
      </c>
      <c r="M14" s="73"/>
      <c r="N14" s="73">
        <v>2042638234</v>
      </c>
    </row>
    <row r="15" spans="1:14" ht="18" customHeight="1" x14ac:dyDescent="0.25">
      <c r="A15" s="69" t="s">
        <v>77</v>
      </c>
      <c r="B15" s="47"/>
      <c r="C15" s="47"/>
      <c r="D15" s="47"/>
      <c r="E15" s="47"/>
      <c r="H15" s="73">
        <v>374217858</v>
      </c>
      <c r="I15" s="170"/>
      <c r="J15" s="73">
        <v>309664265</v>
      </c>
      <c r="K15" s="170"/>
      <c r="L15" s="73">
        <v>374217858</v>
      </c>
      <c r="M15" s="73"/>
      <c r="N15" s="73">
        <v>309664266</v>
      </c>
    </row>
    <row r="16" spans="1:14" ht="18" customHeight="1" x14ac:dyDescent="0.25">
      <c r="A16" s="69" t="s">
        <v>73</v>
      </c>
      <c r="B16" s="47"/>
      <c r="C16" s="47"/>
      <c r="D16" s="47"/>
      <c r="E16" s="47"/>
      <c r="H16" s="73">
        <v>193845262</v>
      </c>
      <c r="I16" s="170"/>
      <c r="J16" s="73">
        <v>21455692</v>
      </c>
      <c r="K16" s="170"/>
      <c r="L16" s="73">
        <v>193845262</v>
      </c>
      <c r="M16" s="73"/>
      <c r="N16" s="73">
        <v>21455692</v>
      </c>
    </row>
    <row r="17" spans="1:15" ht="18" customHeight="1" x14ac:dyDescent="0.25">
      <c r="A17" s="16" t="s">
        <v>0</v>
      </c>
      <c r="H17" s="73">
        <v>206850</v>
      </c>
      <c r="I17" s="170"/>
      <c r="J17" s="73">
        <v>293598</v>
      </c>
      <c r="K17" s="170"/>
      <c r="L17" s="73">
        <v>206850</v>
      </c>
      <c r="M17" s="73"/>
      <c r="N17" s="73">
        <v>293598</v>
      </c>
    </row>
    <row r="18" spans="1:15" s="1" customFormat="1" ht="18" customHeight="1" x14ac:dyDescent="0.3">
      <c r="A18" s="1" t="s">
        <v>21</v>
      </c>
      <c r="F18" s="44"/>
      <c r="H18" s="149">
        <f>SUM(H10:H17)</f>
        <v>9977474665</v>
      </c>
      <c r="I18" s="55"/>
      <c r="J18" s="149">
        <f>SUM(J10:J17)</f>
        <v>7703953005</v>
      </c>
      <c r="K18" s="55"/>
      <c r="L18" s="149">
        <f>SUM(L10:L17)</f>
        <v>9928726051</v>
      </c>
      <c r="M18" s="155"/>
      <c r="N18" s="149">
        <f>SUM(N10:N17)</f>
        <v>7728869636</v>
      </c>
    </row>
    <row r="19" spans="1:15" ht="18" customHeight="1" x14ac:dyDescent="0.25">
      <c r="A19" s="1"/>
      <c r="B19" s="3"/>
      <c r="C19" s="3"/>
      <c r="D19" s="3"/>
      <c r="E19" s="3"/>
      <c r="H19" s="22"/>
      <c r="I19" s="10"/>
      <c r="J19" s="22"/>
      <c r="K19" s="10"/>
      <c r="L19" s="22"/>
      <c r="M19" s="22"/>
      <c r="N19" s="22"/>
    </row>
    <row r="20" spans="1:15" ht="18" customHeight="1" x14ac:dyDescent="0.3">
      <c r="A20" s="8" t="s">
        <v>8</v>
      </c>
      <c r="H20" s="22"/>
      <c r="I20" s="10"/>
      <c r="J20" s="22"/>
      <c r="K20" s="10"/>
      <c r="L20" s="22"/>
      <c r="M20" s="22"/>
      <c r="N20" s="22"/>
    </row>
    <row r="21" spans="1:15" s="47" customFormat="1" ht="18" customHeight="1" x14ac:dyDescent="0.25">
      <c r="A21" s="69" t="s">
        <v>202</v>
      </c>
      <c r="F21" s="42">
        <v>10</v>
      </c>
      <c r="H21" s="190">
        <v>0</v>
      </c>
      <c r="I21" s="191"/>
      <c r="J21" s="190">
        <v>0</v>
      </c>
      <c r="K21" s="191"/>
      <c r="L21" s="160">
        <v>44400000</v>
      </c>
      <c r="M21" s="160"/>
      <c r="N21" s="160">
        <v>9400000</v>
      </c>
    </row>
    <row r="22" spans="1:15" s="47" customFormat="1" ht="18" customHeight="1" x14ac:dyDescent="0.25">
      <c r="A22" s="69" t="s">
        <v>157</v>
      </c>
      <c r="F22" s="229">
        <v>11</v>
      </c>
      <c r="H22" s="230">
        <v>608794451</v>
      </c>
      <c r="I22" s="191"/>
      <c r="J22" s="230">
        <v>531261923</v>
      </c>
      <c r="K22" s="191"/>
      <c r="L22" s="160">
        <v>449748494</v>
      </c>
      <c r="M22" s="160"/>
      <c r="N22" s="160">
        <v>449748494</v>
      </c>
    </row>
    <row r="23" spans="1:15" ht="18" customHeight="1" x14ac:dyDescent="0.25">
      <c r="A23" s="69" t="s">
        <v>158</v>
      </c>
      <c r="F23" s="42">
        <v>11</v>
      </c>
      <c r="H23" s="311">
        <v>0</v>
      </c>
      <c r="I23" s="10"/>
      <c r="J23" s="22">
        <v>13784938</v>
      </c>
      <c r="K23" s="10"/>
      <c r="L23" s="311">
        <v>0</v>
      </c>
      <c r="M23" s="22"/>
      <c r="N23" s="22">
        <v>9000000</v>
      </c>
    </row>
    <row r="24" spans="1:15" s="47" customFormat="1" ht="18" customHeight="1" x14ac:dyDescent="0.25">
      <c r="A24" s="69" t="s">
        <v>72</v>
      </c>
      <c r="F24" s="42">
        <v>25</v>
      </c>
      <c r="H24" s="160">
        <v>168866280</v>
      </c>
      <c r="I24" s="191"/>
      <c r="J24" s="160">
        <v>67648938</v>
      </c>
      <c r="K24" s="191"/>
      <c r="L24" s="160">
        <v>168866280</v>
      </c>
      <c r="M24" s="160"/>
      <c r="N24" s="160">
        <v>67648938</v>
      </c>
    </row>
    <row r="25" spans="1:15" s="47" customFormat="1" ht="18" customHeight="1" x14ac:dyDescent="0.25">
      <c r="A25" s="69" t="s">
        <v>2</v>
      </c>
      <c r="F25" s="228" t="s">
        <v>200</v>
      </c>
      <c r="H25" s="184">
        <v>99017855</v>
      </c>
      <c r="I25" s="191"/>
      <c r="J25" s="184">
        <v>68634503</v>
      </c>
      <c r="K25" s="191"/>
      <c r="L25" s="184">
        <v>97930655</v>
      </c>
      <c r="M25" s="160"/>
      <c r="N25" s="184">
        <v>66435503</v>
      </c>
    </row>
    <row r="26" spans="1:15" s="47" customFormat="1" ht="18" customHeight="1" x14ac:dyDescent="0.25">
      <c r="A26" s="69" t="s">
        <v>79</v>
      </c>
      <c r="F26" s="42">
        <v>7</v>
      </c>
      <c r="H26" s="184">
        <v>17793158</v>
      </c>
      <c r="I26" s="191"/>
      <c r="J26" s="184">
        <v>9793470</v>
      </c>
      <c r="K26" s="191"/>
      <c r="L26" s="160">
        <v>17427623</v>
      </c>
      <c r="M26" s="160"/>
      <c r="N26" s="160">
        <v>9755770</v>
      </c>
    </row>
    <row r="27" spans="1:15" s="47" customFormat="1" ht="18" customHeight="1" x14ac:dyDescent="0.25">
      <c r="A27" s="69" t="s">
        <v>114</v>
      </c>
      <c r="F27" s="224">
        <v>8</v>
      </c>
      <c r="H27" s="160">
        <v>19230000</v>
      </c>
      <c r="I27" s="191"/>
      <c r="J27" s="160">
        <v>59130000</v>
      </c>
      <c r="K27" s="191"/>
      <c r="L27" s="160">
        <v>19230000</v>
      </c>
      <c r="M27" s="160"/>
      <c r="N27" s="160">
        <v>59130000</v>
      </c>
    </row>
    <row r="28" spans="1:15" ht="18" customHeight="1" x14ac:dyDescent="0.25">
      <c r="A28" s="16" t="s">
        <v>37</v>
      </c>
      <c r="F28" s="42">
        <v>12</v>
      </c>
      <c r="H28" s="192">
        <v>313277160</v>
      </c>
      <c r="I28" s="193"/>
      <c r="J28" s="192">
        <v>338180487</v>
      </c>
      <c r="K28" s="193"/>
      <c r="L28" s="194">
        <v>310549568</v>
      </c>
      <c r="M28" s="194"/>
      <c r="N28" s="194">
        <v>335566578</v>
      </c>
      <c r="O28" s="45"/>
    </row>
    <row r="29" spans="1:15" ht="18" customHeight="1" x14ac:dyDescent="0.25">
      <c r="A29" s="16" t="s">
        <v>120</v>
      </c>
      <c r="F29" s="229">
        <v>13</v>
      </c>
      <c r="H29" s="230">
        <v>13561040</v>
      </c>
      <c r="I29" s="191"/>
      <c r="J29" s="230">
        <v>21973205</v>
      </c>
      <c r="K29" s="191"/>
      <c r="L29" s="160">
        <v>13561040</v>
      </c>
      <c r="M29" s="160"/>
      <c r="N29" s="160">
        <v>22611055</v>
      </c>
      <c r="O29" s="45"/>
    </row>
    <row r="30" spans="1:15" s="47" customFormat="1" ht="18" customHeight="1" x14ac:dyDescent="0.25">
      <c r="A30" s="69" t="s">
        <v>80</v>
      </c>
      <c r="F30" s="224"/>
      <c r="H30" s="192">
        <v>22372778</v>
      </c>
      <c r="I30" s="192"/>
      <c r="J30" s="192">
        <v>7351572</v>
      </c>
      <c r="K30" s="192"/>
      <c r="L30" s="194">
        <v>17899506</v>
      </c>
      <c r="M30" s="194"/>
      <c r="N30" s="194">
        <v>7092426</v>
      </c>
      <c r="O30" s="226"/>
    </row>
    <row r="31" spans="1:15" ht="18" customHeight="1" x14ac:dyDescent="0.25">
      <c r="A31" t="s">
        <v>62</v>
      </c>
      <c r="F31" s="42">
        <v>22</v>
      </c>
      <c r="H31" s="192">
        <v>46445863</v>
      </c>
      <c r="I31" s="193"/>
      <c r="J31" s="192">
        <v>63124922</v>
      </c>
      <c r="K31" s="193"/>
      <c r="L31" s="194">
        <v>44456739</v>
      </c>
      <c r="M31" s="194"/>
      <c r="N31" s="194">
        <v>61323116</v>
      </c>
      <c r="O31" s="45"/>
    </row>
    <row r="32" spans="1:15" s="1" customFormat="1" ht="18" customHeight="1" x14ac:dyDescent="0.3">
      <c r="A32" s="1" t="s">
        <v>9</v>
      </c>
      <c r="F32" s="44"/>
      <c r="H32" s="149">
        <f>SUM(H21:H31)</f>
        <v>1309358585</v>
      </c>
      <c r="I32" s="55"/>
      <c r="J32" s="149">
        <f>SUM(J21:J31)</f>
        <v>1180883958</v>
      </c>
      <c r="K32" s="55"/>
      <c r="L32" s="149">
        <f>SUM(L21:L31)</f>
        <v>1184069905</v>
      </c>
      <c r="M32" s="155"/>
      <c r="N32" s="149">
        <f>SUM(N21:N31)</f>
        <v>1097711880</v>
      </c>
      <c r="O32" s="212"/>
    </row>
    <row r="33" spans="1:15" ht="18" customHeight="1" x14ac:dyDescent="0.25">
      <c r="H33" s="192"/>
      <c r="I33" s="193"/>
      <c r="J33" s="192"/>
      <c r="K33" s="193"/>
      <c r="L33" s="194"/>
      <c r="M33" s="194"/>
      <c r="N33" s="194"/>
    </row>
    <row r="34" spans="1:15" s="1" customFormat="1" ht="18" customHeight="1" thickBot="1" x14ac:dyDescent="0.35">
      <c r="A34" s="1" t="s">
        <v>10</v>
      </c>
      <c r="F34" s="44"/>
      <c r="H34" s="150">
        <f>H32+H18</f>
        <v>11286833250</v>
      </c>
      <c r="I34" s="55"/>
      <c r="J34" s="150">
        <f>J32+J18</f>
        <v>8884836963</v>
      </c>
      <c r="K34" s="55"/>
      <c r="L34" s="150">
        <f>L32+L18</f>
        <v>11112795956</v>
      </c>
      <c r="M34" s="155"/>
      <c r="N34" s="150">
        <f>N32+N18</f>
        <v>8826581516</v>
      </c>
      <c r="O34" s="212"/>
    </row>
    <row r="35" spans="1:15" ht="18" customHeight="1" thickTop="1" x14ac:dyDescent="0.25">
      <c r="A35" s="3"/>
      <c r="B35" s="3"/>
      <c r="C35" s="3"/>
      <c r="D35" s="3"/>
      <c r="E35" s="3"/>
      <c r="O35" s="71"/>
    </row>
    <row r="36" spans="1:15" s="25" customFormat="1" ht="20.25" customHeight="1" x14ac:dyDescent="0.35">
      <c r="A36" s="36" t="s">
        <v>201</v>
      </c>
      <c r="B36" s="24"/>
      <c r="C36" s="24"/>
      <c r="D36" s="24"/>
      <c r="E36" s="24"/>
      <c r="F36" s="41"/>
      <c r="G36" s="24"/>
      <c r="H36" s="24"/>
      <c r="I36" s="24"/>
      <c r="J36" s="24"/>
      <c r="K36" s="24"/>
      <c r="L36" s="24"/>
      <c r="M36" s="24"/>
      <c r="N36" s="24"/>
    </row>
    <row r="37" spans="1:15" s="25" customFormat="1" ht="20.25" customHeight="1" x14ac:dyDescent="0.3">
      <c r="A37" s="318" t="s">
        <v>64</v>
      </c>
      <c r="B37" s="318"/>
      <c r="C37" s="318"/>
      <c r="D37" s="318"/>
      <c r="E37" s="318"/>
      <c r="F37" s="318"/>
      <c r="G37" s="318"/>
      <c r="H37" s="318"/>
      <c r="I37" s="318"/>
      <c r="J37" s="318"/>
      <c r="K37" s="318"/>
      <c r="L37" s="318"/>
      <c r="M37" s="318"/>
      <c r="N37" s="318"/>
    </row>
    <row r="38" spans="1:15" s="25" customFormat="1" ht="16.5" customHeight="1" x14ac:dyDescent="0.3">
      <c r="A38" s="318"/>
      <c r="B38" s="318"/>
      <c r="C38" s="318"/>
      <c r="D38" s="318"/>
      <c r="E38" s="318"/>
      <c r="F38" s="318"/>
      <c r="G38" s="318"/>
      <c r="H38" s="318"/>
      <c r="I38" s="318"/>
      <c r="J38" s="318"/>
      <c r="K38" s="318"/>
      <c r="L38" s="318"/>
      <c r="M38" s="318"/>
      <c r="N38" s="318"/>
    </row>
    <row r="39" spans="1:15" s="25" customFormat="1" ht="18.75" customHeight="1" x14ac:dyDescent="0.3">
      <c r="A39" s="23"/>
      <c r="B39" s="23"/>
      <c r="C39" s="23"/>
      <c r="D39" s="23"/>
      <c r="E39" s="23"/>
      <c r="F39" s="23"/>
      <c r="G39" s="23"/>
      <c r="H39" s="319" t="s">
        <v>30</v>
      </c>
      <c r="I39" s="319"/>
      <c r="J39" s="319"/>
      <c r="K39" s="319"/>
      <c r="L39" s="319" t="s">
        <v>32</v>
      </c>
      <c r="M39" s="319"/>
      <c r="N39" s="319"/>
    </row>
    <row r="40" spans="1:15" s="4" customFormat="1" ht="18.75" customHeight="1" x14ac:dyDescent="0.25">
      <c r="A40" s="3"/>
      <c r="B40" s="3"/>
      <c r="C40" s="3"/>
      <c r="D40" s="3"/>
      <c r="E40" s="3"/>
      <c r="F40" s="42"/>
      <c r="G40" s="15"/>
      <c r="H40" s="319" t="s">
        <v>31</v>
      </c>
      <c r="I40" s="319"/>
      <c r="J40" s="319"/>
      <c r="K40" s="319"/>
      <c r="L40" s="319" t="s">
        <v>31</v>
      </c>
      <c r="M40" s="319"/>
      <c r="N40" s="319"/>
    </row>
    <row r="41" spans="1:15" s="4" customFormat="1" ht="18.75" customHeight="1" x14ac:dyDescent="0.25">
      <c r="G41" s="15"/>
      <c r="H41" s="320" t="s">
        <v>59</v>
      </c>
      <c r="I41" s="320"/>
      <c r="J41" s="320"/>
      <c r="K41" s="147"/>
      <c r="L41" s="320" t="s">
        <v>59</v>
      </c>
      <c r="M41" s="320"/>
      <c r="N41" s="320"/>
    </row>
    <row r="42" spans="1:15" ht="18.75" customHeight="1" x14ac:dyDescent="0.3">
      <c r="A42" s="38" t="s">
        <v>26</v>
      </c>
      <c r="B42" s="4"/>
      <c r="C42" s="4"/>
      <c r="D42" s="4"/>
      <c r="E42" s="4"/>
      <c r="F42" s="40" t="s">
        <v>20</v>
      </c>
      <c r="H42" s="61" t="s">
        <v>172</v>
      </c>
      <c r="I42" s="19"/>
      <c r="J42" s="61" t="s">
        <v>117</v>
      </c>
      <c r="K42" s="19"/>
      <c r="L42" s="61" t="s">
        <v>172</v>
      </c>
      <c r="M42" s="19"/>
      <c r="N42" s="61" t="s">
        <v>117</v>
      </c>
    </row>
    <row r="43" spans="1:15" ht="18" customHeight="1" x14ac:dyDescent="0.25">
      <c r="F43" s="40"/>
      <c r="G43" s="19"/>
      <c r="H43" s="317" t="s">
        <v>56</v>
      </c>
      <c r="I43" s="317"/>
      <c r="J43" s="317"/>
      <c r="K43" s="317"/>
      <c r="L43" s="317"/>
      <c r="M43" s="317"/>
      <c r="N43" s="317"/>
    </row>
    <row r="44" spans="1:15" ht="18.75" customHeight="1" x14ac:dyDescent="0.3">
      <c r="A44" s="8" t="s">
        <v>11</v>
      </c>
      <c r="H44" s="16"/>
      <c r="I44" s="16"/>
      <c r="J44" s="16"/>
      <c r="K44" s="16"/>
      <c r="L44" s="16"/>
      <c r="M44" s="16"/>
      <c r="N44" s="16"/>
    </row>
    <row r="45" spans="1:15" ht="18.75" customHeight="1" x14ac:dyDescent="0.25">
      <c r="A45" s="69" t="s">
        <v>211</v>
      </c>
      <c r="B45" s="69"/>
      <c r="C45" s="69"/>
      <c r="D45" s="69"/>
      <c r="E45" s="77"/>
      <c r="G45" s="77"/>
      <c r="H45" s="181"/>
      <c r="I45" s="185"/>
      <c r="J45" s="181"/>
      <c r="K45" s="185"/>
      <c r="L45" s="181"/>
      <c r="M45" s="181"/>
      <c r="N45" s="181"/>
      <c r="O45" s="77"/>
    </row>
    <row r="46" spans="1:15" ht="18.75" customHeight="1" x14ac:dyDescent="0.25">
      <c r="A46" s="69"/>
      <c r="B46" s="69" t="s">
        <v>210</v>
      </c>
      <c r="C46" s="69"/>
      <c r="D46" s="69"/>
      <c r="E46" s="77"/>
      <c r="F46" s="229">
        <v>14</v>
      </c>
      <c r="G46" s="77"/>
      <c r="H46" s="181">
        <v>2877554861</v>
      </c>
      <c r="I46" s="185"/>
      <c r="J46" s="181">
        <v>1945762238</v>
      </c>
      <c r="K46" s="185"/>
      <c r="L46" s="181">
        <v>2877554861</v>
      </c>
      <c r="M46" s="181"/>
      <c r="N46" s="181">
        <v>1945762238</v>
      </c>
      <c r="O46" s="77"/>
    </row>
    <row r="47" spans="1:15" ht="18.75" customHeight="1" x14ac:dyDescent="0.25">
      <c r="A47" s="77" t="s">
        <v>3</v>
      </c>
      <c r="B47" s="77"/>
      <c r="C47" s="77"/>
      <c r="D47" s="77"/>
      <c r="E47" s="77"/>
      <c r="F47" s="42" t="s">
        <v>176</v>
      </c>
      <c r="G47" s="77"/>
      <c r="H47" s="181">
        <v>3336528176</v>
      </c>
      <c r="I47" s="186"/>
      <c r="J47" s="181">
        <v>2676654076</v>
      </c>
      <c r="K47" s="186"/>
      <c r="L47" s="181">
        <v>3336466633</v>
      </c>
      <c r="M47" s="181"/>
      <c r="N47" s="181">
        <v>2676709841</v>
      </c>
      <c r="O47" s="77"/>
    </row>
    <row r="48" spans="1:15" s="183" customFormat="1" ht="18.75" customHeight="1" x14ac:dyDescent="0.25">
      <c r="A48" s="80" t="s">
        <v>46</v>
      </c>
      <c r="B48" s="187"/>
      <c r="C48" s="187"/>
      <c r="D48" s="187"/>
      <c r="E48" s="187"/>
      <c r="F48" s="42" t="s">
        <v>177</v>
      </c>
      <c r="G48" s="80"/>
      <c r="H48" s="107">
        <v>318030254</v>
      </c>
      <c r="I48" s="85"/>
      <c r="J48" s="107">
        <v>330843638</v>
      </c>
      <c r="K48" s="85"/>
      <c r="L48" s="107">
        <v>312926025</v>
      </c>
      <c r="M48" s="107"/>
      <c r="N48" s="107">
        <v>331363491</v>
      </c>
      <c r="O48" s="187"/>
    </row>
    <row r="49" spans="1:16" ht="18.75" customHeight="1" x14ac:dyDescent="0.25">
      <c r="A49" s="77" t="s">
        <v>121</v>
      </c>
      <c r="B49" s="77"/>
      <c r="C49" s="77"/>
      <c r="D49" s="77"/>
      <c r="E49" s="77"/>
      <c r="G49" s="77"/>
      <c r="H49" s="169"/>
      <c r="I49" s="161"/>
      <c r="J49" s="169"/>
      <c r="K49" s="161"/>
      <c r="L49" s="169"/>
      <c r="M49" s="70"/>
      <c r="N49" s="169"/>
      <c r="O49" s="77"/>
    </row>
    <row r="50" spans="1:16" s="47" customFormat="1" ht="18.75" customHeight="1" x14ac:dyDescent="0.25">
      <c r="A50" s="69"/>
      <c r="B50" s="69" t="s">
        <v>83</v>
      </c>
      <c r="C50" s="69"/>
      <c r="D50" s="69"/>
      <c r="E50" s="69"/>
      <c r="F50" s="42">
        <v>14</v>
      </c>
      <c r="G50" s="69"/>
      <c r="H50" s="169">
        <v>6359407</v>
      </c>
      <c r="I50" s="181"/>
      <c r="J50" s="169">
        <v>8898443</v>
      </c>
      <c r="K50" s="181"/>
      <c r="L50" s="169">
        <v>6359407</v>
      </c>
      <c r="M50" s="169"/>
      <c r="N50" s="169">
        <v>8898443</v>
      </c>
      <c r="O50" s="69"/>
    </row>
    <row r="51" spans="1:16" ht="18.75" customHeight="1" x14ac:dyDescent="0.25">
      <c r="A51" s="77" t="s">
        <v>203</v>
      </c>
      <c r="B51" s="77"/>
      <c r="C51" s="77"/>
      <c r="D51" s="77"/>
      <c r="E51" s="77"/>
      <c r="G51" s="77"/>
      <c r="H51" s="294">
        <v>64659916</v>
      </c>
      <c r="I51" s="161"/>
      <c r="J51" s="294">
        <v>47985697</v>
      </c>
      <c r="K51" s="161"/>
      <c r="L51" s="294">
        <v>64659916</v>
      </c>
      <c r="M51" s="70"/>
      <c r="N51" s="294">
        <v>47985697</v>
      </c>
      <c r="O51" s="77"/>
    </row>
    <row r="52" spans="1:16" ht="18.75" customHeight="1" x14ac:dyDescent="0.25">
      <c r="A52" s="77" t="s">
        <v>25</v>
      </c>
      <c r="B52" s="77"/>
      <c r="C52" s="77"/>
      <c r="D52" s="77"/>
      <c r="E52" s="77"/>
      <c r="F52" s="42" t="s">
        <v>178</v>
      </c>
      <c r="G52" s="77"/>
      <c r="H52" s="70">
        <v>653139520</v>
      </c>
      <c r="I52" s="161"/>
      <c r="J52" s="70">
        <v>314323859</v>
      </c>
      <c r="K52" s="161"/>
      <c r="L52" s="70">
        <v>628567618</v>
      </c>
      <c r="M52" s="70"/>
      <c r="N52" s="70">
        <v>312212407</v>
      </c>
      <c r="O52" s="77"/>
    </row>
    <row r="53" spans="1:16" s="1" customFormat="1" ht="18.75" customHeight="1" x14ac:dyDescent="0.3">
      <c r="A53" s="1" t="s">
        <v>12</v>
      </c>
      <c r="F53" s="44"/>
      <c r="H53" s="149">
        <f>SUM(H45:H52)</f>
        <v>7256272134</v>
      </c>
      <c r="I53" s="55"/>
      <c r="J53" s="149">
        <f>SUM(J45:J52)</f>
        <v>5324467951</v>
      </c>
      <c r="K53" s="55"/>
      <c r="L53" s="149">
        <f>SUM(L45:L52)</f>
        <v>7226534460</v>
      </c>
      <c r="M53" s="155"/>
      <c r="N53" s="149">
        <f>SUM(N45:N52)</f>
        <v>5322932117</v>
      </c>
    </row>
    <row r="54" spans="1:16" ht="10.5" customHeight="1" x14ac:dyDescent="0.25">
      <c r="A54" s="3"/>
      <c r="B54" s="3"/>
      <c r="C54" s="3"/>
      <c r="D54" s="3"/>
      <c r="E54" s="3"/>
      <c r="H54" s="56"/>
      <c r="I54" s="57"/>
      <c r="J54" s="56"/>
      <c r="K54" s="57"/>
      <c r="L54" s="68"/>
      <c r="M54" s="68"/>
      <c r="N54" s="68"/>
      <c r="O54" s="71"/>
    </row>
    <row r="55" spans="1:16" ht="18.75" customHeight="1" x14ac:dyDescent="0.3">
      <c r="A55" s="39" t="s">
        <v>33</v>
      </c>
      <c r="H55" s="56"/>
      <c r="I55" s="57"/>
      <c r="J55" s="56"/>
      <c r="K55" s="57"/>
      <c r="L55" s="68"/>
      <c r="M55" s="68"/>
      <c r="N55" s="68"/>
    </row>
    <row r="56" spans="1:16" s="47" customFormat="1" ht="18.75" customHeight="1" x14ac:dyDescent="0.25">
      <c r="A56" s="133" t="s">
        <v>46</v>
      </c>
      <c r="F56" s="42">
        <v>16</v>
      </c>
      <c r="H56" s="67">
        <v>30908327</v>
      </c>
      <c r="I56" s="56"/>
      <c r="J56" s="67">
        <v>29814577</v>
      </c>
      <c r="K56" s="56"/>
      <c r="L56" s="67">
        <v>30908327</v>
      </c>
      <c r="M56" s="67"/>
      <c r="N56" s="67">
        <v>29814577</v>
      </c>
    </row>
    <row r="57" spans="1:16" s="47" customFormat="1" ht="18.75" customHeight="1" x14ac:dyDescent="0.25">
      <c r="A57" s="133" t="s">
        <v>122</v>
      </c>
      <c r="F57" s="229">
        <v>14</v>
      </c>
      <c r="H57" s="67">
        <v>7563139</v>
      </c>
      <c r="I57" s="56"/>
      <c r="J57" s="67">
        <v>13691670</v>
      </c>
      <c r="K57" s="56"/>
      <c r="L57" s="67">
        <v>7563139</v>
      </c>
      <c r="M57" s="67"/>
      <c r="N57" s="67">
        <v>14333051</v>
      </c>
    </row>
    <row r="58" spans="1:16" ht="18.75" customHeight="1" x14ac:dyDescent="0.25">
      <c r="A58" s="69" t="s">
        <v>156</v>
      </c>
      <c r="F58" s="229">
        <v>18</v>
      </c>
      <c r="H58" s="64">
        <v>44850832</v>
      </c>
      <c r="I58" s="57"/>
      <c r="J58" s="64">
        <v>42578131</v>
      </c>
      <c r="K58" s="57"/>
      <c r="L58" s="64">
        <v>42136686</v>
      </c>
      <c r="M58" s="64"/>
      <c r="N58" s="64">
        <v>41344156</v>
      </c>
    </row>
    <row r="59" spans="1:16" ht="18.75" customHeight="1" x14ac:dyDescent="0.25">
      <c r="A59" s="34" t="s">
        <v>47</v>
      </c>
      <c r="B59" s="3"/>
      <c r="C59" s="3"/>
      <c r="D59" s="3"/>
      <c r="E59" s="3"/>
      <c r="F59" s="63"/>
      <c r="G59" s="47"/>
      <c r="H59" s="64">
        <v>6248056</v>
      </c>
      <c r="I59" s="47"/>
      <c r="J59" s="64">
        <v>3541004</v>
      </c>
      <c r="K59" s="47"/>
      <c r="L59" s="64">
        <v>6248056</v>
      </c>
      <c r="M59" s="64"/>
      <c r="N59" s="64">
        <v>3541004</v>
      </c>
      <c r="P59" s="45"/>
    </row>
    <row r="60" spans="1:16" s="1" customFormat="1" ht="18.75" customHeight="1" x14ac:dyDescent="0.3">
      <c r="A60" s="1" t="s">
        <v>103</v>
      </c>
      <c r="F60" s="44"/>
      <c r="H60" s="149">
        <f>SUM(H56:H59)</f>
        <v>89570354</v>
      </c>
      <c r="I60" s="55"/>
      <c r="J60" s="149">
        <f>SUM(J56:J59)</f>
        <v>89625382</v>
      </c>
      <c r="K60" s="55"/>
      <c r="L60" s="149">
        <f>SUM(L56:L59)</f>
        <v>86856208</v>
      </c>
      <c r="M60" s="155"/>
      <c r="N60" s="149">
        <f>SUM(N56:N59)</f>
        <v>89032788</v>
      </c>
    </row>
    <row r="61" spans="1:16" s="1" customFormat="1" ht="10.5" customHeight="1" x14ac:dyDescent="0.3">
      <c r="F61" s="44"/>
      <c r="H61" s="146"/>
      <c r="I61" s="55"/>
      <c r="J61" s="146"/>
      <c r="K61" s="55"/>
      <c r="L61" s="151"/>
      <c r="M61" s="155"/>
      <c r="N61" s="151"/>
    </row>
    <row r="62" spans="1:16" ht="18.75" customHeight="1" x14ac:dyDescent="0.25">
      <c r="A62" s="1" t="s">
        <v>13</v>
      </c>
      <c r="B62" s="3"/>
      <c r="C62" s="3"/>
      <c r="D62" s="3"/>
      <c r="E62" s="3"/>
      <c r="H62" s="152">
        <f>SUM(H53+H60)</f>
        <v>7345842488</v>
      </c>
      <c r="I62" s="57"/>
      <c r="J62" s="152">
        <f>SUM(J53+J60)</f>
        <v>5414093333</v>
      </c>
      <c r="K62" s="57"/>
      <c r="L62" s="152">
        <f>SUM(L53+L60)</f>
        <v>7313390668</v>
      </c>
      <c r="M62" s="155"/>
      <c r="N62" s="152">
        <f>SUM(N53+N60)</f>
        <v>5411964905</v>
      </c>
      <c r="P62" s="72"/>
    </row>
    <row r="63" spans="1:16" ht="10.5" customHeight="1" x14ac:dyDescent="0.25">
      <c r="A63" s="1"/>
      <c r="B63" s="3"/>
      <c r="C63" s="3"/>
      <c r="D63" s="3"/>
      <c r="E63" s="3"/>
      <c r="H63" s="56"/>
      <c r="I63" s="57"/>
      <c r="J63" s="56"/>
      <c r="K63" s="57"/>
      <c r="L63" s="56"/>
      <c r="M63" s="56"/>
      <c r="N63" s="56"/>
    </row>
    <row r="64" spans="1:16" ht="18.75" customHeight="1" x14ac:dyDescent="0.3">
      <c r="A64" s="8" t="s">
        <v>27</v>
      </c>
      <c r="D64" s="47"/>
      <c r="E64" s="47"/>
      <c r="G64" s="47"/>
      <c r="H64" s="56"/>
      <c r="I64" s="56"/>
      <c r="J64" s="56"/>
      <c r="K64" s="56"/>
      <c r="L64" s="56"/>
      <c r="M64" s="56"/>
      <c r="N64" s="56"/>
    </row>
    <row r="65" spans="1:25" s="77" customFormat="1" ht="18.75" customHeight="1" x14ac:dyDescent="0.25">
      <c r="A65" s="77" t="s">
        <v>52</v>
      </c>
      <c r="D65" s="69"/>
      <c r="E65" s="69"/>
      <c r="F65" s="63"/>
      <c r="G65" s="69"/>
      <c r="H65" s="70"/>
      <c r="I65" s="70"/>
      <c r="J65" s="70"/>
      <c r="K65" s="70"/>
      <c r="L65" s="70"/>
      <c r="M65" s="70"/>
      <c r="N65" s="70"/>
    </row>
    <row r="66" spans="1:25" s="77" customFormat="1" ht="18.75" customHeight="1" x14ac:dyDescent="0.25">
      <c r="B66" s="77" t="s">
        <v>14</v>
      </c>
      <c r="D66" s="69"/>
      <c r="E66" s="69"/>
      <c r="F66" s="63"/>
      <c r="G66" s="69"/>
      <c r="H66" s="70"/>
      <c r="I66" s="70"/>
      <c r="J66" s="70"/>
      <c r="K66" s="70"/>
      <c r="L66" s="70"/>
      <c r="M66" s="70"/>
      <c r="N66" s="70"/>
    </row>
    <row r="67" spans="1:25" s="77" customFormat="1" ht="18.75" customHeight="1" thickBot="1" x14ac:dyDescent="0.3">
      <c r="B67" s="158" t="s">
        <v>182</v>
      </c>
      <c r="D67" s="69"/>
      <c r="E67" s="69"/>
      <c r="F67" s="63"/>
      <c r="G67" s="69"/>
      <c r="H67" s="188">
        <v>880000000</v>
      </c>
      <c r="I67" s="70"/>
      <c r="J67" s="188">
        <v>880000000</v>
      </c>
      <c r="K67" s="70"/>
      <c r="L67" s="188">
        <v>880000000</v>
      </c>
      <c r="M67" s="70"/>
      <c r="N67" s="188">
        <v>880000000</v>
      </c>
    </row>
    <row r="68" spans="1:25" s="77" customFormat="1" ht="18.75" customHeight="1" thickTop="1" x14ac:dyDescent="0.25">
      <c r="B68" s="77" t="s">
        <v>4</v>
      </c>
      <c r="D68" s="69"/>
      <c r="E68" s="69"/>
      <c r="F68" s="63"/>
      <c r="G68" s="69"/>
      <c r="H68" s="70"/>
      <c r="I68" s="70"/>
      <c r="J68" s="70"/>
      <c r="K68" s="70"/>
      <c r="L68" s="70"/>
      <c r="M68" s="70"/>
      <c r="N68" s="70"/>
    </row>
    <row r="69" spans="1:25" s="77" customFormat="1" ht="18.75" customHeight="1" x14ac:dyDescent="0.25">
      <c r="B69" s="158" t="s">
        <v>199</v>
      </c>
      <c r="D69" s="69"/>
      <c r="E69" s="69"/>
      <c r="F69" s="42"/>
      <c r="G69" s="69"/>
      <c r="H69" s="70">
        <v>847361206</v>
      </c>
      <c r="I69" s="70"/>
      <c r="J69" s="70">
        <v>847361206</v>
      </c>
      <c r="K69" s="70"/>
      <c r="L69" s="70">
        <v>847361206</v>
      </c>
      <c r="M69" s="70"/>
      <c r="N69" s="70">
        <v>847361206</v>
      </c>
    </row>
    <row r="70" spans="1:25" s="77" customFormat="1" ht="18.75" customHeight="1" x14ac:dyDescent="0.25">
      <c r="A70" s="80" t="s">
        <v>84</v>
      </c>
      <c r="D70" s="69"/>
      <c r="E70" s="69"/>
      <c r="F70" s="42"/>
      <c r="G70" s="69"/>
      <c r="H70" s="70"/>
      <c r="I70" s="70"/>
      <c r="J70" s="70"/>
      <c r="K70" s="70"/>
      <c r="L70" s="70"/>
      <c r="M70" s="70"/>
      <c r="N70" s="70"/>
    </row>
    <row r="71" spans="1:25" s="77" customFormat="1" ht="18.75" customHeight="1" x14ac:dyDescent="0.25">
      <c r="A71" s="77" t="s">
        <v>55</v>
      </c>
      <c r="B71" s="77" t="s">
        <v>81</v>
      </c>
      <c r="D71" s="69"/>
      <c r="E71" s="69"/>
      <c r="F71" s="63"/>
      <c r="G71" s="69"/>
      <c r="H71" s="70">
        <v>350872541</v>
      </c>
      <c r="I71" s="70"/>
      <c r="J71" s="70">
        <v>350872541</v>
      </c>
      <c r="K71" s="70"/>
      <c r="L71" s="70">
        <v>350872541</v>
      </c>
      <c r="M71" s="70"/>
      <c r="N71" s="70">
        <v>350872541</v>
      </c>
    </row>
    <row r="72" spans="1:25" s="77" customFormat="1" ht="18.75" customHeight="1" x14ac:dyDescent="0.25">
      <c r="B72" s="189" t="s">
        <v>82</v>
      </c>
      <c r="D72" s="69"/>
      <c r="E72" s="69"/>
      <c r="F72" s="63"/>
      <c r="G72" s="69"/>
      <c r="H72" s="70">
        <v>52835830</v>
      </c>
      <c r="I72" s="70"/>
      <c r="J72" s="70">
        <v>52835830</v>
      </c>
      <c r="K72" s="70"/>
      <c r="L72" s="70">
        <v>52835830</v>
      </c>
      <c r="M72" s="70"/>
      <c r="N72" s="70">
        <v>52835830</v>
      </c>
    </row>
    <row r="73" spans="1:25" s="77" customFormat="1" ht="18.75" customHeight="1" x14ac:dyDescent="0.25">
      <c r="A73" s="77" t="s">
        <v>16</v>
      </c>
      <c r="B73" s="69"/>
      <c r="C73" s="69"/>
      <c r="D73" s="69"/>
      <c r="E73" s="69"/>
      <c r="F73" s="63"/>
      <c r="G73" s="69"/>
      <c r="H73" s="70"/>
      <c r="I73" s="70"/>
      <c r="J73" s="70"/>
      <c r="K73" s="70"/>
      <c r="L73" s="70"/>
      <c r="M73" s="70"/>
      <c r="N73" s="70"/>
    </row>
    <row r="74" spans="1:25" s="77" customFormat="1" ht="18.75" customHeight="1" x14ac:dyDescent="0.25">
      <c r="B74" s="77" t="s">
        <v>23</v>
      </c>
      <c r="D74" s="69"/>
      <c r="E74" s="69"/>
      <c r="F74" s="42"/>
      <c r="G74" s="69"/>
      <c r="H74" s="70"/>
      <c r="I74" s="70"/>
      <c r="J74" s="70"/>
      <c r="K74" s="70"/>
      <c r="L74" s="70"/>
      <c r="M74" s="70"/>
      <c r="N74" s="70"/>
    </row>
    <row r="75" spans="1:25" s="77" customFormat="1" ht="18.75" customHeight="1" x14ac:dyDescent="0.25">
      <c r="B75" s="77" t="s">
        <v>24</v>
      </c>
      <c r="D75" s="69"/>
      <c r="E75" s="69"/>
      <c r="F75" s="42">
        <v>19</v>
      </c>
      <c r="G75" s="69"/>
      <c r="H75" s="70">
        <v>88000000</v>
      </c>
      <c r="I75" s="70"/>
      <c r="J75" s="70">
        <v>88000000</v>
      </c>
      <c r="K75" s="70"/>
      <c r="L75" s="70">
        <v>88000000</v>
      </c>
      <c r="M75" s="70"/>
      <c r="N75" s="70">
        <v>88000000</v>
      </c>
    </row>
    <row r="76" spans="1:25" s="77" customFormat="1" ht="18.75" customHeight="1" x14ac:dyDescent="0.25">
      <c r="A76" s="189" t="s">
        <v>74</v>
      </c>
      <c r="D76" s="69"/>
      <c r="E76" s="69"/>
      <c r="F76" s="42"/>
      <c r="G76" s="69"/>
      <c r="H76" s="70">
        <v>2470324516</v>
      </c>
      <c r="I76" s="70"/>
      <c r="J76" s="70">
        <v>2097948365</v>
      </c>
      <c r="K76" s="70"/>
      <c r="L76" s="70">
        <v>2334899375</v>
      </c>
      <c r="M76" s="70"/>
      <c r="N76" s="70">
        <v>2029931837</v>
      </c>
    </row>
    <row r="77" spans="1:25" s="77" customFormat="1" ht="18.75" customHeight="1" x14ac:dyDescent="0.25">
      <c r="A77" s="77" t="s">
        <v>40</v>
      </c>
      <c r="D77" s="69"/>
      <c r="E77" s="69"/>
      <c r="F77" s="63"/>
      <c r="G77" s="69"/>
      <c r="H77" s="168">
        <v>115257635</v>
      </c>
      <c r="I77" s="70"/>
      <c r="J77" s="168">
        <v>33725688</v>
      </c>
      <c r="K77" s="70"/>
      <c r="L77" s="168">
        <v>125436336</v>
      </c>
      <c r="M77" s="70"/>
      <c r="N77" s="168">
        <v>45615197</v>
      </c>
    </row>
    <row r="78" spans="1:25" s="1" customFormat="1" ht="18.75" customHeight="1" x14ac:dyDescent="0.3">
      <c r="A78" s="35" t="s">
        <v>204</v>
      </c>
      <c r="B78" s="35"/>
      <c r="C78" s="35"/>
      <c r="D78" s="35"/>
      <c r="F78" s="44"/>
      <c r="G78" s="9"/>
      <c r="H78" s="154">
        <f>SUM(H68:H77)</f>
        <v>3924651728</v>
      </c>
      <c r="I78" s="58"/>
      <c r="J78" s="154">
        <f>SUM(J68:J77)</f>
        <v>3470743630</v>
      </c>
      <c r="K78" s="58"/>
      <c r="L78" s="154">
        <f>SUM(L68:L77)</f>
        <v>3799405288</v>
      </c>
      <c r="M78" s="154"/>
      <c r="N78" s="154">
        <f>SUM(N68:N77)</f>
        <v>3414616611</v>
      </c>
      <c r="P78" s="62"/>
      <c r="R78" s="77"/>
      <c r="S78" s="77"/>
      <c r="T78" s="77"/>
      <c r="U78" s="77"/>
      <c r="V78" s="77"/>
      <c r="W78" s="77"/>
      <c r="X78" s="77"/>
      <c r="Y78" s="77"/>
    </row>
    <row r="79" spans="1:25" s="1" customFormat="1" ht="18.75" customHeight="1" x14ac:dyDescent="0.25">
      <c r="A79" t="s">
        <v>68</v>
      </c>
      <c r="B79" s="77"/>
      <c r="C79" s="77"/>
      <c r="D79" s="77"/>
      <c r="E79" s="77"/>
      <c r="F79" s="42"/>
      <c r="G79" s="159"/>
      <c r="H79" s="215">
        <v>16339034</v>
      </c>
      <c r="I79" s="216"/>
      <c r="J79" s="215">
        <v>0</v>
      </c>
      <c r="K79" s="216"/>
      <c r="L79" s="215">
        <v>0</v>
      </c>
      <c r="M79" s="160"/>
      <c r="N79" s="215">
        <v>0</v>
      </c>
      <c r="P79" s="62"/>
      <c r="R79" s="77"/>
      <c r="S79" s="77"/>
      <c r="T79" s="77"/>
      <c r="U79" s="77"/>
      <c r="V79" s="77"/>
      <c r="W79" s="77"/>
      <c r="X79" s="77"/>
      <c r="Y79" s="77"/>
    </row>
    <row r="80" spans="1:25" s="1" customFormat="1" ht="18.45" customHeight="1" x14ac:dyDescent="0.25">
      <c r="A80" s="1" t="s">
        <v>28</v>
      </c>
      <c r="B80" s="77"/>
      <c r="C80" s="77"/>
      <c r="D80" s="77"/>
      <c r="E80" s="77"/>
      <c r="F80" s="42"/>
      <c r="G80" s="159"/>
      <c r="H80" s="198">
        <f>SUM(H78:H79)</f>
        <v>3940990762</v>
      </c>
      <c r="I80" s="154">
        <f>SUM(I79:J79)</f>
        <v>0</v>
      </c>
      <c r="J80" s="198">
        <f>SUM(J78:J79)</f>
        <v>3470743630</v>
      </c>
      <c r="K80" s="154">
        <f>SUM(K79:L79)</f>
        <v>0</v>
      </c>
      <c r="L80" s="198">
        <f>SUM(L78:L79)</f>
        <v>3799405288</v>
      </c>
      <c r="M80" s="154">
        <f>SUM(M79:N79)</f>
        <v>0</v>
      </c>
      <c r="N80" s="198">
        <f>SUM(N78:N79)</f>
        <v>3414616611</v>
      </c>
      <c r="P80" s="62"/>
      <c r="Q80" s="202"/>
      <c r="R80" s="77"/>
      <c r="S80" s="77"/>
      <c r="T80" s="77"/>
      <c r="U80" s="77"/>
      <c r="V80" s="77"/>
      <c r="W80" s="77"/>
      <c r="X80" s="77"/>
      <c r="Y80" s="77"/>
    </row>
    <row r="81" spans="1:25" s="1" customFormat="1" ht="18.75" customHeight="1" x14ac:dyDescent="0.25">
      <c r="B81" s="77"/>
      <c r="C81" s="77"/>
      <c r="D81" s="77"/>
      <c r="E81" s="77"/>
      <c r="F81" s="42"/>
      <c r="G81" s="159"/>
      <c r="H81" s="184"/>
      <c r="I81" s="184"/>
      <c r="J81" s="184"/>
      <c r="K81" s="184"/>
      <c r="L81" s="184"/>
      <c r="M81" s="184"/>
      <c r="N81" s="184"/>
      <c r="P81" s="62"/>
      <c r="R81" s="77"/>
      <c r="S81" s="77"/>
      <c r="T81" s="77"/>
      <c r="U81" s="77"/>
      <c r="V81" s="77"/>
      <c r="W81" s="77"/>
      <c r="X81" s="77"/>
      <c r="Y81" s="77"/>
    </row>
    <row r="82" spans="1:25" s="1" customFormat="1" ht="18.75" customHeight="1" thickBot="1" x14ac:dyDescent="0.35">
      <c r="A82" s="1" t="s">
        <v>29</v>
      </c>
      <c r="F82" s="44"/>
      <c r="G82" s="9"/>
      <c r="H82" s="153">
        <f>H80+H62</f>
        <v>11286833250</v>
      </c>
      <c r="I82" s="58"/>
      <c r="J82" s="153">
        <f>J80+J62</f>
        <v>8884836963</v>
      </c>
      <c r="K82" s="58"/>
      <c r="L82" s="153">
        <f>L62+L80</f>
        <v>11112795956</v>
      </c>
      <c r="M82" s="156"/>
      <c r="N82" s="153">
        <f>N62+N80</f>
        <v>8826581516</v>
      </c>
      <c r="P82" s="62"/>
    </row>
    <row r="83" spans="1:25" s="1" customFormat="1" ht="20.25" customHeight="1" thickTop="1" x14ac:dyDescent="0.3">
      <c r="F83" s="44"/>
      <c r="G83" s="9"/>
      <c r="P83" s="62"/>
    </row>
    <row r="84" spans="1:25" ht="20.25" customHeight="1" x14ac:dyDescent="0.25">
      <c r="H84" s="74"/>
      <c r="I84" s="178"/>
      <c r="J84" s="66"/>
      <c r="K84" s="178"/>
      <c r="L84" s="74"/>
      <c r="M84" s="179"/>
      <c r="N84" s="66"/>
    </row>
  </sheetData>
  <mergeCells count="18">
    <mergeCell ref="H6:J6"/>
    <mergeCell ref="L6:N6"/>
    <mergeCell ref="H41:J41"/>
    <mergeCell ref="L41:N41"/>
    <mergeCell ref="A2:N2"/>
    <mergeCell ref="A3:N3"/>
    <mergeCell ref="H4:K4"/>
    <mergeCell ref="H5:K5"/>
    <mergeCell ref="L4:N4"/>
    <mergeCell ref="L5:N5"/>
    <mergeCell ref="H8:N8"/>
    <mergeCell ref="H43:N43"/>
    <mergeCell ref="A37:N37"/>
    <mergeCell ref="L39:N39"/>
    <mergeCell ref="L40:N40"/>
    <mergeCell ref="A38:N38"/>
    <mergeCell ref="H39:K39"/>
    <mergeCell ref="H40:K40"/>
  </mergeCells>
  <phoneticPr fontId="0" type="noConversion"/>
  <pageMargins left="0.8" right="0.8" top="0.48" bottom="0.5" header="0.5" footer="0.5"/>
  <pageSetup paperSize="9" scale="70" firstPageNumber="7" fitToHeight="4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4"/>
  <sheetViews>
    <sheetView view="pageBreakPreview" topLeftCell="A43" zoomScale="80" zoomScaleNormal="85" zoomScaleSheetLayoutView="80" workbookViewId="0">
      <selection activeCell="E46" sqref="E46"/>
    </sheetView>
  </sheetViews>
  <sheetFormatPr defaultColWidth="9.21875" defaultRowHeight="20.25" customHeight="1" x14ac:dyDescent="0.25"/>
  <cols>
    <col min="1" max="1" width="40.6640625" style="69" customWidth="1"/>
    <col min="2" max="2" width="7.77734375" style="63" customWidth="1"/>
    <col min="3" max="3" width="16.21875" style="171" customWidth="1"/>
    <col min="4" max="4" width="1.21875" style="173" customWidth="1"/>
    <col min="5" max="5" width="16.21875" style="171" customWidth="1"/>
    <col min="6" max="6" width="1.21875" style="173" customWidth="1"/>
    <col min="7" max="7" width="16.21875" style="171" customWidth="1"/>
    <col min="8" max="8" width="1.21875" style="173" customWidth="1"/>
    <col min="9" max="9" width="16.21875" style="171" customWidth="1"/>
    <col min="10" max="10" width="9.21875" style="69"/>
    <col min="11" max="11" width="17.5546875" style="69" bestFit="1" customWidth="1"/>
    <col min="12" max="16384" width="9.21875" style="69"/>
  </cols>
  <sheetData>
    <row r="1" spans="1:12" s="25" customFormat="1" ht="20.25" customHeight="1" x14ac:dyDescent="0.3">
      <c r="A1" s="36" t="s">
        <v>201</v>
      </c>
      <c r="B1" s="24"/>
      <c r="C1" s="24"/>
      <c r="D1" s="24"/>
      <c r="E1" s="24"/>
      <c r="F1" s="24"/>
      <c r="G1" s="24"/>
      <c r="H1" s="24"/>
      <c r="I1" s="24"/>
      <c r="K1" s="28"/>
    </row>
    <row r="2" spans="1:12" s="25" customFormat="1" ht="20.25" customHeight="1" x14ac:dyDescent="0.3">
      <c r="A2" s="318" t="s">
        <v>65</v>
      </c>
      <c r="B2" s="318"/>
      <c r="C2" s="318"/>
      <c r="D2" s="318"/>
      <c r="E2" s="318"/>
      <c r="F2" s="318"/>
      <c r="G2" s="318"/>
      <c r="H2" s="318"/>
      <c r="I2" s="318"/>
    </row>
    <row r="3" spans="1:12" ht="18.75" customHeight="1" x14ac:dyDescent="0.25">
      <c r="C3" s="319" t="s">
        <v>30</v>
      </c>
      <c r="D3" s="319"/>
      <c r="E3" s="319"/>
      <c r="F3" s="132"/>
      <c r="G3" s="319" t="s">
        <v>32</v>
      </c>
      <c r="H3" s="319"/>
      <c r="I3" s="319"/>
      <c r="J3" s="77"/>
      <c r="K3" s="7"/>
      <c r="L3" s="40"/>
    </row>
    <row r="4" spans="1:12" ht="18.75" customHeight="1" x14ac:dyDescent="0.25">
      <c r="C4" s="319" t="s">
        <v>31</v>
      </c>
      <c r="D4" s="319"/>
      <c r="E4" s="319"/>
      <c r="F4" s="132"/>
      <c r="G4" s="319" t="s">
        <v>31</v>
      </c>
      <c r="H4" s="319"/>
      <c r="I4" s="319"/>
      <c r="J4" s="77"/>
      <c r="K4" s="7"/>
      <c r="L4" s="40"/>
    </row>
    <row r="5" spans="1:12" ht="13.8" x14ac:dyDescent="0.25">
      <c r="C5" s="321" t="s">
        <v>75</v>
      </c>
      <c r="D5" s="321"/>
      <c r="E5" s="321"/>
      <c r="F5" s="132"/>
      <c r="G5" s="321" t="s">
        <v>75</v>
      </c>
      <c r="H5" s="321"/>
      <c r="I5" s="321"/>
      <c r="J5" s="77"/>
      <c r="K5" s="7"/>
      <c r="L5" s="40"/>
    </row>
    <row r="6" spans="1:12" ht="18.75" customHeight="1" x14ac:dyDescent="0.25">
      <c r="B6" s="63" t="s">
        <v>20</v>
      </c>
      <c r="C6" s="61" t="s">
        <v>172</v>
      </c>
      <c r="D6" s="19"/>
      <c r="E6" s="61" t="s">
        <v>117</v>
      </c>
      <c r="F6" s="19"/>
      <c r="G6" s="61" t="s">
        <v>172</v>
      </c>
      <c r="H6" s="19"/>
      <c r="I6" s="61" t="s">
        <v>117</v>
      </c>
      <c r="J6" s="77"/>
      <c r="K6" s="7"/>
      <c r="L6" s="40"/>
    </row>
    <row r="7" spans="1:12" ht="18.75" customHeight="1" x14ac:dyDescent="0.25">
      <c r="C7" s="317" t="s">
        <v>56</v>
      </c>
      <c r="D7" s="317"/>
      <c r="E7" s="317"/>
      <c r="F7" s="317"/>
      <c r="G7" s="317"/>
      <c r="H7" s="317"/>
      <c r="I7" s="317"/>
      <c r="J7" s="77"/>
      <c r="K7" s="7"/>
      <c r="L7" s="40"/>
    </row>
    <row r="8" spans="1:12" ht="18" customHeight="1" x14ac:dyDescent="0.25">
      <c r="A8" s="35" t="s">
        <v>85</v>
      </c>
      <c r="C8" s="165"/>
      <c r="D8" s="69"/>
      <c r="E8" s="165"/>
      <c r="F8" s="69"/>
      <c r="G8" s="165"/>
      <c r="H8" s="69"/>
      <c r="I8" s="165"/>
      <c r="J8" s="77"/>
      <c r="K8" s="6"/>
      <c r="L8" s="78"/>
    </row>
    <row r="9" spans="1:12" s="109" customFormat="1" ht="18" customHeight="1" x14ac:dyDescent="0.25">
      <c r="A9" s="145" t="s">
        <v>155</v>
      </c>
      <c r="B9" s="42"/>
      <c r="C9" s="70">
        <v>36991834060</v>
      </c>
      <c r="D9" s="166"/>
      <c r="E9" s="70">
        <v>32043736469</v>
      </c>
      <c r="F9" s="166"/>
      <c r="G9" s="70">
        <v>36991880720</v>
      </c>
      <c r="H9" s="161"/>
      <c r="I9" s="70">
        <v>32015224807</v>
      </c>
      <c r="J9" s="77"/>
      <c r="K9" s="6"/>
      <c r="L9" s="167"/>
    </row>
    <row r="10" spans="1:12" s="109" customFormat="1" ht="18" customHeight="1" x14ac:dyDescent="0.25">
      <c r="A10" s="145" t="s">
        <v>48</v>
      </c>
      <c r="B10" s="42"/>
      <c r="C10" s="168">
        <v>93552983</v>
      </c>
      <c r="D10" s="166"/>
      <c r="E10" s="168">
        <v>104966763</v>
      </c>
      <c r="F10" s="166"/>
      <c r="G10" s="168">
        <v>57224623</v>
      </c>
      <c r="H10" s="161"/>
      <c r="I10" s="168">
        <v>102995287</v>
      </c>
      <c r="J10" s="77"/>
      <c r="K10" s="6"/>
      <c r="L10" s="167"/>
    </row>
    <row r="11" spans="1:12" s="130" customFormat="1" ht="18" customHeight="1" x14ac:dyDescent="0.3">
      <c r="A11" s="2" t="s">
        <v>54</v>
      </c>
      <c r="B11" s="42">
        <v>20</v>
      </c>
      <c r="C11" s="127">
        <f>SUM(C9:C10)</f>
        <v>37085387043</v>
      </c>
      <c r="D11" s="60"/>
      <c r="E11" s="127">
        <f>SUM(E9:E10)</f>
        <v>32148703232</v>
      </c>
      <c r="F11" s="60"/>
      <c r="G11" s="127">
        <f>SUM(G9:G10)</f>
        <v>37049105343</v>
      </c>
      <c r="H11" s="55"/>
      <c r="I11" s="127">
        <f>SUM(I9:I10)</f>
        <v>32118220094</v>
      </c>
      <c r="J11" s="1"/>
      <c r="K11" s="128"/>
      <c r="L11" s="129"/>
    </row>
    <row r="12" spans="1:12" s="109" customFormat="1" ht="18" customHeight="1" x14ac:dyDescent="0.25">
      <c r="A12" s="2" t="s">
        <v>110</v>
      </c>
      <c r="B12" s="42"/>
      <c r="C12" s="70"/>
      <c r="D12" s="166"/>
      <c r="E12" s="70"/>
      <c r="F12" s="166"/>
      <c r="G12" s="70"/>
      <c r="H12" s="161"/>
      <c r="I12" s="70"/>
      <c r="J12" s="77"/>
      <c r="K12" s="6"/>
      <c r="L12" s="167"/>
    </row>
    <row r="13" spans="1:12" s="109" customFormat="1" ht="18" customHeight="1" x14ac:dyDescent="0.25">
      <c r="A13" s="145" t="s">
        <v>159</v>
      </c>
      <c r="B13" s="42" t="s">
        <v>205</v>
      </c>
      <c r="C13" s="70">
        <v>35260423141</v>
      </c>
      <c r="D13" s="166"/>
      <c r="E13" s="70">
        <v>30671320664</v>
      </c>
      <c r="F13" s="166"/>
      <c r="G13" s="70">
        <v>35269799574</v>
      </c>
      <c r="H13" s="161"/>
      <c r="I13" s="70">
        <v>30670575641</v>
      </c>
      <c r="J13" s="77"/>
      <c r="K13" s="6"/>
      <c r="L13" s="167"/>
    </row>
    <row r="14" spans="1:12" s="109" customFormat="1" ht="18" customHeight="1" x14ac:dyDescent="0.25">
      <c r="A14" s="145" t="s">
        <v>160</v>
      </c>
      <c r="B14" s="42"/>
      <c r="C14" s="168">
        <v>41369172</v>
      </c>
      <c r="D14" s="166"/>
      <c r="E14" s="168">
        <v>69669958</v>
      </c>
      <c r="F14" s="166"/>
      <c r="G14" s="168">
        <v>37527195</v>
      </c>
      <c r="H14" s="161"/>
      <c r="I14" s="168">
        <v>61393985</v>
      </c>
      <c r="J14" s="77"/>
      <c r="K14" s="6"/>
      <c r="L14" s="167"/>
    </row>
    <row r="15" spans="1:12" s="130" customFormat="1" ht="18" customHeight="1" x14ac:dyDescent="0.3">
      <c r="A15" s="2" t="s">
        <v>111</v>
      </c>
      <c r="B15" s="44"/>
      <c r="C15" s="127">
        <f>SUM(C13:C14)</f>
        <v>35301792313</v>
      </c>
      <c r="D15" s="60"/>
      <c r="E15" s="127">
        <f>SUM(E13:E14)</f>
        <v>30740990622</v>
      </c>
      <c r="F15" s="60"/>
      <c r="G15" s="127">
        <f>SUM(G13:G14)</f>
        <v>35307326769</v>
      </c>
      <c r="H15" s="55"/>
      <c r="I15" s="127">
        <f>SUM(I13:I14)</f>
        <v>30731969626</v>
      </c>
      <c r="J15" s="1"/>
      <c r="K15" s="128"/>
      <c r="L15" s="129"/>
    </row>
    <row r="16" spans="1:12" s="109" customFormat="1" ht="18" customHeight="1" x14ac:dyDescent="0.25">
      <c r="A16" s="2" t="s">
        <v>49</v>
      </c>
      <c r="B16" s="42"/>
      <c r="C16" s="59">
        <f>C11-C15</f>
        <v>1783594730</v>
      </c>
      <c r="D16" s="60"/>
      <c r="E16" s="59">
        <f>E11-E15</f>
        <v>1407712610</v>
      </c>
      <c r="F16" s="60"/>
      <c r="G16" s="59">
        <f>G11-G15</f>
        <v>1741778574</v>
      </c>
      <c r="H16" s="55"/>
      <c r="I16" s="59">
        <f>I11-I15</f>
        <v>1386250468</v>
      </c>
      <c r="J16" s="77"/>
      <c r="K16" s="6"/>
      <c r="L16" s="167"/>
    </row>
    <row r="17" spans="1:12" s="109" customFormat="1" ht="18" customHeight="1" x14ac:dyDescent="0.25">
      <c r="A17" s="145" t="s">
        <v>86</v>
      </c>
      <c r="B17" s="42"/>
      <c r="C17" s="169">
        <v>124782268</v>
      </c>
      <c r="D17" s="166"/>
      <c r="E17" s="169">
        <v>49159218</v>
      </c>
      <c r="F17" s="166"/>
      <c r="G17" s="169">
        <v>124778900</v>
      </c>
      <c r="H17" s="161"/>
      <c r="I17" s="169">
        <v>49159218</v>
      </c>
      <c r="J17" s="77"/>
      <c r="K17" s="6"/>
      <c r="L17" s="167"/>
    </row>
    <row r="18" spans="1:12" s="109" customFormat="1" ht="18" customHeight="1" x14ac:dyDescent="0.25">
      <c r="A18" s="145" t="s">
        <v>22</v>
      </c>
      <c r="B18" s="42"/>
      <c r="C18" s="168">
        <v>74695722</v>
      </c>
      <c r="D18" s="166"/>
      <c r="E18" s="168">
        <v>95739175</v>
      </c>
      <c r="F18" s="166"/>
      <c r="G18" s="168">
        <v>92113429</v>
      </c>
      <c r="H18" s="161"/>
      <c r="I18" s="168">
        <v>167958943</v>
      </c>
      <c r="J18" s="77"/>
      <c r="K18" s="6"/>
      <c r="L18" s="167"/>
    </row>
    <row r="19" spans="1:12" s="130" customFormat="1" ht="18" customHeight="1" x14ac:dyDescent="0.3">
      <c r="A19" s="2" t="s">
        <v>50</v>
      </c>
      <c r="B19" s="44"/>
      <c r="C19" s="127">
        <f>SUM(C16:C18)</f>
        <v>1983072720</v>
      </c>
      <c r="D19" s="60"/>
      <c r="E19" s="127">
        <f>SUM(E16:E18)</f>
        <v>1552611003</v>
      </c>
      <c r="F19" s="60"/>
      <c r="G19" s="127">
        <f>SUM(G16:G18)</f>
        <v>1958670903</v>
      </c>
      <c r="H19" s="55"/>
      <c r="I19" s="127">
        <f>SUM(I16:I18)</f>
        <v>1603368629</v>
      </c>
      <c r="J19" s="1"/>
      <c r="K19" s="128"/>
      <c r="L19" s="129"/>
    </row>
    <row r="20" spans="1:12" s="109" customFormat="1" ht="18" customHeight="1" x14ac:dyDescent="0.25">
      <c r="A20" s="145" t="s">
        <v>87</v>
      </c>
      <c r="B20" s="42">
        <v>21</v>
      </c>
      <c r="C20" s="70">
        <v>555869614</v>
      </c>
      <c r="D20" s="166"/>
      <c r="E20" s="70">
        <v>438607375</v>
      </c>
      <c r="F20" s="166"/>
      <c r="G20" s="70">
        <v>556874713</v>
      </c>
      <c r="H20" s="161"/>
      <c r="I20" s="70">
        <v>435047271</v>
      </c>
      <c r="J20" s="77"/>
      <c r="K20" s="6"/>
      <c r="L20" s="167"/>
    </row>
    <row r="21" spans="1:12" s="109" customFormat="1" ht="18" customHeight="1" x14ac:dyDescent="0.25">
      <c r="A21" s="145" t="s">
        <v>34</v>
      </c>
      <c r="B21" s="42">
        <v>21</v>
      </c>
      <c r="C21" s="70">
        <v>441462967</v>
      </c>
      <c r="D21" s="166"/>
      <c r="E21" s="70">
        <v>412123758</v>
      </c>
      <c r="F21" s="166"/>
      <c r="G21" s="70">
        <v>404193487</v>
      </c>
      <c r="H21" s="161"/>
      <c r="I21" s="70">
        <v>395767779</v>
      </c>
      <c r="J21" s="77"/>
      <c r="K21" s="6"/>
      <c r="L21" s="167"/>
    </row>
    <row r="22" spans="1:12" s="109" customFormat="1" ht="18" customHeight="1" x14ac:dyDescent="0.25">
      <c r="A22" s="145" t="s">
        <v>76</v>
      </c>
      <c r="B22" s="42"/>
      <c r="C22" s="168">
        <v>14259783</v>
      </c>
      <c r="D22" s="166"/>
      <c r="E22" s="168">
        <v>33768876</v>
      </c>
      <c r="F22" s="166"/>
      <c r="G22" s="168">
        <v>14259783</v>
      </c>
      <c r="H22" s="161"/>
      <c r="I22" s="168">
        <v>33776534</v>
      </c>
      <c r="J22" s="77"/>
      <c r="K22" s="6"/>
      <c r="L22" s="167"/>
    </row>
    <row r="23" spans="1:12" s="130" customFormat="1" ht="18" customHeight="1" x14ac:dyDescent="0.3">
      <c r="A23" s="2" t="s">
        <v>15</v>
      </c>
      <c r="B23" s="44"/>
      <c r="C23" s="127">
        <f>SUM(C20:C22)</f>
        <v>1011592364</v>
      </c>
      <c r="D23" s="60"/>
      <c r="E23" s="127">
        <f>SUM(E20:E22)</f>
        <v>884500009</v>
      </c>
      <c r="F23" s="60"/>
      <c r="G23" s="127">
        <f>SUM(G20:G22)</f>
        <v>975327983</v>
      </c>
      <c r="H23" s="55"/>
      <c r="I23" s="127">
        <f>SUM(I20:I22)</f>
        <v>864591584</v>
      </c>
      <c r="J23" s="1"/>
      <c r="K23" s="205"/>
      <c r="L23" s="129"/>
    </row>
    <row r="24" spans="1:12" s="130" customFormat="1" ht="18" customHeight="1" x14ac:dyDescent="0.3">
      <c r="A24" s="145" t="s">
        <v>169</v>
      </c>
      <c r="B24" s="44"/>
      <c r="C24" s="59"/>
      <c r="D24" s="232"/>
      <c r="E24" s="59"/>
      <c r="F24" s="232"/>
      <c r="G24" s="59"/>
      <c r="H24" s="55"/>
      <c r="I24" s="59"/>
      <c r="J24" s="1"/>
      <c r="K24" s="205"/>
      <c r="L24" s="129"/>
    </row>
    <row r="25" spans="1:12" s="130" customFormat="1" ht="18" customHeight="1" x14ac:dyDescent="0.3">
      <c r="A25" s="145" t="s">
        <v>168</v>
      </c>
      <c r="B25" s="42">
        <v>11</v>
      </c>
      <c r="C25" s="168">
        <v>76550425</v>
      </c>
      <c r="D25" s="166"/>
      <c r="E25" s="168">
        <v>101873787</v>
      </c>
      <c r="F25" s="166"/>
      <c r="G25" s="207">
        <v>0</v>
      </c>
      <c r="H25" s="161"/>
      <c r="I25" s="207">
        <v>0</v>
      </c>
      <c r="J25" s="1"/>
      <c r="K25" s="205"/>
      <c r="L25" s="129"/>
    </row>
    <row r="26" spans="1:12" s="130" customFormat="1" ht="18" customHeight="1" x14ac:dyDescent="0.3">
      <c r="A26" s="2" t="s">
        <v>60</v>
      </c>
      <c r="B26" s="42"/>
      <c r="C26" s="59">
        <f>C19-C23+C25</f>
        <v>1048030781</v>
      </c>
      <c r="D26" s="60"/>
      <c r="E26" s="59">
        <f>E19-E23+E25</f>
        <v>769984781</v>
      </c>
      <c r="F26" s="60"/>
      <c r="G26" s="59">
        <f>G19-G23+G25</f>
        <v>983342920</v>
      </c>
      <c r="H26" s="55"/>
      <c r="I26" s="59">
        <f>I19-I23+I25</f>
        <v>738777045</v>
      </c>
      <c r="J26" s="1"/>
      <c r="K26" s="128"/>
      <c r="L26" s="129"/>
    </row>
    <row r="27" spans="1:12" s="109" customFormat="1" ht="18" customHeight="1" x14ac:dyDescent="0.25">
      <c r="A27" s="145" t="s">
        <v>88</v>
      </c>
      <c r="B27" s="42">
        <v>22</v>
      </c>
      <c r="C27" s="168">
        <v>-191499357</v>
      </c>
      <c r="D27" s="166"/>
      <c r="E27" s="168">
        <v>-128033628</v>
      </c>
      <c r="F27" s="166"/>
      <c r="G27" s="168">
        <v>-191461168</v>
      </c>
      <c r="H27" s="161"/>
      <c r="I27" s="168">
        <v>-127838116</v>
      </c>
      <c r="J27" s="77"/>
      <c r="K27" s="6"/>
      <c r="L27" s="167"/>
    </row>
    <row r="28" spans="1:12" s="130" customFormat="1" ht="18" customHeight="1" x14ac:dyDescent="0.3">
      <c r="A28" s="2" t="s">
        <v>61</v>
      </c>
      <c r="B28" s="44"/>
      <c r="C28" s="54">
        <f>SUM(C26:C27)</f>
        <v>856531424</v>
      </c>
      <c r="D28" s="60"/>
      <c r="E28" s="54">
        <f>SUM(E26:E27)</f>
        <v>641951153</v>
      </c>
      <c r="F28" s="60"/>
      <c r="G28" s="54">
        <f>SUM(G26:G27)</f>
        <v>791881752</v>
      </c>
      <c r="H28" s="55"/>
      <c r="I28" s="54">
        <f>SUM(I26:I27)</f>
        <v>610938929</v>
      </c>
      <c r="J28" s="1"/>
      <c r="K28" s="204"/>
      <c r="L28" s="129"/>
    </row>
    <row r="29" spans="1:12" s="109" customFormat="1" ht="18" customHeight="1" x14ac:dyDescent="0.25">
      <c r="A29" s="35"/>
      <c r="B29" s="42"/>
      <c r="C29" s="70"/>
      <c r="D29" s="161"/>
      <c r="E29" s="70"/>
      <c r="F29" s="161"/>
      <c r="G29" s="70"/>
      <c r="H29" s="161"/>
      <c r="I29" s="70"/>
      <c r="J29" s="77"/>
      <c r="K29" s="6"/>
    </row>
    <row r="30" spans="1:12" ht="18" customHeight="1" x14ac:dyDescent="0.25">
      <c r="A30" s="2" t="s">
        <v>38</v>
      </c>
      <c r="B30" s="77"/>
      <c r="C30" s="303"/>
      <c r="D30" s="303"/>
      <c r="E30" s="303"/>
      <c r="F30" s="180"/>
      <c r="G30" s="304"/>
      <c r="H30" s="180"/>
      <c r="I30" s="304"/>
    </row>
    <row r="31" spans="1:12" ht="18" customHeight="1" x14ac:dyDescent="0.3">
      <c r="A31" s="199" t="s">
        <v>101</v>
      </c>
      <c r="B31" s="77"/>
      <c r="C31" s="310"/>
      <c r="D31" s="310"/>
      <c r="E31" s="310"/>
      <c r="F31" s="310"/>
      <c r="G31" s="310"/>
      <c r="H31" s="310"/>
      <c r="I31" s="310"/>
    </row>
    <row r="32" spans="1:12" ht="18" customHeight="1" x14ac:dyDescent="0.3">
      <c r="A32" s="199" t="s">
        <v>102</v>
      </c>
      <c r="B32" s="77"/>
      <c r="C32" s="77"/>
      <c r="D32" s="77"/>
      <c r="E32" s="77"/>
      <c r="F32" s="170"/>
      <c r="G32" s="73"/>
      <c r="H32" s="170"/>
      <c r="I32" s="73"/>
    </row>
    <row r="33" spans="1:11" ht="18" customHeight="1" x14ac:dyDescent="0.25">
      <c r="A33" s="75" t="s">
        <v>162</v>
      </c>
      <c r="B33" s="77"/>
      <c r="C33" s="77"/>
      <c r="D33" s="77"/>
      <c r="E33" s="77"/>
      <c r="F33" s="170"/>
      <c r="G33" s="73"/>
      <c r="H33" s="170"/>
      <c r="I33" s="73"/>
    </row>
    <row r="34" spans="1:11" ht="18" customHeight="1" x14ac:dyDescent="0.25">
      <c r="A34" s="227" t="s">
        <v>161</v>
      </c>
      <c r="B34" s="77"/>
      <c r="C34" s="70">
        <v>1202360</v>
      </c>
      <c r="D34" s="280"/>
      <c r="E34" s="70">
        <v>-14861886</v>
      </c>
      <c r="F34" s="163"/>
      <c r="G34" s="200">
        <v>0</v>
      </c>
      <c r="H34" s="163"/>
      <c r="I34" s="200">
        <v>0</v>
      </c>
    </row>
    <row r="35" spans="1:11" ht="17.55" customHeight="1" x14ac:dyDescent="0.25">
      <c r="A35" s="75" t="s">
        <v>151</v>
      </c>
      <c r="B35" s="77"/>
      <c r="C35" s="168">
        <v>-240472</v>
      </c>
      <c r="D35" s="163"/>
      <c r="E35" s="168">
        <v>2972377</v>
      </c>
      <c r="F35" s="163"/>
      <c r="G35" s="233">
        <v>0</v>
      </c>
      <c r="H35" s="163"/>
      <c r="I35" s="233">
        <v>0</v>
      </c>
    </row>
    <row r="36" spans="1:11" ht="18" customHeight="1" x14ac:dyDescent="0.25">
      <c r="A36" s="2" t="s">
        <v>153</v>
      </c>
      <c r="B36" s="77"/>
      <c r="C36" s="70"/>
      <c r="D36" s="163"/>
      <c r="E36" s="70"/>
      <c r="F36" s="163"/>
      <c r="G36" s="200"/>
      <c r="H36" s="163"/>
      <c r="I36" s="200"/>
    </row>
    <row r="37" spans="1:11" ht="18" customHeight="1" x14ac:dyDescent="0.25">
      <c r="A37" s="2" t="s">
        <v>102</v>
      </c>
      <c r="B37" s="77"/>
      <c r="C37" s="148">
        <f>SUM(C34:C35)</f>
        <v>961888</v>
      </c>
      <c r="D37" s="77"/>
      <c r="E37" s="148">
        <f>SUM(E34:E35)</f>
        <v>-11889509</v>
      </c>
      <c r="F37" s="163"/>
      <c r="G37" s="281">
        <f>SUM(G34:G35)</f>
        <v>0</v>
      </c>
      <c r="H37" s="163"/>
      <c r="I37" s="281">
        <f>SUM(I34:I35)</f>
        <v>0</v>
      </c>
    </row>
    <row r="38" spans="1:11" ht="18" customHeight="1" x14ac:dyDescent="0.3">
      <c r="A38" s="199"/>
      <c r="B38" s="77"/>
      <c r="C38" s="77"/>
      <c r="D38" s="77"/>
      <c r="E38" s="77"/>
      <c r="F38" s="170"/>
      <c r="G38" s="73"/>
      <c r="H38" s="170"/>
      <c r="I38" s="73"/>
    </row>
    <row r="39" spans="1:11" ht="18" customHeight="1" x14ac:dyDescent="0.3">
      <c r="A39" s="199" t="s">
        <v>107</v>
      </c>
      <c r="B39" s="77"/>
      <c r="C39" s="77"/>
      <c r="D39" s="77"/>
      <c r="E39" s="77"/>
      <c r="F39" s="170"/>
      <c r="G39" s="73"/>
      <c r="H39" s="170"/>
      <c r="I39" s="73"/>
    </row>
    <row r="40" spans="1:11" ht="18" customHeight="1" x14ac:dyDescent="0.25">
      <c r="A40" s="145" t="s">
        <v>183</v>
      </c>
      <c r="B40" s="77"/>
      <c r="C40" s="219">
        <v>32286</v>
      </c>
      <c r="D40" s="77"/>
      <c r="E40" s="303">
        <v>0</v>
      </c>
      <c r="F40" s="170"/>
      <c r="G40" s="73">
        <v>1159818</v>
      </c>
      <c r="H40" s="170"/>
      <c r="I40" s="304">
        <v>0</v>
      </c>
    </row>
    <row r="41" spans="1:11" ht="18" customHeight="1" x14ac:dyDescent="0.25">
      <c r="A41" s="75" t="s">
        <v>196</v>
      </c>
      <c r="B41" s="77"/>
      <c r="C41" s="77"/>
      <c r="D41" s="77"/>
      <c r="E41" s="77"/>
      <c r="F41" s="170"/>
      <c r="G41" s="73"/>
      <c r="H41" s="170"/>
      <c r="I41" s="73"/>
    </row>
    <row r="42" spans="1:11" ht="18" customHeight="1" x14ac:dyDescent="0.25">
      <c r="A42" s="227" t="s">
        <v>163</v>
      </c>
      <c r="B42" s="6"/>
      <c r="C42" s="70">
        <v>103398530</v>
      </c>
      <c r="D42" s="163"/>
      <c r="E42" s="70">
        <v>39599095</v>
      </c>
      <c r="F42" s="180"/>
      <c r="G42" s="70">
        <v>103398530</v>
      </c>
      <c r="H42" s="180"/>
      <c r="I42" s="70">
        <v>39599095</v>
      </c>
    </row>
    <row r="43" spans="1:11" ht="18" customHeight="1" x14ac:dyDescent="0.25">
      <c r="A43" s="145" t="s">
        <v>197</v>
      </c>
      <c r="B43" s="309"/>
      <c r="C43" s="70"/>
      <c r="D43" s="163"/>
      <c r="E43" s="70"/>
      <c r="F43" s="180"/>
      <c r="G43" s="70"/>
      <c r="H43" s="180"/>
      <c r="I43" s="70"/>
    </row>
    <row r="44" spans="1:11" ht="18" customHeight="1" x14ac:dyDescent="0.25">
      <c r="A44" s="227" t="s">
        <v>198</v>
      </c>
      <c r="B44" s="309"/>
      <c r="C44" s="70">
        <v>748920</v>
      </c>
      <c r="D44" s="163"/>
      <c r="E44" s="162">
        <v>0</v>
      </c>
      <c r="F44" s="180"/>
      <c r="G44" s="162">
        <v>0</v>
      </c>
      <c r="H44" s="180"/>
      <c r="I44" s="162">
        <v>0</v>
      </c>
      <c r="K44" s="218"/>
    </row>
    <row r="45" spans="1:11" ht="18" customHeight="1" x14ac:dyDescent="0.25">
      <c r="A45" s="75" t="s">
        <v>108</v>
      </c>
      <c r="B45" s="6"/>
      <c r="C45" s="162"/>
      <c r="D45" s="163"/>
      <c r="E45" s="162"/>
      <c r="F45" s="180"/>
      <c r="G45" s="162"/>
      <c r="H45" s="180"/>
      <c r="I45" s="162"/>
      <c r="K45" s="218"/>
    </row>
    <row r="46" spans="1:11" ht="18" customHeight="1" x14ac:dyDescent="0.25">
      <c r="A46" s="227" t="s">
        <v>109</v>
      </c>
      <c r="B46" s="6">
        <v>22</v>
      </c>
      <c r="C46" s="168">
        <v>-19961741</v>
      </c>
      <c r="D46" s="163"/>
      <c r="E46" s="168">
        <v>-7618393</v>
      </c>
      <c r="F46" s="180"/>
      <c r="G46" s="168">
        <v>-20187248</v>
      </c>
      <c r="H46" s="180"/>
      <c r="I46" s="168">
        <v>-7618393</v>
      </c>
      <c r="K46" s="218"/>
    </row>
    <row r="47" spans="1:11" ht="18" customHeight="1" x14ac:dyDescent="0.25">
      <c r="A47" s="2" t="s">
        <v>152</v>
      </c>
      <c r="B47" s="6"/>
      <c r="C47" s="54">
        <f>SUM(C40:C46)</f>
        <v>84217995</v>
      </c>
      <c r="D47" s="231"/>
      <c r="E47" s="54">
        <f>SUM(E40:E46)</f>
        <v>31980702</v>
      </c>
      <c r="F47" s="213"/>
      <c r="G47" s="54">
        <f>SUM(G40:G46)</f>
        <v>84371100</v>
      </c>
      <c r="H47" s="213"/>
      <c r="I47" s="54">
        <f>SUM(I40:I46)</f>
        <v>31980702</v>
      </c>
      <c r="K47" s="173"/>
    </row>
    <row r="48" spans="1:11" ht="18" customHeight="1" x14ac:dyDescent="0.25">
      <c r="A48" s="217"/>
      <c r="B48" s="6"/>
      <c r="C48" s="70"/>
      <c r="D48" s="163"/>
      <c r="E48" s="70"/>
      <c r="F48" s="180"/>
      <c r="G48" s="70"/>
      <c r="H48" s="180"/>
      <c r="I48" s="70"/>
    </row>
    <row r="49" spans="1:12" ht="18" customHeight="1" x14ac:dyDescent="0.25">
      <c r="A49" s="35" t="s">
        <v>123</v>
      </c>
      <c r="B49" s="158"/>
      <c r="C49" s="148">
        <f>C37+C47</f>
        <v>85179883</v>
      </c>
      <c r="D49" s="55"/>
      <c r="E49" s="148">
        <f>E37+E47</f>
        <v>20091193</v>
      </c>
      <c r="F49" s="55"/>
      <c r="G49" s="148">
        <f>G37+G47</f>
        <v>84371100</v>
      </c>
      <c r="H49" s="55"/>
      <c r="I49" s="148">
        <f>I37+I47</f>
        <v>31980702</v>
      </c>
      <c r="L49" s="173"/>
    </row>
    <row r="50" spans="1:12" s="109" customFormat="1" ht="18" customHeight="1" thickBot="1" x14ac:dyDescent="0.3">
      <c r="A50" s="65" t="s">
        <v>57</v>
      </c>
      <c r="B50" s="77"/>
      <c r="C50" s="134">
        <f>C37+C47+C28</f>
        <v>941711307</v>
      </c>
      <c r="D50" s="1"/>
      <c r="E50" s="134">
        <f>E37+E47+E28</f>
        <v>662042346</v>
      </c>
      <c r="F50" s="131"/>
      <c r="G50" s="134">
        <f>G37+G47+G28</f>
        <v>876252852</v>
      </c>
      <c r="H50" s="131"/>
      <c r="I50" s="134">
        <f>I37+I47+I28</f>
        <v>642919631</v>
      </c>
      <c r="J50" s="77"/>
      <c r="K50" s="6"/>
    </row>
    <row r="51" spans="1:12" s="109" customFormat="1" ht="18" customHeight="1" thickTop="1" x14ac:dyDescent="0.25">
      <c r="A51" s="65"/>
      <c r="B51" s="77"/>
      <c r="C51" s="59"/>
      <c r="D51" s="1"/>
      <c r="E51" s="59"/>
      <c r="F51" s="131"/>
      <c r="G51" s="59"/>
      <c r="H51" s="131"/>
      <c r="I51" s="59"/>
      <c r="J51" s="77"/>
      <c r="K51" s="6"/>
    </row>
    <row r="52" spans="1:12" s="109" customFormat="1" ht="18" customHeight="1" x14ac:dyDescent="0.25">
      <c r="A52" s="35" t="s">
        <v>71</v>
      </c>
      <c r="B52" s="42"/>
      <c r="C52" s="70"/>
      <c r="D52" s="161"/>
      <c r="E52" s="70"/>
      <c r="F52" s="161"/>
      <c r="G52" s="70"/>
      <c r="H52" s="161"/>
      <c r="I52" s="70"/>
      <c r="J52" s="77"/>
      <c r="K52" s="6"/>
    </row>
    <row r="53" spans="1:12" s="109" customFormat="1" ht="18" customHeight="1" x14ac:dyDescent="0.25">
      <c r="A53" s="69" t="s">
        <v>206</v>
      </c>
      <c r="B53" s="42"/>
      <c r="C53" s="70">
        <v>860192390</v>
      </c>
      <c r="D53" s="161"/>
      <c r="E53" s="70">
        <f>E28</f>
        <v>641951153</v>
      </c>
      <c r="F53" s="161"/>
      <c r="G53" s="70">
        <f>G28</f>
        <v>791881752</v>
      </c>
      <c r="H53" s="161"/>
      <c r="I53" s="70">
        <f>I28</f>
        <v>610938929</v>
      </c>
      <c r="J53" s="77"/>
      <c r="K53" s="6"/>
    </row>
    <row r="54" spans="1:12" s="109" customFormat="1" ht="18" customHeight="1" x14ac:dyDescent="0.25">
      <c r="A54" s="69" t="s">
        <v>63</v>
      </c>
      <c r="B54" s="42"/>
      <c r="C54" s="168">
        <v>-3660966</v>
      </c>
      <c r="D54" s="161"/>
      <c r="E54" s="200">
        <v>0</v>
      </c>
      <c r="F54" s="163"/>
      <c r="G54" s="200">
        <v>0</v>
      </c>
      <c r="H54" s="163"/>
      <c r="I54" s="200">
        <v>0</v>
      </c>
      <c r="J54" s="77"/>
      <c r="K54" s="6"/>
    </row>
    <row r="55" spans="1:12" s="109" customFormat="1" ht="18" customHeight="1" thickBot="1" x14ac:dyDescent="0.3">
      <c r="A55" s="35" t="s">
        <v>61</v>
      </c>
      <c r="B55" s="42"/>
      <c r="C55" s="143">
        <f>C28</f>
        <v>856531424</v>
      </c>
      <c r="D55" s="55"/>
      <c r="E55" s="143">
        <f>E28</f>
        <v>641951153</v>
      </c>
      <c r="F55" s="55"/>
      <c r="G55" s="143">
        <f>G28</f>
        <v>791881752</v>
      </c>
      <c r="H55" s="55"/>
      <c r="I55" s="143">
        <f>I28</f>
        <v>610938929</v>
      </c>
      <c r="J55" s="69"/>
      <c r="K55" s="42"/>
    </row>
    <row r="56" spans="1:12" s="109" customFormat="1" ht="18" customHeight="1" thickTop="1" x14ac:dyDescent="0.25">
      <c r="A56" s="35"/>
      <c r="B56" s="42"/>
      <c r="C56" s="70"/>
      <c r="D56" s="161"/>
      <c r="E56" s="70"/>
      <c r="F56" s="161"/>
      <c r="G56" s="70"/>
      <c r="H56" s="161"/>
      <c r="I56" s="70"/>
      <c r="J56" s="69"/>
      <c r="K56" s="42"/>
    </row>
    <row r="57" spans="1:12" s="109" customFormat="1" ht="18" customHeight="1" x14ac:dyDescent="0.25">
      <c r="A57" s="35" t="s">
        <v>70</v>
      </c>
      <c r="B57" s="42"/>
      <c r="C57" s="70"/>
      <c r="D57" s="70"/>
      <c r="E57" s="70"/>
      <c r="F57" s="70"/>
      <c r="G57" s="70"/>
      <c r="H57" s="70"/>
      <c r="I57" s="70"/>
      <c r="J57" s="69"/>
      <c r="K57" s="42"/>
    </row>
    <row r="58" spans="1:12" s="109" customFormat="1" ht="18" customHeight="1" x14ac:dyDescent="0.25">
      <c r="A58" s="69" t="s">
        <v>206</v>
      </c>
      <c r="B58" s="42"/>
      <c r="C58" s="70">
        <v>945372273</v>
      </c>
      <c r="D58" s="70"/>
      <c r="E58" s="70">
        <f>E50</f>
        <v>662042346</v>
      </c>
      <c r="F58" s="70"/>
      <c r="G58" s="70">
        <f>G50</f>
        <v>876252852</v>
      </c>
      <c r="H58" s="70"/>
      <c r="I58" s="70">
        <f>I50</f>
        <v>642919631</v>
      </c>
      <c r="J58" s="69"/>
      <c r="K58" s="42"/>
    </row>
    <row r="59" spans="1:12" s="109" customFormat="1" ht="18" customHeight="1" x14ac:dyDescent="0.25">
      <c r="A59" s="69" t="s">
        <v>63</v>
      </c>
      <c r="B59" s="42"/>
      <c r="C59" s="168">
        <v>-3660966</v>
      </c>
      <c r="D59" s="70"/>
      <c r="E59" s="162">
        <v>0</v>
      </c>
      <c r="F59" s="162"/>
      <c r="G59" s="162">
        <v>0</v>
      </c>
      <c r="H59" s="162"/>
      <c r="I59" s="162">
        <v>0</v>
      </c>
      <c r="J59" s="77"/>
      <c r="K59" s="6"/>
    </row>
    <row r="60" spans="1:12" ht="18" customHeight="1" thickBot="1" x14ac:dyDescent="0.3">
      <c r="A60" s="35" t="s">
        <v>57</v>
      </c>
      <c r="B60" s="42"/>
      <c r="C60" s="143">
        <f>C50</f>
        <v>941711307</v>
      </c>
      <c r="D60" s="59"/>
      <c r="E60" s="143">
        <f>E50</f>
        <v>662042346</v>
      </c>
      <c r="F60" s="59"/>
      <c r="G60" s="143">
        <f>G50</f>
        <v>876252852</v>
      </c>
      <c r="H60" s="59"/>
      <c r="I60" s="143">
        <f>I50</f>
        <v>642919631</v>
      </c>
    </row>
    <row r="61" spans="1:12" ht="18" customHeight="1" thickTop="1" x14ac:dyDescent="0.25">
      <c r="A61" s="35"/>
      <c r="B61" s="42"/>
      <c r="C61" s="78"/>
      <c r="D61" s="79"/>
      <c r="E61" s="78"/>
      <c r="F61" s="79"/>
      <c r="G61" s="78"/>
      <c r="H61" s="79"/>
      <c r="I61" s="78"/>
    </row>
    <row r="62" spans="1:12" ht="18" customHeight="1" thickBot="1" x14ac:dyDescent="0.3">
      <c r="A62" s="35" t="s">
        <v>112</v>
      </c>
      <c r="B62" s="42">
        <v>23</v>
      </c>
      <c r="C62" s="195">
        <f>C53/'BS-7-8'!H69</f>
        <v>1.0151425199892854</v>
      </c>
      <c r="D62" s="196"/>
      <c r="E62" s="195">
        <f>E53/'BS-7-8'!J69</f>
        <v>0.75758855663260094</v>
      </c>
      <c r="F62" s="197"/>
      <c r="G62" s="195">
        <f>G53/'BS-7-8'!L69</f>
        <v>0.93452679494038582</v>
      </c>
      <c r="H62" s="197"/>
      <c r="I62" s="195">
        <f>I53/'BS-7-8'!N69</f>
        <v>0.72098996823793704</v>
      </c>
    </row>
    <row r="63" spans="1:12" ht="18" customHeight="1" thickTop="1" x14ac:dyDescent="0.25">
      <c r="B63" s="42"/>
      <c r="C63" s="164"/>
      <c r="D63" s="79"/>
      <c r="E63" s="164"/>
      <c r="F63" s="79"/>
      <c r="G63" s="164"/>
      <c r="H63" s="79"/>
      <c r="I63" s="164"/>
    </row>
    <row r="64" spans="1:12" ht="20.25" customHeight="1" x14ac:dyDescent="0.25">
      <c r="D64" s="172"/>
      <c r="F64" s="172"/>
      <c r="H64" s="172"/>
    </row>
    <row r="65" spans="4:8" ht="20.25" customHeight="1" x14ac:dyDescent="0.25">
      <c r="D65" s="172"/>
      <c r="F65" s="172"/>
      <c r="H65" s="172"/>
    </row>
    <row r="66" spans="4:8" ht="20.25" customHeight="1" x14ac:dyDescent="0.25">
      <c r="D66" s="172"/>
      <c r="F66" s="172"/>
      <c r="H66" s="172"/>
    </row>
    <row r="67" spans="4:8" ht="20.25" customHeight="1" x14ac:dyDescent="0.25">
      <c r="D67" s="172"/>
      <c r="F67" s="172"/>
      <c r="H67" s="172"/>
    </row>
    <row r="68" spans="4:8" ht="20.25" customHeight="1" x14ac:dyDescent="0.25">
      <c r="D68" s="172"/>
      <c r="F68" s="172"/>
      <c r="H68" s="172"/>
    </row>
    <row r="69" spans="4:8" ht="20.25" customHeight="1" x14ac:dyDescent="0.25">
      <c r="D69" s="172"/>
      <c r="F69" s="172"/>
      <c r="H69" s="172"/>
    </row>
    <row r="70" spans="4:8" ht="20.25" customHeight="1" x14ac:dyDescent="0.25">
      <c r="D70" s="172"/>
      <c r="F70" s="172"/>
      <c r="H70" s="172"/>
    </row>
    <row r="71" spans="4:8" ht="20.25" customHeight="1" x14ac:dyDescent="0.25">
      <c r="D71" s="172"/>
      <c r="F71" s="172"/>
      <c r="H71" s="172"/>
    </row>
    <row r="72" spans="4:8" ht="20.25" customHeight="1" x14ac:dyDescent="0.25">
      <c r="D72" s="172"/>
      <c r="F72" s="172"/>
      <c r="H72" s="172"/>
    </row>
    <row r="73" spans="4:8" ht="20.25" customHeight="1" x14ac:dyDescent="0.25">
      <c r="D73" s="172"/>
      <c r="F73" s="172"/>
      <c r="H73" s="172"/>
    </row>
    <row r="74" spans="4:8" ht="20.25" customHeight="1" x14ac:dyDescent="0.25">
      <c r="D74" s="172"/>
      <c r="F74" s="172"/>
      <c r="H74" s="172"/>
    </row>
    <row r="75" spans="4:8" ht="20.25" customHeight="1" x14ac:dyDescent="0.25">
      <c r="D75" s="172"/>
      <c r="F75" s="172"/>
      <c r="H75" s="172"/>
    </row>
    <row r="76" spans="4:8" ht="20.25" customHeight="1" x14ac:dyDescent="0.25">
      <c r="D76" s="172"/>
      <c r="F76" s="172"/>
      <c r="H76" s="172"/>
    </row>
    <row r="77" spans="4:8" ht="20.25" customHeight="1" x14ac:dyDescent="0.25">
      <c r="D77" s="172"/>
      <c r="F77" s="172"/>
      <c r="H77" s="172"/>
    </row>
    <row r="78" spans="4:8" ht="20.25" customHeight="1" x14ac:dyDescent="0.25">
      <c r="D78" s="172"/>
      <c r="F78" s="172"/>
      <c r="H78" s="172"/>
    </row>
    <row r="79" spans="4:8" ht="20.25" customHeight="1" x14ac:dyDescent="0.25">
      <c r="D79" s="172"/>
      <c r="F79" s="172"/>
      <c r="H79" s="172"/>
    </row>
    <row r="80" spans="4:8" ht="20.25" customHeight="1" x14ac:dyDescent="0.25">
      <c r="D80" s="172"/>
      <c r="F80" s="172"/>
      <c r="H80" s="172"/>
    </row>
    <row r="81" spans="4:8" ht="20.25" customHeight="1" x14ac:dyDescent="0.25">
      <c r="D81" s="172"/>
      <c r="F81" s="172"/>
      <c r="H81" s="172"/>
    </row>
    <row r="82" spans="4:8" ht="20.25" customHeight="1" x14ac:dyDescent="0.25">
      <c r="D82" s="172"/>
      <c r="F82" s="172"/>
      <c r="H82" s="172"/>
    </row>
    <row r="83" spans="4:8" ht="20.25" customHeight="1" x14ac:dyDescent="0.25">
      <c r="D83" s="172"/>
      <c r="F83" s="172"/>
      <c r="H83" s="172"/>
    </row>
    <row r="84" spans="4:8" ht="20.25" customHeight="1" x14ac:dyDescent="0.25">
      <c r="D84" s="172"/>
      <c r="F84" s="172"/>
      <c r="H84" s="172"/>
    </row>
    <row r="85" spans="4:8" ht="20.25" customHeight="1" x14ac:dyDescent="0.25">
      <c r="D85" s="172"/>
      <c r="F85" s="172"/>
      <c r="H85" s="172"/>
    </row>
    <row r="86" spans="4:8" ht="20.25" customHeight="1" x14ac:dyDescent="0.25">
      <c r="D86" s="172"/>
      <c r="F86" s="172"/>
      <c r="H86" s="172"/>
    </row>
    <row r="87" spans="4:8" ht="20.25" customHeight="1" x14ac:dyDescent="0.25">
      <c r="D87" s="172"/>
      <c r="F87" s="172"/>
      <c r="H87" s="172"/>
    </row>
    <row r="88" spans="4:8" ht="20.25" customHeight="1" x14ac:dyDescent="0.25">
      <c r="D88" s="172"/>
      <c r="F88" s="172"/>
      <c r="H88" s="172"/>
    </row>
    <row r="89" spans="4:8" ht="20.25" customHeight="1" x14ac:dyDescent="0.25">
      <c r="D89" s="172"/>
      <c r="F89" s="172"/>
      <c r="H89" s="172"/>
    </row>
    <row r="90" spans="4:8" ht="20.25" customHeight="1" x14ac:dyDescent="0.25">
      <c r="D90" s="172"/>
      <c r="F90" s="172"/>
      <c r="H90" s="172"/>
    </row>
    <row r="91" spans="4:8" ht="20.25" customHeight="1" x14ac:dyDescent="0.25">
      <c r="D91" s="172"/>
      <c r="F91" s="172"/>
      <c r="H91" s="172"/>
    </row>
    <row r="92" spans="4:8" ht="20.25" customHeight="1" x14ac:dyDescent="0.25">
      <c r="D92" s="172"/>
      <c r="F92" s="172"/>
      <c r="H92" s="172"/>
    </row>
    <row r="93" spans="4:8" ht="20.25" customHeight="1" x14ac:dyDescent="0.25">
      <c r="D93" s="172"/>
      <c r="F93" s="172"/>
      <c r="H93" s="172"/>
    </row>
    <row r="94" spans="4:8" ht="20.25" customHeight="1" x14ac:dyDescent="0.25">
      <c r="D94" s="172"/>
      <c r="F94" s="172"/>
      <c r="H94" s="172"/>
    </row>
    <row r="95" spans="4:8" ht="20.25" customHeight="1" x14ac:dyDescent="0.25">
      <c r="D95" s="172"/>
      <c r="F95" s="172"/>
      <c r="H95" s="172"/>
    </row>
    <row r="96" spans="4:8" ht="20.25" customHeight="1" x14ac:dyDescent="0.25">
      <c r="D96" s="172"/>
      <c r="F96" s="172"/>
      <c r="H96" s="172"/>
    </row>
    <row r="97" spans="4:8" ht="20.25" customHeight="1" x14ac:dyDescent="0.25">
      <c r="D97" s="172"/>
      <c r="F97" s="172"/>
      <c r="H97" s="172"/>
    </row>
    <row r="98" spans="4:8" ht="20.25" customHeight="1" x14ac:dyDescent="0.25">
      <c r="D98" s="172"/>
      <c r="F98" s="172"/>
      <c r="H98" s="172"/>
    </row>
    <row r="99" spans="4:8" ht="20.25" customHeight="1" x14ac:dyDescent="0.25">
      <c r="D99" s="172"/>
      <c r="F99" s="172"/>
      <c r="H99" s="172"/>
    </row>
    <row r="100" spans="4:8" ht="20.25" customHeight="1" x14ac:dyDescent="0.25">
      <c r="D100" s="172"/>
      <c r="F100" s="172"/>
      <c r="H100" s="172"/>
    </row>
    <row r="101" spans="4:8" ht="20.25" customHeight="1" x14ac:dyDescent="0.25">
      <c r="D101" s="172"/>
      <c r="F101" s="172"/>
      <c r="H101" s="172"/>
    </row>
    <row r="102" spans="4:8" ht="20.25" customHeight="1" x14ac:dyDescent="0.25">
      <c r="D102" s="172"/>
      <c r="F102" s="172"/>
      <c r="H102" s="172"/>
    </row>
    <row r="103" spans="4:8" ht="20.25" customHeight="1" x14ac:dyDescent="0.25">
      <c r="D103" s="172"/>
      <c r="F103" s="172"/>
      <c r="H103" s="172"/>
    </row>
    <row r="104" spans="4:8" ht="20.25" customHeight="1" x14ac:dyDescent="0.25">
      <c r="D104" s="172"/>
      <c r="F104" s="172"/>
      <c r="H104" s="172"/>
    </row>
    <row r="105" spans="4:8" ht="20.25" customHeight="1" x14ac:dyDescent="0.25">
      <c r="D105" s="172"/>
      <c r="F105" s="172"/>
      <c r="H105" s="172"/>
    </row>
    <row r="106" spans="4:8" ht="20.25" customHeight="1" x14ac:dyDescent="0.25">
      <c r="D106" s="172"/>
      <c r="F106" s="172"/>
      <c r="H106" s="172"/>
    </row>
    <row r="107" spans="4:8" ht="20.25" customHeight="1" x14ac:dyDescent="0.25">
      <c r="D107" s="172"/>
      <c r="F107" s="172"/>
      <c r="H107" s="172"/>
    </row>
    <row r="108" spans="4:8" ht="20.25" customHeight="1" x14ac:dyDescent="0.25">
      <c r="D108" s="172"/>
      <c r="F108" s="172"/>
      <c r="H108" s="172"/>
    </row>
    <row r="109" spans="4:8" ht="20.25" customHeight="1" x14ac:dyDescent="0.25">
      <c r="D109" s="172"/>
      <c r="F109" s="172"/>
      <c r="H109" s="172"/>
    </row>
    <row r="110" spans="4:8" ht="20.25" customHeight="1" x14ac:dyDescent="0.25">
      <c r="D110" s="172"/>
      <c r="F110" s="172"/>
      <c r="H110" s="172"/>
    </row>
    <row r="111" spans="4:8" ht="20.25" customHeight="1" x14ac:dyDescent="0.25">
      <c r="D111" s="172"/>
      <c r="F111" s="172"/>
      <c r="H111" s="172"/>
    </row>
    <row r="112" spans="4:8" ht="20.25" customHeight="1" x14ac:dyDescent="0.25">
      <c r="D112" s="172"/>
      <c r="F112" s="172"/>
      <c r="H112" s="172"/>
    </row>
    <row r="113" spans="4:8" ht="20.25" customHeight="1" x14ac:dyDescent="0.25">
      <c r="D113" s="172"/>
      <c r="F113" s="172"/>
      <c r="H113" s="172"/>
    </row>
    <row r="114" spans="4:8" ht="20.25" customHeight="1" x14ac:dyDescent="0.25">
      <c r="D114" s="172"/>
      <c r="F114" s="172"/>
      <c r="H114" s="172"/>
    </row>
    <row r="115" spans="4:8" ht="20.25" customHeight="1" x14ac:dyDescent="0.25">
      <c r="D115" s="172"/>
      <c r="F115" s="172"/>
      <c r="H115" s="172"/>
    </row>
    <row r="116" spans="4:8" ht="20.25" customHeight="1" x14ac:dyDescent="0.25">
      <c r="D116" s="172"/>
      <c r="F116" s="172"/>
      <c r="H116" s="172"/>
    </row>
    <row r="117" spans="4:8" ht="20.25" customHeight="1" x14ac:dyDescent="0.25">
      <c r="D117" s="172"/>
      <c r="F117" s="172"/>
      <c r="H117" s="172"/>
    </row>
    <row r="118" spans="4:8" ht="20.25" customHeight="1" x14ac:dyDescent="0.25">
      <c r="D118" s="172"/>
      <c r="F118" s="172"/>
      <c r="H118" s="172"/>
    </row>
    <row r="119" spans="4:8" ht="20.25" customHeight="1" x14ac:dyDescent="0.25">
      <c r="D119" s="172"/>
      <c r="F119" s="172"/>
      <c r="H119" s="172"/>
    </row>
    <row r="120" spans="4:8" ht="20.25" customHeight="1" x14ac:dyDescent="0.25">
      <c r="D120" s="172"/>
      <c r="F120" s="172"/>
      <c r="H120" s="172"/>
    </row>
    <row r="121" spans="4:8" ht="20.25" customHeight="1" x14ac:dyDescent="0.25">
      <c r="D121" s="172"/>
      <c r="F121" s="172"/>
      <c r="H121" s="172"/>
    </row>
    <row r="122" spans="4:8" ht="20.25" customHeight="1" x14ac:dyDescent="0.25">
      <c r="D122" s="172"/>
      <c r="F122" s="172"/>
      <c r="H122" s="172"/>
    </row>
    <row r="123" spans="4:8" ht="20.25" customHeight="1" x14ac:dyDescent="0.25">
      <c r="D123" s="172"/>
      <c r="F123" s="172"/>
      <c r="H123" s="172"/>
    </row>
    <row r="124" spans="4:8" ht="20.25" customHeight="1" x14ac:dyDescent="0.25">
      <c r="D124" s="172"/>
      <c r="F124" s="172"/>
      <c r="H124" s="172"/>
    </row>
    <row r="125" spans="4:8" ht="20.25" customHeight="1" x14ac:dyDescent="0.25">
      <c r="D125" s="172"/>
      <c r="F125" s="172"/>
      <c r="H125" s="172"/>
    </row>
    <row r="126" spans="4:8" ht="20.25" customHeight="1" x14ac:dyDescent="0.25">
      <c r="D126" s="172"/>
      <c r="F126" s="172"/>
      <c r="H126" s="172"/>
    </row>
    <row r="127" spans="4:8" ht="20.25" customHeight="1" x14ac:dyDescent="0.25">
      <c r="D127" s="172"/>
      <c r="F127" s="172"/>
      <c r="H127" s="172"/>
    </row>
    <row r="128" spans="4:8" ht="20.25" customHeight="1" x14ac:dyDescent="0.25">
      <c r="D128" s="172"/>
      <c r="F128" s="172"/>
      <c r="H128" s="172"/>
    </row>
    <row r="129" spans="4:8" ht="20.25" customHeight="1" x14ac:dyDescent="0.25">
      <c r="D129" s="172"/>
      <c r="F129" s="172"/>
      <c r="H129" s="172"/>
    </row>
    <row r="130" spans="4:8" ht="20.25" customHeight="1" x14ac:dyDescent="0.25">
      <c r="D130" s="172"/>
      <c r="F130" s="172"/>
      <c r="H130" s="172"/>
    </row>
    <row r="131" spans="4:8" ht="20.25" customHeight="1" x14ac:dyDescent="0.25">
      <c r="D131" s="172"/>
      <c r="F131" s="172"/>
      <c r="H131" s="172"/>
    </row>
    <row r="132" spans="4:8" ht="20.25" customHeight="1" x14ac:dyDescent="0.25">
      <c r="D132" s="172"/>
      <c r="F132" s="172"/>
      <c r="H132" s="172"/>
    </row>
    <row r="133" spans="4:8" ht="20.25" customHeight="1" x14ac:dyDescent="0.25">
      <c r="D133" s="172"/>
      <c r="F133" s="172"/>
      <c r="H133" s="172"/>
    </row>
    <row r="134" spans="4:8" ht="20.25" customHeight="1" x14ac:dyDescent="0.25">
      <c r="D134" s="172"/>
      <c r="F134" s="172"/>
      <c r="H134" s="172"/>
    </row>
    <row r="135" spans="4:8" ht="20.25" customHeight="1" x14ac:dyDescent="0.25">
      <c r="D135" s="172"/>
      <c r="F135" s="172"/>
      <c r="H135" s="172"/>
    </row>
    <row r="136" spans="4:8" ht="20.25" customHeight="1" x14ac:dyDescent="0.25">
      <c r="D136" s="172"/>
      <c r="F136" s="172"/>
      <c r="H136" s="172"/>
    </row>
    <row r="137" spans="4:8" ht="20.25" customHeight="1" x14ac:dyDescent="0.25">
      <c r="D137" s="172"/>
      <c r="F137" s="172"/>
      <c r="H137" s="172"/>
    </row>
    <row r="138" spans="4:8" ht="20.25" customHeight="1" x14ac:dyDescent="0.25">
      <c r="D138" s="172"/>
      <c r="F138" s="172"/>
      <c r="H138" s="172"/>
    </row>
    <row r="139" spans="4:8" ht="20.25" customHeight="1" x14ac:dyDescent="0.25">
      <c r="D139" s="172"/>
      <c r="F139" s="172"/>
      <c r="H139" s="172"/>
    </row>
    <row r="140" spans="4:8" ht="20.25" customHeight="1" x14ac:dyDescent="0.25">
      <c r="D140" s="172"/>
      <c r="F140" s="172"/>
      <c r="H140" s="172"/>
    </row>
    <row r="141" spans="4:8" ht="20.25" customHeight="1" x14ac:dyDescent="0.25">
      <c r="D141" s="172"/>
      <c r="F141" s="172"/>
      <c r="H141" s="172"/>
    </row>
    <row r="142" spans="4:8" ht="20.25" customHeight="1" x14ac:dyDescent="0.25">
      <c r="D142" s="172"/>
      <c r="F142" s="172"/>
      <c r="H142" s="172"/>
    </row>
    <row r="143" spans="4:8" ht="20.25" customHeight="1" x14ac:dyDescent="0.25">
      <c r="D143" s="172"/>
      <c r="F143" s="172"/>
      <c r="H143" s="172"/>
    </row>
    <row r="144" spans="4:8" ht="20.25" customHeight="1" x14ac:dyDescent="0.25">
      <c r="D144" s="172"/>
      <c r="F144" s="172"/>
      <c r="H144" s="172"/>
    </row>
    <row r="145" spans="4:8" ht="20.25" customHeight="1" x14ac:dyDescent="0.25">
      <c r="D145" s="172"/>
      <c r="F145" s="172"/>
      <c r="H145" s="172"/>
    </row>
    <row r="146" spans="4:8" ht="20.25" customHeight="1" x14ac:dyDescent="0.25">
      <c r="D146" s="172"/>
      <c r="F146" s="172"/>
      <c r="H146" s="172"/>
    </row>
    <row r="147" spans="4:8" ht="20.25" customHeight="1" x14ac:dyDescent="0.25">
      <c r="D147" s="172"/>
      <c r="F147" s="172"/>
      <c r="H147" s="172"/>
    </row>
    <row r="148" spans="4:8" ht="20.25" customHeight="1" x14ac:dyDescent="0.25">
      <c r="D148" s="172"/>
      <c r="F148" s="172"/>
      <c r="H148" s="172"/>
    </row>
    <row r="149" spans="4:8" ht="20.25" customHeight="1" x14ac:dyDescent="0.25">
      <c r="D149" s="172"/>
      <c r="F149" s="172"/>
      <c r="H149" s="172"/>
    </row>
    <row r="150" spans="4:8" ht="20.25" customHeight="1" x14ac:dyDescent="0.25">
      <c r="D150" s="172"/>
      <c r="F150" s="172"/>
      <c r="H150" s="172"/>
    </row>
    <row r="151" spans="4:8" ht="20.25" customHeight="1" x14ac:dyDescent="0.25">
      <c r="D151" s="172"/>
      <c r="F151" s="172"/>
      <c r="H151" s="172"/>
    </row>
    <row r="152" spans="4:8" ht="20.25" customHeight="1" x14ac:dyDescent="0.25">
      <c r="D152" s="172"/>
      <c r="F152" s="172"/>
      <c r="H152" s="172"/>
    </row>
    <row r="153" spans="4:8" ht="20.25" customHeight="1" x14ac:dyDescent="0.25">
      <c r="D153" s="172"/>
      <c r="F153" s="172"/>
      <c r="H153" s="172"/>
    </row>
    <row r="154" spans="4:8" ht="20.25" customHeight="1" x14ac:dyDescent="0.25">
      <c r="D154" s="172"/>
      <c r="F154" s="172"/>
      <c r="H154" s="172"/>
    </row>
    <row r="155" spans="4:8" ht="20.25" customHeight="1" x14ac:dyDescent="0.25">
      <c r="D155" s="172"/>
      <c r="F155" s="172"/>
      <c r="H155" s="172"/>
    </row>
    <row r="156" spans="4:8" ht="20.25" customHeight="1" x14ac:dyDescent="0.25">
      <c r="D156" s="172"/>
      <c r="F156" s="172"/>
      <c r="H156" s="172"/>
    </row>
    <row r="157" spans="4:8" ht="20.25" customHeight="1" x14ac:dyDescent="0.25">
      <c r="D157" s="172"/>
      <c r="F157" s="172"/>
      <c r="H157" s="172"/>
    </row>
    <row r="158" spans="4:8" ht="20.25" customHeight="1" x14ac:dyDescent="0.25">
      <c r="D158" s="172"/>
      <c r="F158" s="172"/>
      <c r="H158" s="172"/>
    </row>
    <row r="159" spans="4:8" ht="20.25" customHeight="1" x14ac:dyDescent="0.25">
      <c r="D159" s="172"/>
      <c r="F159" s="172"/>
      <c r="H159" s="172"/>
    </row>
    <row r="160" spans="4:8" ht="20.25" customHeight="1" x14ac:dyDescent="0.25">
      <c r="D160" s="172"/>
      <c r="F160" s="172"/>
      <c r="H160" s="172"/>
    </row>
    <row r="161" spans="4:8" ht="20.25" customHeight="1" x14ac:dyDescent="0.25">
      <c r="D161" s="172"/>
      <c r="F161" s="172"/>
      <c r="H161" s="172"/>
    </row>
    <row r="162" spans="4:8" ht="20.25" customHeight="1" x14ac:dyDescent="0.25">
      <c r="D162" s="172"/>
      <c r="F162" s="172"/>
      <c r="H162" s="172"/>
    </row>
    <row r="163" spans="4:8" ht="20.25" customHeight="1" x14ac:dyDescent="0.25">
      <c r="D163" s="172"/>
      <c r="F163" s="172"/>
      <c r="H163" s="172"/>
    </row>
    <row r="164" spans="4:8" ht="20.25" customHeight="1" x14ac:dyDescent="0.25">
      <c r="D164" s="172"/>
      <c r="F164" s="172"/>
      <c r="H164" s="172"/>
    </row>
    <row r="165" spans="4:8" ht="20.25" customHeight="1" x14ac:dyDescent="0.25">
      <c r="D165" s="172"/>
      <c r="F165" s="172"/>
      <c r="H165" s="172"/>
    </row>
    <row r="166" spans="4:8" ht="20.25" customHeight="1" x14ac:dyDescent="0.25">
      <c r="D166" s="172"/>
      <c r="F166" s="172"/>
      <c r="H166" s="172"/>
    </row>
    <row r="167" spans="4:8" ht="20.25" customHeight="1" x14ac:dyDescent="0.25">
      <c r="D167" s="172"/>
      <c r="F167" s="172"/>
      <c r="H167" s="172"/>
    </row>
    <row r="168" spans="4:8" ht="20.25" customHeight="1" x14ac:dyDescent="0.25">
      <c r="D168" s="172"/>
      <c r="F168" s="172"/>
      <c r="H168" s="172"/>
    </row>
    <row r="169" spans="4:8" ht="20.25" customHeight="1" x14ac:dyDescent="0.25">
      <c r="D169" s="172"/>
      <c r="F169" s="172"/>
      <c r="H169" s="172"/>
    </row>
    <row r="170" spans="4:8" ht="20.25" customHeight="1" x14ac:dyDescent="0.25">
      <c r="D170" s="172"/>
      <c r="F170" s="172"/>
      <c r="H170" s="172"/>
    </row>
    <row r="171" spans="4:8" ht="20.25" customHeight="1" x14ac:dyDescent="0.25">
      <c r="D171" s="172"/>
      <c r="F171" s="172"/>
      <c r="H171" s="172"/>
    </row>
    <row r="172" spans="4:8" ht="20.25" customHeight="1" x14ac:dyDescent="0.25">
      <c r="D172" s="172"/>
      <c r="F172" s="172"/>
      <c r="H172" s="172"/>
    </row>
    <row r="173" spans="4:8" ht="20.25" customHeight="1" x14ac:dyDescent="0.25">
      <c r="D173" s="172"/>
      <c r="F173" s="172"/>
      <c r="H173" s="172"/>
    </row>
    <row r="174" spans="4:8" ht="20.25" customHeight="1" x14ac:dyDescent="0.25">
      <c r="D174" s="172"/>
      <c r="F174" s="172"/>
      <c r="H174" s="172"/>
    </row>
    <row r="175" spans="4:8" ht="20.25" customHeight="1" x14ac:dyDescent="0.25">
      <c r="D175" s="172"/>
      <c r="F175" s="172"/>
      <c r="H175" s="172"/>
    </row>
    <row r="176" spans="4:8" ht="20.25" customHeight="1" x14ac:dyDescent="0.25">
      <c r="D176" s="172"/>
      <c r="F176" s="172"/>
      <c r="H176" s="172"/>
    </row>
    <row r="177" spans="4:8" ht="20.25" customHeight="1" x14ac:dyDescent="0.25">
      <c r="D177" s="172"/>
      <c r="F177" s="172"/>
      <c r="H177" s="172"/>
    </row>
    <row r="178" spans="4:8" ht="20.25" customHeight="1" x14ac:dyDescent="0.25">
      <c r="D178" s="172"/>
      <c r="F178" s="172"/>
      <c r="H178" s="172"/>
    </row>
    <row r="179" spans="4:8" ht="20.25" customHeight="1" x14ac:dyDescent="0.25">
      <c r="D179" s="172"/>
      <c r="F179" s="172"/>
      <c r="H179" s="172"/>
    </row>
    <row r="180" spans="4:8" ht="20.25" customHeight="1" x14ac:dyDescent="0.25">
      <c r="D180" s="172"/>
      <c r="F180" s="172"/>
      <c r="H180" s="172"/>
    </row>
    <row r="181" spans="4:8" ht="20.25" customHeight="1" x14ac:dyDescent="0.25">
      <c r="D181" s="172"/>
      <c r="F181" s="172"/>
      <c r="H181" s="172"/>
    </row>
    <row r="182" spans="4:8" ht="20.25" customHeight="1" x14ac:dyDescent="0.25">
      <c r="D182" s="172"/>
      <c r="F182" s="172"/>
      <c r="H182" s="172"/>
    </row>
    <row r="183" spans="4:8" ht="20.25" customHeight="1" x14ac:dyDescent="0.25">
      <c r="D183" s="172"/>
      <c r="F183" s="172"/>
      <c r="H183" s="172"/>
    </row>
    <row r="184" spans="4:8" ht="20.25" customHeight="1" x14ac:dyDescent="0.25">
      <c r="D184" s="172"/>
      <c r="F184" s="172"/>
      <c r="H184" s="172"/>
    </row>
    <row r="185" spans="4:8" ht="20.25" customHeight="1" x14ac:dyDescent="0.25">
      <c r="D185" s="172"/>
      <c r="F185" s="172"/>
      <c r="H185" s="172"/>
    </row>
    <row r="186" spans="4:8" ht="20.25" customHeight="1" x14ac:dyDescent="0.25">
      <c r="D186" s="172"/>
      <c r="F186" s="172"/>
      <c r="H186" s="172"/>
    </row>
    <row r="187" spans="4:8" ht="20.25" customHeight="1" x14ac:dyDescent="0.25">
      <c r="D187" s="172"/>
      <c r="F187" s="172"/>
      <c r="H187" s="172"/>
    </row>
    <row r="188" spans="4:8" ht="20.25" customHeight="1" x14ac:dyDescent="0.25">
      <c r="D188" s="172"/>
      <c r="F188" s="172"/>
      <c r="H188" s="172"/>
    </row>
    <row r="189" spans="4:8" ht="20.25" customHeight="1" x14ac:dyDescent="0.25">
      <c r="D189" s="172"/>
      <c r="F189" s="172"/>
      <c r="H189" s="172"/>
    </row>
    <row r="190" spans="4:8" ht="20.25" customHeight="1" x14ac:dyDescent="0.25">
      <c r="D190" s="172"/>
      <c r="F190" s="172"/>
      <c r="H190" s="172"/>
    </row>
    <row r="191" spans="4:8" ht="20.25" customHeight="1" x14ac:dyDescent="0.25">
      <c r="D191" s="172"/>
      <c r="F191" s="172"/>
      <c r="H191" s="172"/>
    </row>
    <row r="192" spans="4:8" ht="20.25" customHeight="1" x14ac:dyDescent="0.25">
      <c r="D192" s="172"/>
      <c r="F192" s="172"/>
      <c r="H192" s="172"/>
    </row>
    <row r="193" spans="4:8" ht="20.25" customHeight="1" x14ac:dyDescent="0.25">
      <c r="D193" s="172"/>
      <c r="F193" s="172"/>
      <c r="H193" s="172"/>
    </row>
    <row r="194" spans="4:8" ht="20.25" customHeight="1" x14ac:dyDescent="0.25">
      <c r="D194" s="172"/>
      <c r="F194" s="172"/>
      <c r="H194" s="172"/>
    </row>
    <row r="195" spans="4:8" ht="20.25" customHeight="1" x14ac:dyDescent="0.25">
      <c r="D195" s="172"/>
      <c r="F195" s="172"/>
      <c r="H195" s="172"/>
    </row>
    <row r="196" spans="4:8" ht="20.25" customHeight="1" x14ac:dyDescent="0.25">
      <c r="D196" s="172"/>
      <c r="F196" s="172"/>
      <c r="H196" s="172"/>
    </row>
    <row r="197" spans="4:8" ht="20.25" customHeight="1" x14ac:dyDescent="0.25">
      <c r="D197" s="172"/>
      <c r="F197" s="172"/>
      <c r="H197" s="172"/>
    </row>
    <row r="198" spans="4:8" ht="20.25" customHeight="1" x14ac:dyDescent="0.25">
      <c r="D198" s="172"/>
      <c r="F198" s="172"/>
      <c r="H198" s="172"/>
    </row>
    <row r="199" spans="4:8" ht="20.25" customHeight="1" x14ac:dyDescent="0.25">
      <c r="D199" s="172"/>
      <c r="F199" s="172"/>
      <c r="H199" s="172"/>
    </row>
    <row r="200" spans="4:8" ht="20.25" customHeight="1" x14ac:dyDescent="0.25">
      <c r="D200" s="172"/>
      <c r="F200" s="172"/>
      <c r="H200" s="172"/>
    </row>
    <row r="201" spans="4:8" ht="20.25" customHeight="1" x14ac:dyDescent="0.25">
      <c r="D201" s="172"/>
      <c r="F201" s="172"/>
      <c r="H201" s="172"/>
    </row>
    <row r="202" spans="4:8" ht="20.25" customHeight="1" x14ac:dyDescent="0.25">
      <c r="D202" s="172"/>
      <c r="F202" s="172"/>
      <c r="H202" s="172"/>
    </row>
    <row r="203" spans="4:8" ht="20.25" customHeight="1" x14ac:dyDescent="0.25">
      <c r="D203" s="172"/>
      <c r="F203" s="172"/>
      <c r="H203" s="172"/>
    </row>
    <row r="204" spans="4:8" ht="20.25" customHeight="1" x14ac:dyDescent="0.25">
      <c r="D204" s="172"/>
      <c r="F204" s="172"/>
      <c r="H204" s="172"/>
    </row>
  </sheetData>
  <mergeCells count="8">
    <mergeCell ref="A2:I2"/>
    <mergeCell ref="C7:I7"/>
    <mergeCell ref="C3:E3"/>
    <mergeCell ref="G3:I3"/>
    <mergeCell ref="C4:E4"/>
    <mergeCell ref="G4:I4"/>
    <mergeCell ref="C5:E5"/>
    <mergeCell ref="G5:I5"/>
  </mergeCells>
  <phoneticPr fontId="29" type="noConversion"/>
  <pageMargins left="0.8" right="0.8" top="0.48" bottom="0.5" header="0.5" footer="0.5"/>
  <pageSetup paperSize="9" scale="74" firstPageNumber="9" fitToHeight="2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5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16A54-B963-47D7-B5A7-5214F9F046B2}">
  <sheetPr>
    <pageSetUpPr fitToPage="1"/>
  </sheetPr>
  <dimension ref="A1:U37"/>
  <sheetViews>
    <sheetView view="pageBreakPreview" topLeftCell="B1" zoomScale="85" zoomScaleNormal="60" zoomScaleSheetLayoutView="85" workbookViewId="0">
      <selection activeCell="I3" sqref="I3"/>
    </sheetView>
  </sheetViews>
  <sheetFormatPr defaultRowHeight="13.8" x14ac:dyDescent="0.25"/>
  <cols>
    <col min="1" max="1" width="47.109375" customWidth="1"/>
    <col min="2" max="2" width="7.21875" customWidth="1"/>
    <col min="3" max="3" width="13.6640625" customWidth="1"/>
    <col min="4" max="4" width="0.77734375" customWidth="1"/>
    <col min="5" max="5" width="13.6640625" customWidth="1"/>
    <col min="6" max="6" width="0.77734375" customWidth="1"/>
    <col min="7" max="7" width="13.44140625" customWidth="1"/>
    <col min="8" max="8" width="0.77734375" customWidth="1"/>
    <col min="9" max="9" width="13.44140625" customWidth="1"/>
    <col min="10" max="10" width="0.77734375" customWidth="1"/>
    <col min="11" max="11" width="15.21875" customWidth="1"/>
    <col min="12" max="12" width="0.77734375" customWidth="1"/>
    <col min="13" max="13" width="13.109375" customWidth="1"/>
    <col min="14" max="14" width="0.77734375" customWidth="1"/>
    <col min="15" max="15" width="14.44140625" customWidth="1"/>
    <col min="16" max="16" width="1" customWidth="1"/>
    <col min="17" max="17" width="13" customWidth="1"/>
    <col min="18" max="18" width="0.77734375" customWidth="1"/>
    <col min="19" max="19" width="15.5546875" customWidth="1"/>
    <col min="20" max="20" width="16.44140625" customWidth="1"/>
    <col min="21" max="21" width="1" customWidth="1"/>
    <col min="22" max="22" width="12" customWidth="1"/>
  </cols>
  <sheetData>
    <row r="1" spans="1:21" ht="18.75" customHeight="1" x14ac:dyDescent="0.35">
      <c r="A1" s="323" t="s">
        <v>201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297"/>
      <c r="O1" s="297"/>
      <c r="P1" s="297"/>
      <c r="Q1" s="297"/>
      <c r="R1" s="234"/>
      <c r="S1" s="234"/>
      <c r="T1" s="234"/>
      <c r="U1" s="234"/>
    </row>
    <row r="2" spans="1:21" ht="18.45" customHeight="1" x14ac:dyDescent="0.3">
      <c r="A2" s="37" t="s">
        <v>207</v>
      </c>
      <c r="B2" s="23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18.75" customHeight="1" x14ac:dyDescent="0.3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8.75" customHeight="1" x14ac:dyDescent="0.25">
      <c r="A4" s="144"/>
      <c r="B4" s="158"/>
      <c r="C4" s="324" t="s">
        <v>124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1"/>
      <c r="U4" s="1"/>
    </row>
    <row r="5" spans="1:21" ht="18.75" customHeight="1" x14ac:dyDescent="0.25">
      <c r="A5" s="144"/>
      <c r="B5" s="144"/>
      <c r="H5" s="9"/>
      <c r="I5" s="325" t="s">
        <v>39</v>
      </c>
      <c r="J5" s="325"/>
      <c r="K5" s="325"/>
      <c r="L5" s="236"/>
      <c r="M5" s="237"/>
      <c r="N5" s="237"/>
      <c r="O5" s="300" t="s">
        <v>40</v>
      </c>
      <c r="P5" s="237"/>
      <c r="Q5" s="237"/>
      <c r="S5" s="236"/>
    </row>
    <row r="6" spans="1:21" ht="13.95" customHeight="1" x14ac:dyDescent="0.25">
      <c r="A6" s="144"/>
      <c r="B6" s="144"/>
      <c r="H6" s="9"/>
      <c r="I6" s="236"/>
      <c r="J6" s="236"/>
      <c r="K6" s="236"/>
      <c r="L6" s="236"/>
      <c r="M6" s="236"/>
      <c r="N6" s="259"/>
      <c r="O6" s="236" t="s">
        <v>143</v>
      </c>
      <c r="P6" s="259"/>
      <c r="Q6" s="236"/>
      <c r="S6" s="236"/>
    </row>
    <row r="7" spans="1:21" ht="13.95" customHeight="1" x14ac:dyDescent="0.25">
      <c r="A7" s="144"/>
      <c r="B7" s="144"/>
      <c r="H7" s="9"/>
      <c r="I7" s="236"/>
      <c r="J7" s="236"/>
      <c r="K7" s="236"/>
      <c r="L7" s="236"/>
      <c r="M7" s="236"/>
      <c r="N7" s="259"/>
      <c r="O7" s="236" t="s">
        <v>131</v>
      </c>
      <c r="P7" s="259"/>
      <c r="Q7" s="236"/>
      <c r="S7" s="236"/>
    </row>
    <row r="8" spans="1:21" ht="13.95" customHeight="1" x14ac:dyDescent="0.25">
      <c r="A8" s="144"/>
      <c r="B8" s="144"/>
      <c r="E8" s="236" t="s">
        <v>51</v>
      </c>
      <c r="G8" s="236" t="s">
        <v>51</v>
      </c>
      <c r="H8" s="9"/>
      <c r="I8" s="236"/>
      <c r="J8" s="236"/>
      <c r="K8" s="236"/>
      <c r="L8" s="236"/>
      <c r="M8" s="236"/>
      <c r="N8" s="236"/>
      <c r="O8" s="236" t="s">
        <v>132</v>
      </c>
      <c r="P8" s="236"/>
      <c r="Q8" s="236" t="s">
        <v>41</v>
      </c>
      <c r="R8" s="236"/>
      <c r="S8" s="236"/>
    </row>
    <row r="9" spans="1:21" ht="13.95" customHeight="1" x14ac:dyDescent="0.25">
      <c r="A9" s="144"/>
      <c r="B9" s="236"/>
      <c r="C9" s="236" t="s">
        <v>127</v>
      </c>
      <c r="D9" s="236"/>
      <c r="E9" s="236" t="s">
        <v>100</v>
      </c>
      <c r="F9" s="236"/>
      <c r="G9" s="236" t="s">
        <v>100</v>
      </c>
      <c r="I9" s="236"/>
      <c r="M9" s="236"/>
      <c r="N9" s="236"/>
      <c r="O9" s="236" t="s">
        <v>165</v>
      </c>
      <c r="P9" s="236"/>
      <c r="Q9" s="236" t="s">
        <v>146</v>
      </c>
      <c r="R9" s="236"/>
      <c r="S9" s="236"/>
    </row>
    <row r="10" spans="1:21" ht="13.95" customHeight="1" x14ac:dyDescent="0.25">
      <c r="A10" s="144"/>
      <c r="B10" s="236"/>
      <c r="C10" s="236" t="s">
        <v>128</v>
      </c>
      <c r="D10" s="236"/>
      <c r="E10" s="236" t="s">
        <v>129</v>
      </c>
      <c r="F10" s="236"/>
      <c r="G10" s="236" t="s">
        <v>130</v>
      </c>
      <c r="I10" s="236" t="s">
        <v>35</v>
      </c>
      <c r="J10" s="236"/>
      <c r="K10" s="236"/>
      <c r="L10" s="236"/>
      <c r="M10" s="236" t="s">
        <v>164</v>
      </c>
      <c r="N10" s="236"/>
      <c r="O10" s="236" t="s">
        <v>144</v>
      </c>
      <c r="P10" s="236"/>
      <c r="Q10" s="236" t="s">
        <v>147</v>
      </c>
      <c r="R10" s="236"/>
      <c r="S10" s="236" t="s">
        <v>41</v>
      </c>
    </row>
    <row r="11" spans="1:21" ht="13.95" customHeight="1" x14ac:dyDescent="0.25">
      <c r="A11" s="144"/>
      <c r="B11" s="299" t="s">
        <v>20</v>
      </c>
      <c r="C11" s="236" t="s">
        <v>43</v>
      </c>
      <c r="D11" s="236"/>
      <c r="E11" s="236" t="s">
        <v>89</v>
      </c>
      <c r="F11" s="236"/>
      <c r="G11" s="236" t="s">
        <v>89</v>
      </c>
      <c r="I11" s="236" t="s">
        <v>44</v>
      </c>
      <c r="J11" s="236"/>
      <c r="K11" s="236" t="s">
        <v>42</v>
      </c>
      <c r="L11" s="236"/>
      <c r="M11" s="236" t="s">
        <v>44</v>
      </c>
      <c r="N11" s="236"/>
      <c r="O11" s="236" t="s">
        <v>145</v>
      </c>
      <c r="P11" s="236"/>
      <c r="Q11" s="236" t="s">
        <v>126</v>
      </c>
      <c r="R11" s="236"/>
      <c r="S11" s="236" t="s">
        <v>45</v>
      </c>
    </row>
    <row r="12" spans="1:21" ht="13.95" customHeight="1" x14ac:dyDescent="0.25">
      <c r="A12" s="77"/>
      <c r="B12" s="299"/>
      <c r="C12" s="322" t="s">
        <v>56</v>
      </c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158"/>
    </row>
    <row r="13" spans="1:21" ht="13.95" customHeight="1" x14ac:dyDescent="0.25">
      <c r="A13" s="1" t="s">
        <v>118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</row>
    <row r="14" spans="1:21" ht="13.95" customHeight="1" x14ac:dyDescent="0.25">
      <c r="A14" s="1" t="s">
        <v>179</v>
      </c>
      <c r="B14" s="299"/>
      <c r="C14" s="238">
        <v>847361206</v>
      </c>
      <c r="D14" s="238"/>
      <c r="E14" s="238">
        <v>350872541</v>
      </c>
      <c r="F14" s="238"/>
      <c r="G14" s="238">
        <v>52835830</v>
      </c>
      <c r="H14" s="238"/>
      <c r="I14" s="239">
        <v>88000000</v>
      </c>
      <c r="J14" s="238"/>
      <c r="K14" s="238">
        <v>1844275931</v>
      </c>
      <c r="L14" s="238"/>
      <c r="M14" s="238">
        <v>15141627</v>
      </c>
      <c r="N14" s="238"/>
      <c r="O14" s="278">
        <v>0</v>
      </c>
      <c r="P14" s="238"/>
      <c r="Q14" s="238">
        <f>SUM(M14:O14)</f>
        <v>15141627</v>
      </c>
      <c r="R14" s="238"/>
      <c r="S14" s="238">
        <v>3198487135</v>
      </c>
    </row>
    <row r="15" spans="1:21" ht="13.95" customHeight="1" x14ac:dyDescent="0.25">
      <c r="A15" s="1"/>
      <c r="B15" s="299"/>
      <c r="C15" s="238"/>
      <c r="D15" s="238"/>
      <c r="E15" s="238"/>
      <c r="F15" s="238"/>
      <c r="G15" s="296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</row>
    <row r="16" spans="1:21" ht="13.95" customHeight="1" x14ac:dyDescent="0.25">
      <c r="A16" s="1" t="s">
        <v>133</v>
      </c>
      <c r="B16" s="299"/>
      <c r="C16" s="238"/>
      <c r="D16" s="238"/>
      <c r="E16" s="238"/>
      <c r="F16" s="238"/>
      <c r="G16" s="238"/>
      <c r="H16" s="238"/>
      <c r="I16" s="240"/>
      <c r="J16" s="238"/>
      <c r="K16" s="238"/>
      <c r="L16" s="238"/>
      <c r="M16" s="238"/>
      <c r="N16" s="238"/>
      <c r="O16" s="238"/>
      <c r="P16" s="238"/>
      <c r="Q16" s="238"/>
      <c r="R16" s="238"/>
      <c r="S16" s="238"/>
    </row>
    <row r="17" spans="1:20" ht="13.95" customHeight="1" x14ac:dyDescent="0.25">
      <c r="A17" s="284" t="s">
        <v>134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0" ht="13.95" customHeight="1" x14ac:dyDescent="0.25">
      <c r="A18" s="286" t="s">
        <v>135</v>
      </c>
      <c r="B18" s="299">
        <v>24</v>
      </c>
      <c r="C18" s="241">
        <v>0</v>
      </c>
      <c r="D18" s="242"/>
      <c r="E18" s="241">
        <v>0</v>
      </c>
      <c r="F18" s="242"/>
      <c r="G18" s="241">
        <v>0</v>
      </c>
      <c r="H18" s="242"/>
      <c r="I18" s="241">
        <v>0</v>
      </c>
      <c r="J18" s="242"/>
      <c r="K18" s="241">
        <v>-389785851</v>
      </c>
      <c r="L18" s="242"/>
      <c r="M18" s="241">
        <v>0</v>
      </c>
      <c r="N18" s="242"/>
      <c r="O18" s="241">
        <v>0</v>
      </c>
      <c r="P18" s="242"/>
      <c r="Q18" s="241">
        <f>SUM(M18:O18)</f>
        <v>0</v>
      </c>
      <c r="R18" s="242"/>
      <c r="S18" s="241">
        <f>SUM(C18:R18)</f>
        <v>-389785851</v>
      </c>
    </row>
    <row r="19" spans="1:20" ht="13.95" customHeight="1" x14ac:dyDescent="0.25">
      <c r="A19" s="301" t="s">
        <v>136</v>
      </c>
      <c r="B19" s="299"/>
      <c r="C19" s="243">
        <f>SUM(C18:C18)</f>
        <v>0</v>
      </c>
      <c r="D19" s="244"/>
      <c r="E19" s="243">
        <f>SUM(E18:E18)</f>
        <v>0</v>
      </c>
      <c r="F19" s="244"/>
      <c r="G19" s="243">
        <f>SUM(G18:G18)</f>
        <v>0</v>
      </c>
      <c r="H19" s="244"/>
      <c r="I19" s="243">
        <f>SUM(I18:I18)</f>
        <v>0</v>
      </c>
      <c r="J19" s="244"/>
      <c r="K19" s="243">
        <f>SUM(K18:K18)</f>
        <v>-389785851</v>
      </c>
      <c r="L19" s="244"/>
      <c r="M19" s="243">
        <f>SUM(M18:M18)</f>
        <v>0</v>
      </c>
      <c r="N19" s="244"/>
      <c r="O19" s="243">
        <f>SUM(O18:O18)</f>
        <v>0</v>
      </c>
      <c r="P19" s="244"/>
      <c r="Q19" s="243">
        <f>SUM(Q18:Q18)</f>
        <v>0</v>
      </c>
      <c r="R19" s="244"/>
      <c r="S19" s="243">
        <f>SUM(S18)</f>
        <v>-389785851</v>
      </c>
    </row>
    <row r="20" spans="1:20" ht="13.95" customHeight="1" x14ac:dyDescent="0.25">
      <c r="A20" s="1"/>
      <c r="B20" s="299"/>
      <c r="C20" s="238"/>
      <c r="D20" s="238"/>
      <c r="E20" s="238"/>
      <c r="F20" s="238"/>
      <c r="G20" s="238"/>
      <c r="H20" s="238"/>
      <c r="I20" s="1"/>
      <c r="J20" s="238"/>
      <c r="K20" s="238"/>
      <c r="L20" s="238"/>
      <c r="M20" s="238"/>
      <c r="N20" s="238"/>
      <c r="O20" s="238"/>
      <c r="P20" s="238"/>
      <c r="Q20" s="238"/>
      <c r="R20" s="238"/>
      <c r="S20" s="238"/>
    </row>
    <row r="21" spans="1:20" ht="13.95" hidden="1" customHeight="1" x14ac:dyDescent="0.25">
      <c r="A21" s="1" t="s">
        <v>137</v>
      </c>
      <c r="B21" s="299"/>
      <c r="C21" s="238"/>
      <c r="D21" s="238"/>
      <c r="E21" s="238"/>
      <c r="F21" s="238"/>
      <c r="G21" s="238"/>
      <c r="H21" s="238"/>
      <c r="I21" s="1"/>
      <c r="J21" s="238"/>
      <c r="K21" s="238"/>
      <c r="L21" s="238"/>
      <c r="M21" s="238"/>
      <c r="N21" s="238"/>
      <c r="O21" s="238"/>
      <c r="P21" s="238"/>
      <c r="Q21" s="238"/>
      <c r="R21" s="238"/>
      <c r="S21" s="238"/>
    </row>
    <row r="22" spans="1:20" ht="13.95" hidden="1" customHeight="1" x14ac:dyDescent="0.25">
      <c r="A22" s="77" t="s">
        <v>138</v>
      </c>
      <c r="B22" s="299"/>
      <c r="C22" s="241">
        <v>0</v>
      </c>
      <c r="D22" s="242"/>
      <c r="E22" s="241">
        <v>0</v>
      </c>
      <c r="F22" s="242"/>
      <c r="G22" s="241">
        <v>0</v>
      </c>
      <c r="H22" s="242"/>
      <c r="I22" s="241">
        <v>0</v>
      </c>
      <c r="J22" s="242"/>
      <c r="K22" s="241">
        <v>0</v>
      </c>
      <c r="L22" s="242"/>
      <c r="M22" s="241">
        <v>0</v>
      </c>
      <c r="N22" s="242"/>
      <c r="O22" s="241">
        <v>0</v>
      </c>
      <c r="P22" s="242"/>
      <c r="Q22" s="241">
        <v>0</v>
      </c>
      <c r="R22" s="242"/>
      <c r="S22" s="241">
        <f>SUM(C22:R22)</f>
        <v>0</v>
      </c>
    </row>
    <row r="23" spans="1:20" ht="13.95" hidden="1" customHeight="1" x14ac:dyDescent="0.25">
      <c r="A23" s="1" t="s">
        <v>139</v>
      </c>
      <c r="B23" s="299"/>
      <c r="C23" s="243">
        <f>SUM(C22)</f>
        <v>0</v>
      </c>
      <c r="D23" s="244"/>
      <c r="E23" s="243">
        <f>SUM(E22)</f>
        <v>0</v>
      </c>
      <c r="F23" s="244"/>
      <c r="G23" s="243">
        <f>SUM(G22)</f>
        <v>0</v>
      </c>
      <c r="H23" s="244"/>
      <c r="I23" s="243">
        <f>SUM(I22)</f>
        <v>0</v>
      </c>
      <c r="J23" s="244"/>
      <c r="K23" s="243">
        <f>SUM(K22)</f>
        <v>0</v>
      </c>
      <c r="L23" s="244"/>
      <c r="M23" s="243">
        <f>SUM(M22)</f>
        <v>0</v>
      </c>
      <c r="N23" s="244"/>
      <c r="O23" s="243">
        <f>SUM(O22)</f>
        <v>0</v>
      </c>
      <c r="P23" s="244"/>
      <c r="Q23" s="243">
        <f>SUM(Q22)</f>
        <v>0</v>
      </c>
      <c r="R23" s="244"/>
      <c r="S23" s="243">
        <f>SUM(S22)</f>
        <v>0</v>
      </c>
    </row>
    <row r="24" spans="1:20" ht="13.95" hidden="1" customHeight="1" x14ac:dyDescent="0.25">
      <c r="A24" s="1"/>
      <c r="B24" s="299"/>
      <c r="C24" s="238"/>
      <c r="D24" s="238"/>
      <c r="E24" s="238"/>
      <c r="F24" s="238"/>
      <c r="G24" s="238"/>
      <c r="H24" s="238"/>
      <c r="I24" s="1"/>
      <c r="J24" s="238"/>
      <c r="K24" s="238"/>
      <c r="L24" s="238"/>
      <c r="M24" s="238"/>
      <c r="N24" s="238"/>
      <c r="O24" s="238"/>
      <c r="P24" s="238"/>
      <c r="Q24" s="238"/>
      <c r="R24" s="238"/>
      <c r="S24" s="238"/>
    </row>
    <row r="25" spans="1:20" ht="13.95" hidden="1" customHeight="1" x14ac:dyDescent="0.25">
      <c r="A25" s="1" t="s">
        <v>140</v>
      </c>
      <c r="B25" s="299"/>
      <c r="C25" s="243">
        <f>SUM(C23,C19)</f>
        <v>0</v>
      </c>
      <c r="D25" s="244"/>
      <c r="E25" s="243">
        <f>SUM(E23,E19)</f>
        <v>0</v>
      </c>
      <c r="F25" s="244"/>
      <c r="G25" s="243">
        <f>SUM(G23,G19)</f>
        <v>0</v>
      </c>
      <c r="H25" s="244"/>
      <c r="I25" s="243">
        <f>SUM(I23,I19)</f>
        <v>0</v>
      </c>
      <c r="J25" s="244"/>
      <c r="K25" s="243">
        <f>SUM(K23,K19)</f>
        <v>-389785851</v>
      </c>
      <c r="L25" s="244"/>
      <c r="M25" s="243">
        <f>SUM(M23,M19)</f>
        <v>0</v>
      </c>
      <c r="N25" s="244"/>
      <c r="O25" s="243">
        <f>SUM(O23,O19)</f>
        <v>0</v>
      </c>
      <c r="P25" s="244"/>
      <c r="Q25" s="243">
        <f>SUM(Q23,Q19)</f>
        <v>0</v>
      </c>
      <c r="R25" s="244"/>
      <c r="S25" s="243">
        <f>SUM(S23,S19)</f>
        <v>-389785851</v>
      </c>
    </row>
    <row r="26" spans="1:20" ht="13.95" hidden="1" customHeight="1" x14ac:dyDescent="0.25">
      <c r="A26" s="1"/>
      <c r="B26" s="299"/>
      <c r="C26" s="238"/>
      <c r="D26" s="238"/>
      <c r="E26" s="238"/>
      <c r="F26" s="238"/>
      <c r="G26" s="238"/>
      <c r="H26" s="238"/>
      <c r="I26" s="1"/>
      <c r="J26" s="238"/>
      <c r="K26" s="238"/>
      <c r="L26" s="238"/>
      <c r="M26" s="238"/>
      <c r="N26" s="238"/>
      <c r="O26" s="238"/>
      <c r="P26" s="238"/>
      <c r="Q26" s="238"/>
      <c r="R26" s="238"/>
      <c r="S26" s="238"/>
    </row>
    <row r="27" spans="1:20" ht="13.95" customHeight="1" x14ac:dyDescent="0.25">
      <c r="A27" s="301" t="s">
        <v>58</v>
      </c>
      <c r="B27" s="299"/>
      <c r="C27" s="238"/>
      <c r="D27" s="238"/>
      <c r="E27" s="238"/>
      <c r="F27" s="238"/>
      <c r="G27" s="238"/>
      <c r="H27" s="238"/>
      <c r="I27" s="240"/>
      <c r="J27" s="238"/>
      <c r="K27" s="238"/>
      <c r="L27" s="238"/>
      <c r="M27" s="238"/>
      <c r="N27" s="238"/>
      <c r="O27" s="238"/>
      <c r="P27" s="238"/>
      <c r="Q27" s="238"/>
      <c r="R27" s="238"/>
      <c r="S27" s="238"/>
    </row>
    <row r="28" spans="1:20" ht="13.95" customHeight="1" x14ac:dyDescent="0.25">
      <c r="A28" s="286" t="s">
        <v>141</v>
      </c>
      <c r="B28" s="299"/>
      <c r="C28" s="245">
        <v>0</v>
      </c>
      <c r="D28" s="246"/>
      <c r="E28" s="245">
        <v>0</v>
      </c>
      <c r="F28" s="246"/>
      <c r="G28" s="245">
        <v>0</v>
      </c>
      <c r="H28" s="246"/>
      <c r="I28" s="245">
        <v>0</v>
      </c>
      <c r="J28" s="246"/>
      <c r="K28" s="247">
        <v>641951153</v>
      </c>
      <c r="L28" s="248"/>
      <c r="M28" s="247">
        <v>0</v>
      </c>
      <c r="N28" s="247"/>
      <c r="O28" s="247">
        <v>0</v>
      </c>
      <c r="P28" s="247"/>
      <c r="Q28" s="247">
        <f t="shared" ref="Q28:Q29" si="0">SUM(M28:O28)</f>
        <v>0</v>
      </c>
      <c r="R28" s="248"/>
      <c r="S28" s="249">
        <f>SUM(C28:R28)</f>
        <v>641951153</v>
      </c>
    </row>
    <row r="29" spans="1:20" ht="13.95" customHeight="1" x14ac:dyDescent="0.25">
      <c r="A29" s="286" t="s">
        <v>38</v>
      </c>
      <c r="B29" s="299"/>
      <c r="C29" s="250">
        <v>0</v>
      </c>
      <c r="D29" s="246"/>
      <c r="E29" s="250">
        <v>0</v>
      </c>
      <c r="F29" s="246"/>
      <c r="G29" s="250">
        <v>0</v>
      </c>
      <c r="H29" s="246"/>
      <c r="I29" s="250">
        <v>0</v>
      </c>
      <c r="J29" s="246"/>
      <c r="K29" s="251">
        <v>0</v>
      </c>
      <c r="L29" s="248"/>
      <c r="M29" s="252">
        <v>31980702</v>
      </c>
      <c r="N29" s="247"/>
      <c r="O29" s="252">
        <v>-11889509</v>
      </c>
      <c r="P29" s="247"/>
      <c r="Q29" s="252">
        <f t="shared" si="0"/>
        <v>20091193</v>
      </c>
      <c r="R29" s="248"/>
      <c r="S29" s="252">
        <f>SUM(C29:K29,Q29)</f>
        <v>20091193</v>
      </c>
    </row>
    <row r="30" spans="1:20" ht="13.95" customHeight="1" x14ac:dyDescent="0.3">
      <c r="A30" s="301" t="s">
        <v>57</v>
      </c>
      <c r="B30" s="128"/>
      <c r="C30" s="253">
        <f>SUM(C28:C29)</f>
        <v>0</v>
      </c>
      <c r="D30" s="254">
        <f>SUM(D28:D29)</f>
        <v>0</v>
      </c>
      <c r="E30" s="253">
        <f>SUM(E28:E29)</f>
        <v>0</v>
      </c>
      <c r="F30" s="255"/>
      <c r="G30" s="253">
        <f t="shared" ref="G30:S30" si="1">SUM(G28:G29)</f>
        <v>0</v>
      </c>
      <c r="H30" s="254">
        <f t="shared" si="1"/>
        <v>0</v>
      </c>
      <c r="I30" s="253">
        <f t="shared" si="1"/>
        <v>0</v>
      </c>
      <c r="J30" s="254">
        <f t="shared" si="1"/>
        <v>0</v>
      </c>
      <c r="K30" s="256">
        <f t="shared" si="1"/>
        <v>641951153</v>
      </c>
      <c r="L30" s="254">
        <f t="shared" si="1"/>
        <v>0</v>
      </c>
      <c r="M30" s="256">
        <f t="shared" si="1"/>
        <v>31980702</v>
      </c>
      <c r="N30" s="278"/>
      <c r="O30" s="256">
        <f t="shared" ref="O30" si="2">SUM(O28:O29)</f>
        <v>-11889509</v>
      </c>
      <c r="P30" s="278"/>
      <c r="Q30" s="256">
        <f t="shared" ref="Q30" si="3">SUM(Q28:Q29)</f>
        <v>20091193</v>
      </c>
      <c r="R30" s="244">
        <f t="shared" si="1"/>
        <v>0</v>
      </c>
      <c r="S30" s="256">
        <f t="shared" si="1"/>
        <v>662042346</v>
      </c>
    </row>
    <row r="31" spans="1:20" ht="14.4" x14ac:dyDescent="0.3">
      <c r="A31" s="301"/>
      <c r="B31" s="128"/>
      <c r="C31" s="255"/>
      <c r="D31" s="254"/>
      <c r="E31" s="255"/>
      <c r="F31" s="255"/>
      <c r="G31" s="255"/>
      <c r="H31" s="254"/>
      <c r="I31" s="255"/>
      <c r="J31" s="254"/>
      <c r="K31" s="257"/>
      <c r="L31" s="254"/>
      <c r="M31" s="257"/>
      <c r="N31" s="257"/>
      <c r="O31" s="257"/>
      <c r="P31" s="257"/>
      <c r="Q31" s="257"/>
      <c r="R31" s="257"/>
      <c r="S31" s="257"/>
      <c r="T31" s="239"/>
    </row>
    <row r="32" spans="1:20" x14ac:dyDescent="0.25">
      <c r="A32" s="189" t="s">
        <v>154</v>
      </c>
      <c r="B32" s="299"/>
      <c r="C32" s="250">
        <v>0</v>
      </c>
      <c r="D32" s="246"/>
      <c r="E32" s="250">
        <v>0</v>
      </c>
      <c r="F32" s="246"/>
      <c r="G32" s="250">
        <v>0</v>
      </c>
      <c r="H32" s="246"/>
      <c r="I32" s="250">
        <v>0</v>
      </c>
      <c r="J32" s="246"/>
      <c r="K32" s="252">
        <v>1507132</v>
      </c>
      <c r="L32" s="248"/>
      <c r="M32" s="252">
        <v>-1507132</v>
      </c>
      <c r="N32" s="247">
        <v>0</v>
      </c>
      <c r="O32" s="252">
        <v>0</v>
      </c>
      <c r="P32" s="247">
        <v>0</v>
      </c>
      <c r="Q32" s="252">
        <f>SUM(M32:O32)</f>
        <v>-1507132</v>
      </c>
      <c r="R32" s="248"/>
      <c r="S32" s="252">
        <f>SUM(C32:K32,Q32)</f>
        <v>0</v>
      </c>
      <c r="T32" s="239"/>
    </row>
    <row r="33" spans="1:20" x14ac:dyDescent="0.25">
      <c r="A33" s="189"/>
      <c r="B33" s="299"/>
      <c r="C33" s="245"/>
      <c r="D33" s="246"/>
      <c r="E33" s="245"/>
      <c r="F33" s="246"/>
      <c r="G33" s="245"/>
      <c r="H33" s="246"/>
      <c r="I33" s="245"/>
      <c r="J33" s="246"/>
      <c r="K33" s="247"/>
      <c r="L33" s="248"/>
      <c r="M33" s="247"/>
      <c r="N33" s="247"/>
      <c r="O33" s="247"/>
      <c r="P33" s="247"/>
      <c r="Q33" s="247"/>
      <c r="R33" s="248"/>
      <c r="S33" s="247"/>
      <c r="T33" s="239"/>
    </row>
    <row r="34" spans="1:20" ht="14.4" thickBot="1" x14ac:dyDescent="0.3">
      <c r="A34" s="1" t="s">
        <v>119</v>
      </c>
      <c r="B34" s="299"/>
      <c r="C34" s="258">
        <f>SUM(C14,C19,C30,C32)</f>
        <v>847361206</v>
      </c>
      <c r="D34" s="239"/>
      <c r="E34" s="258">
        <f>SUM(E14,E19,E30,E32)</f>
        <v>350872541</v>
      </c>
      <c r="F34" s="239"/>
      <c r="G34" s="258">
        <f>SUM(G14,G19,G30,G32)</f>
        <v>52835830</v>
      </c>
      <c r="H34" s="239"/>
      <c r="I34" s="258">
        <f>SUM(I14,I19,I30,I32)</f>
        <v>88000000</v>
      </c>
      <c r="J34" s="239"/>
      <c r="K34" s="258">
        <f>SUM(K14,K19,K30,K32)</f>
        <v>2097948365</v>
      </c>
      <c r="L34" s="77"/>
      <c r="M34" s="258">
        <f>SUM(M14,M19,M30,M32)</f>
        <v>45615197</v>
      </c>
      <c r="N34" s="239"/>
      <c r="O34" s="312">
        <f>SUM(O14,O19,O30,O32)</f>
        <v>-11889509</v>
      </c>
      <c r="P34" s="239"/>
      <c r="Q34" s="258">
        <f>SUM(Q14,Q19,Q30,Q32)</f>
        <v>33725688</v>
      </c>
      <c r="R34" s="239"/>
      <c r="S34" s="258">
        <f>SUM(S14,S19,S30,S32)</f>
        <v>3470743630</v>
      </c>
      <c r="T34" s="276"/>
    </row>
    <row r="35" spans="1:20" ht="18.75" customHeight="1" thickTop="1" x14ac:dyDescent="0.25">
      <c r="S35" s="219"/>
    </row>
    <row r="36" spans="1:20" ht="18.75" customHeight="1" x14ac:dyDescent="0.25">
      <c r="S36" s="219"/>
    </row>
    <row r="37" spans="1:20" ht="18.75" customHeight="1" x14ac:dyDescent="0.25">
      <c r="M37" s="69"/>
      <c r="S37" s="219"/>
    </row>
  </sheetData>
  <mergeCells count="4">
    <mergeCell ref="C12:S12"/>
    <mergeCell ref="A1:M1"/>
    <mergeCell ref="C4:S4"/>
    <mergeCell ref="I5:K5"/>
  </mergeCells>
  <pageMargins left="0.8" right="0.8" top="0.48" bottom="0.5" header="0.5" footer="0.5"/>
  <pageSetup paperSize="9" scale="70" firstPageNumber="11" orientation="landscape" useFirstPageNumber="1" r:id="rId1"/>
  <headerFooter>
    <oddFooter>&amp;L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8398-955E-4DA2-9487-D167E1EB0214}">
  <sheetPr>
    <pageSetUpPr fitToPage="1"/>
  </sheetPr>
  <dimension ref="A1:Y37"/>
  <sheetViews>
    <sheetView view="pageBreakPreview" zoomScale="60" zoomScaleNormal="60" workbookViewId="0">
      <selection activeCell="K38" sqref="K38"/>
    </sheetView>
  </sheetViews>
  <sheetFormatPr defaultRowHeight="18.75" customHeight="1" x14ac:dyDescent="0.25"/>
  <cols>
    <col min="1" max="1" width="51.109375" customWidth="1"/>
    <col min="2" max="2" width="4.44140625" customWidth="1"/>
    <col min="3" max="3" width="13.6640625" customWidth="1"/>
    <col min="4" max="4" width="0.77734375" customWidth="1"/>
    <col min="5" max="5" width="13.6640625" customWidth="1"/>
    <col min="6" max="6" width="0.77734375" customWidth="1"/>
    <col min="7" max="7" width="13.44140625" customWidth="1"/>
    <col min="8" max="8" width="0.77734375" customWidth="1"/>
    <col min="9" max="9" width="13.44140625" customWidth="1"/>
    <col min="10" max="10" width="0.77734375" customWidth="1"/>
    <col min="11" max="11" width="15.21875" customWidth="1"/>
    <col min="12" max="12" width="0.77734375" customWidth="1"/>
    <col min="13" max="13" width="13.77734375" bestFit="1" customWidth="1"/>
    <col min="14" max="14" width="0.77734375" customWidth="1"/>
    <col min="15" max="15" width="14.44140625" customWidth="1"/>
    <col min="16" max="16" width="1" customWidth="1"/>
    <col min="17" max="17" width="13.77734375" bestFit="1" customWidth="1"/>
    <col min="18" max="18" width="0.77734375" customWidth="1"/>
    <col min="19" max="19" width="15.5546875" customWidth="1"/>
    <col min="20" max="20" width="0.77734375" customWidth="1"/>
    <col min="21" max="21" width="15.5546875" customWidth="1"/>
    <col min="22" max="22" width="0.77734375" customWidth="1"/>
    <col min="23" max="23" width="15.5546875" customWidth="1"/>
    <col min="24" max="24" width="16.44140625" customWidth="1"/>
    <col min="25" max="25" width="1" customWidth="1"/>
    <col min="26" max="26" width="12" customWidth="1"/>
  </cols>
  <sheetData>
    <row r="1" spans="1:25" ht="18.75" customHeight="1" x14ac:dyDescent="0.35">
      <c r="A1" s="323" t="s">
        <v>201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262"/>
      <c r="O1" s="262"/>
      <c r="P1" s="262"/>
      <c r="Q1" s="262"/>
      <c r="R1" s="234"/>
      <c r="S1" s="234"/>
      <c r="T1" s="234"/>
      <c r="U1" s="234"/>
      <c r="V1" s="234"/>
      <c r="W1" s="234"/>
      <c r="X1" s="234"/>
      <c r="Y1" s="234"/>
    </row>
    <row r="2" spans="1:25" ht="18.45" customHeight="1" x14ac:dyDescent="0.3">
      <c r="A2" s="37" t="s">
        <v>208</v>
      </c>
      <c r="B2" s="23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ht="18.75" customHeight="1" x14ac:dyDescent="0.3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25" ht="18.75" customHeight="1" x14ac:dyDescent="0.25">
      <c r="A4" s="144"/>
      <c r="B4" s="158"/>
      <c r="C4" s="324" t="s">
        <v>124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1"/>
      <c r="Y4" s="1"/>
    </row>
    <row r="5" spans="1:25" ht="18.75" customHeight="1" x14ac:dyDescent="0.25">
      <c r="A5" s="144"/>
      <c r="B5" s="144"/>
      <c r="H5" s="9"/>
      <c r="I5" s="325" t="s">
        <v>39</v>
      </c>
      <c r="J5" s="325"/>
      <c r="K5" s="325"/>
      <c r="L5" s="236"/>
      <c r="M5" s="237"/>
      <c r="N5" s="237"/>
      <c r="O5" s="285" t="s">
        <v>40</v>
      </c>
      <c r="P5" s="237"/>
      <c r="Q5" s="237"/>
      <c r="S5" s="236"/>
      <c r="U5" s="236"/>
      <c r="W5" s="236"/>
    </row>
    <row r="6" spans="1:25" ht="13.95" customHeight="1" x14ac:dyDescent="0.25">
      <c r="A6" s="144"/>
      <c r="B6" s="144"/>
      <c r="H6" s="9"/>
      <c r="I6" s="236"/>
      <c r="J6" s="236"/>
      <c r="K6" s="236"/>
      <c r="L6" s="236"/>
      <c r="M6" s="236"/>
      <c r="N6" s="259"/>
      <c r="O6" s="236" t="s">
        <v>143</v>
      </c>
      <c r="P6" s="259"/>
      <c r="Q6" s="236"/>
      <c r="S6" s="307"/>
      <c r="U6" s="307"/>
      <c r="W6" s="236"/>
    </row>
    <row r="7" spans="1:25" ht="13.95" customHeight="1" x14ac:dyDescent="0.25">
      <c r="A7" s="144"/>
      <c r="B7" s="144"/>
      <c r="H7" s="9"/>
      <c r="I7" s="236"/>
      <c r="J7" s="236"/>
      <c r="K7" s="236"/>
      <c r="L7" s="236"/>
      <c r="M7" s="236"/>
      <c r="N7" s="259"/>
      <c r="O7" s="236" t="s">
        <v>131</v>
      </c>
      <c r="P7" s="259"/>
      <c r="Q7" s="236"/>
      <c r="S7" s="307"/>
      <c r="U7" s="307"/>
      <c r="W7" s="236"/>
    </row>
    <row r="8" spans="1:25" ht="13.95" customHeight="1" x14ac:dyDescent="0.25">
      <c r="A8" s="144"/>
      <c r="B8" s="144"/>
      <c r="E8" s="236" t="s">
        <v>51</v>
      </c>
      <c r="G8" s="236" t="s">
        <v>51</v>
      </c>
      <c r="H8" s="9"/>
      <c r="I8" s="236"/>
      <c r="J8" s="236"/>
      <c r="K8" s="236"/>
      <c r="L8" s="236"/>
      <c r="M8" s="236"/>
      <c r="N8" s="236"/>
      <c r="O8" s="236" t="s">
        <v>132</v>
      </c>
      <c r="P8" s="236"/>
      <c r="Q8" s="236" t="s">
        <v>41</v>
      </c>
      <c r="R8" s="236"/>
      <c r="S8" s="307" t="s">
        <v>184</v>
      </c>
      <c r="T8" s="236"/>
      <c r="U8" s="307"/>
      <c r="V8" s="236"/>
      <c r="W8" s="236"/>
    </row>
    <row r="9" spans="1:25" ht="13.95" customHeight="1" x14ac:dyDescent="0.25">
      <c r="A9" s="144"/>
      <c r="B9" s="236"/>
      <c r="C9" s="236" t="s">
        <v>127</v>
      </c>
      <c r="D9" s="236"/>
      <c r="E9" s="236" t="s">
        <v>100</v>
      </c>
      <c r="F9" s="236"/>
      <c r="G9" s="236" t="s">
        <v>100</v>
      </c>
      <c r="I9" s="236"/>
      <c r="M9" s="236"/>
      <c r="N9" s="236"/>
      <c r="O9" s="236" t="s">
        <v>165</v>
      </c>
      <c r="P9" s="236"/>
      <c r="Q9" s="236" t="s">
        <v>146</v>
      </c>
      <c r="R9" s="236"/>
      <c r="S9" s="307" t="s">
        <v>185</v>
      </c>
      <c r="T9" s="236"/>
      <c r="U9" s="307" t="s">
        <v>188</v>
      </c>
      <c r="V9" s="236"/>
      <c r="W9" s="236"/>
    </row>
    <row r="10" spans="1:25" ht="13.95" customHeight="1" x14ac:dyDescent="0.25">
      <c r="A10" s="144"/>
      <c r="B10" s="236"/>
      <c r="C10" s="236" t="s">
        <v>128</v>
      </c>
      <c r="D10" s="236"/>
      <c r="E10" s="236" t="s">
        <v>129</v>
      </c>
      <c r="F10" s="236"/>
      <c r="G10" s="236" t="s">
        <v>130</v>
      </c>
      <c r="I10" s="236" t="s">
        <v>35</v>
      </c>
      <c r="J10" s="236"/>
      <c r="K10" s="236"/>
      <c r="L10" s="236"/>
      <c r="M10" s="236" t="s">
        <v>164</v>
      </c>
      <c r="N10" s="236"/>
      <c r="O10" s="236" t="s">
        <v>144</v>
      </c>
      <c r="P10" s="236"/>
      <c r="Q10" s="236" t="s">
        <v>147</v>
      </c>
      <c r="R10" s="236"/>
      <c r="S10" s="307" t="s">
        <v>186</v>
      </c>
      <c r="T10" s="236"/>
      <c r="U10" s="307" t="s">
        <v>189</v>
      </c>
      <c r="V10" s="236"/>
      <c r="W10" s="236" t="s">
        <v>41</v>
      </c>
    </row>
    <row r="11" spans="1:25" ht="13.95" customHeight="1" x14ac:dyDescent="0.25">
      <c r="A11" s="144"/>
      <c r="B11" s="6" t="s">
        <v>20</v>
      </c>
      <c r="C11" s="236" t="s">
        <v>43</v>
      </c>
      <c r="D11" s="236"/>
      <c r="E11" s="236" t="s">
        <v>89</v>
      </c>
      <c r="F11" s="236"/>
      <c r="G11" s="236" t="s">
        <v>89</v>
      </c>
      <c r="I11" s="236" t="s">
        <v>44</v>
      </c>
      <c r="J11" s="236"/>
      <c r="K11" s="236" t="s">
        <v>42</v>
      </c>
      <c r="L11" s="236"/>
      <c r="M11" s="236" t="s">
        <v>44</v>
      </c>
      <c r="N11" s="236"/>
      <c r="O11" s="236" t="s">
        <v>145</v>
      </c>
      <c r="P11" s="236"/>
      <c r="Q11" s="236" t="s">
        <v>126</v>
      </c>
      <c r="R11" s="236"/>
      <c r="S11" s="307" t="s">
        <v>187</v>
      </c>
      <c r="T11" s="236"/>
      <c r="U11" s="307" t="s">
        <v>190</v>
      </c>
      <c r="V11" s="236"/>
      <c r="W11" s="236" t="s">
        <v>45</v>
      </c>
    </row>
    <row r="12" spans="1:25" ht="13.95" customHeight="1" x14ac:dyDescent="0.25">
      <c r="A12" s="77"/>
      <c r="B12" s="6"/>
      <c r="C12" s="322" t="s">
        <v>56</v>
      </c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322"/>
      <c r="V12" s="322"/>
      <c r="W12" s="322"/>
      <c r="X12" s="158"/>
    </row>
    <row r="13" spans="1:25" ht="13.95" customHeight="1" x14ac:dyDescent="0.25">
      <c r="A13" s="1" t="s">
        <v>173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02"/>
      <c r="S13" s="302"/>
      <c r="T13" s="302"/>
      <c r="U13" s="302"/>
      <c r="V13" s="6"/>
      <c r="W13" s="6"/>
    </row>
    <row r="14" spans="1:25" ht="13.95" customHeight="1" x14ac:dyDescent="0.25">
      <c r="A14" s="1" t="s">
        <v>180</v>
      </c>
      <c r="B14" s="6"/>
      <c r="C14" s="238">
        <v>847361206</v>
      </c>
      <c r="D14" s="238"/>
      <c r="E14" s="238">
        <v>350872541</v>
      </c>
      <c r="F14" s="238"/>
      <c r="G14" s="238">
        <v>52835830</v>
      </c>
      <c r="H14" s="238"/>
      <c r="I14" s="239">
        <v>88000000</v>
      </c>
      <c r="J14" s="238"/>
      <c r="K14" s="238">
        <v>2097948365</v>
      </c>
      <c r="L14" s="238"/>
      <c r="M14" s="238">
        <v>45615197</v>
      </c>
      <c r="N14" s="238"/>
      <c r="O14" s="278">
        <v>-11889509</v>
      </c>
      <c r="P14" s="238"/>
      <c r="Q14" s="238">
        <f>SUM(M14:O14)</f>
        <v>33725688</v>
      </c>
      <c r="R14" s="238"/>
      <c r="S14" s="238">
        <v>3470743630</v>
      </c>
      <c r="T14" s="238"/>
      <c r="U14" s="305">
        <v>0</v>
      </c>
      <c r="V14" s="238"/>
      <c r="W14" s="238">
        <f>SUM(C14:K14)+Q14</f>
        <v>3470743630</v>
      </c>
    </row>
    <row r="15" spans="1:25" ht="13.95" customHeight="1" x14ac:dyDescent="0.25">
      <c r="A15" s="1"/>
      <c r="B15" s="6"/>
      <c r="C15" s="238"/>
      <c r="D15" s="238"/>
      <c r="E15" s="238"/>
      <c r="F15" s="238"/>
      <c r="G15" s="296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</row>
    <row r="16" spans="1:25" ht="13.95" customHeight="1" x14ac:dyDescent="0.25">
      <c r="A16" s="1" t="s">
        <v>133</v>
      </c>
      <c r="B16" s="6"/>
      <c r="C16" s="238"/>
      <c r="D16" s="238"/>
      <c r="E16" s="238"/>
      <c r="F16" s="238"/>
      <c r="G16" s="238"/>
      <c r="H16" s="238"/>
      <c r="I16" s="240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</row>
    <row r="17" spans="1:24" ht="13.95" customHeight="1" x14ac:dyDescent="0.3">
      <c r="A17" s="313" t="s">
        <v>134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</row>
    <row r="18" spans="1:24" ht="13.95" customHeight="1" x14ac:dyDescent="0.25">
      <c r="A18" s="286" t="s">
        <v>135</v>
      </c>
      <c r="B18" s="6">
        <v>24</v>
      </c>
      <c r="C18" s="241">
        <v>0</v>
      </c>
      <c r="D18" s="242"/>
      <c r="E18" s="241">
        <v>0</v>
      </c>
      <c r="F18" s="242"/>
      <c r="G18" s="241">
        <v>0</v>
      </c>
      <c r="H18" s="242"/>
      <c r="I18" s="241">
        <v>0</v>
      </c>
      <c r="J18" s="242"/>
      <c r="K18" s="241">
        <v>-491464175</v>
      </c>
      <c r="L18" s="242"/>
      <c r="M18" s="241">
        <v>0</v>
      </c>
      <c r="N18" s="242"/>
      <c r="O18" s="241">
        <v>0</v>
      </c>
      <c r="P18" s="242"/>
      <c r="Q18" s="241">
        <f>SUM(M18:O18)</f>
        <v>0</v>
      </c>
      <c r="R18" s="242"/>
      <c r="S18" s="241">
        <v>-491464175</v>
      </c>
      <c r="T18" s="242"/>
      <c r="U18" s="241">
        <v>0</v>
      </c>
      <c r="V18" s="242"/>
      <c r="W18" s="241">
        <f>SUM(C18:K18,Q18)</f>
        <v>-491464175</v>
      </c>
    </row>
    <row r="19" spans="1:24" ht="13.95" customHeight="1" x14ac:dyDescent="0.25">
      <c r="A19" s="283" t="s">
        <v>136</v>
      </c>
      <c r="B19" s="6"/>
      <c r="C19" s="243">
        <f>SUM(C18:C18)</f>
        <v>0</v>
      </c>
      <c r="D19" s="244"/>
      <c r="E19" s="243">
        <f>SUM(E18:E18)</f>
        <v>0</v>
      </c>
      <c r="F19" s="244"/>
      <c r="G19" s="243">
        <f>SUM(G18:G18)</f>
        <v>0</v>
      </c>
      <c r="H19" s="244"/>
      <c r="I19" s="243">
        <f>SUM(I18:I18)</f>
        <v>0</v>
      </c>
      <c r="J19" s="244"/>
      <c r="K19" s="243">
        <f>SUM(K18:K18)</f>
        <v>-491464175</v>
      </c>
      <c r="L19" s="244"/>
      <c r="M19" s="243">
        <f>SUM(M18:M18)</f>
        <v>0</v>
      </c>
      <c r="N19" s="244"/>
      <c r="O19" s="243">
        <f>SUM(O18:O18)</f>
        <v>0</v>
      </c>
      <c r="P19" s="244"/>
      <c r="Q19" s="243">
        <f>SUM(Q18:Q18)</f>
        <v>0</v>
      </c>
      <c r="R19" s="244"/>
      <c r="S19" s="243">
        <f>SUM(S18:S18)</f>
        <v>-491464175</v>
      </c>
      <c r="T19" s="244"/>
      <c r="U19" s="243">
        <v>0</v>
      </c>
      <c r="V19" s="244"/>
      <c r="W19" s="243">
        <f>SUM(W18)</f>
        <v>-491464175</v>
      </c>
    </row>
    <row r="20" spans="1:24" ht="13.95" customHeight="1" x14ac:dyDescent="0.25">
      <c r="A20" s="1"/>
      <c r="B20" s="6"/>
      <c r="C20" s="238"/>
      <c r="D20" s="238"/>
      <c r="E20" s="238"/>
      <c r="F20" s="238"/>
      <c r="G20" s="238"/>
      <c r="H20" s="238"/>
      <c r="I20" s="1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</row>
    <row r="21" spans="1:24" ht="13.95" customHeight="1" x14ac:dyDescent="0.3">
      <c r="A21" s="8" t="s">
        <v>137</v>
      </c>
      <c r="B21" s="6"/>
      <c r="C21" s="238"/>
      <c r="D21" s="238"/>
      <c r="E21" s="238"/>
      <c r="F21" s="238"/>
      <c r="G21" s="238"/>
      <c r="H21" s="238"/>
      <c r="I21" s="1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</row>
    <row r="22" spans="1:24" ht="13.95" customHeight="1" x14ac:dyDescent="0.25">
      <c r="A22" s="77" t="s">
        <v>209</v>
      </c>
      <c r="B22" s="6">
        <v>10</v>
      </c>
      <c r="C22" s="241">
        <v>0</v>
      </c>
      <c r="D22" s="242"/>
      <c r="E22" s="241">
        <v>0</v>
      </c>
      <c r="F22" s="242"/>
      <c r="G22" s="241">
        <v>0</v>
      </c>
      <c r="H22" s="242"/>
      <c r="I22" s="241">
        <v>0</v>
      </c>
      <c r="J22" s="242"/>
      <c r="K22" s="241">
        <v>0</v>
      </c>
      <c r="L22" s="242"/>
      <c r="M22" s="241">
        <v>0</v>
      </c>
      <c r="N22" s="242"/>
      <c r="O22" s="241">
        <v>0</v>
      </c>
      <c r="P22" s="242"/>
      <c r="Q22" s="241">
        <v>0</v>
      </c>
      <c r="R22" s="242"/>
      <c r="S22" s="241">
        <v>0</v>
      </c>
      <c r="T22" s="242"/>
      <c r="U22" s="241">
        <v>20000000</v>
      </c>
      <c r="V22" s="242"/>
      <c r="W22" s="241">
        <f>SUM(C22:V22)</f>
        <v>20000000</v>
      </c>
    </row>
    <row r="23" spans="1:24" ht="13.95" customHeight="1" x14ac:dyDescent="0.25">
      <c r="A23" s="1" t="s">
        <v>139</v>
      </c>
      <c r="B23" s="6"/>
      <c r="C23" s="243">
        <f>SUM(C22)</f>
        <v>0</v>
      </c>
      <c r="D23" s="244"/>
      <c r="E23" s="243">
        <f>SUM(E22)</f>
        <v>0</v>
      </c>
      <c r="F23" s="244"/>
      <c r="G23" s="243">
        <f>SUM(G22)</f>
        <v>0</v>
      </c>
      <c r="H23" s="244"/>
      <c r="I23" s="243">
        <f>SUM(I22)</f>
        <v>0</v>
      </c>
      <c r="J23" s="244"/>
      <c r="K23" s="243">
        <f>SUM(K22)</f>
        <v>0</v>
      </c>
      <c r="L23" s="244"/>
      <c r="M23" s="243">
        <f>SUM(M22)</f>
        <v>0</v>
      </c>
      <c r="N23" s="244"/>
      <c r="O23" s="243">
        <f>SUM(O22)</f>
        <v>0</v>
      </c>
      <c r="P23" s="244"/>
      <c r="Q23" s="243">
        <f>SUM(Q22)</f>
        <v>0</v>
      </c>
      <c r="R23" s="244"/>
      <c r="S23" s="243">
        <v>0</v>
      </c>
      <c r="T23" s="244"/>
      <c r="U23" s="243">
        <f>SUM(U22)</f>
        <v>20000000</v>
      </c>
      <c r="V23" s="244"/>
      <c r="W23" s="243">
        <f>SUM(W22)</f>
        <v>20000000</v>
      </c>
    </row>
    <row r="24" spans="1:24" ht="13.95" customHeight="1" x14ac:dyDescent="0.25">
      <c r="A24" s="1"/>
      <c r="B24" s="6"/>
      <c r="C24" s="238"/>
      <c r="D24" s="238"/>
      <c r="E24" s="238"/>
      <c r="F24" s="238"/>
      <c r="G24" s="238"/>
      <c r="H24" s="238"/>
      <c r="I24" s="1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</row>
    <row r="25" spans="1:24" ht="13.95" customHeight="1" x14ac:dyDescent="0.25">
      <c r="A25" s="1" t="s">
        <v>140</v>
      </c>
      <c r="B25" s="6"/>
      <c r="C25" s="243">
        <f>SUM(C23,C19)</f>
        <v>0</v>
      </c>
      <c r="D25" s="244"/>
      <c r="E25" s="243">
        <f>SUM(E23,E19)</f>
        <v>0</v>
      </c>
      <c r="F25" s="244"/>
      <c r="G25" s="243">
        <f>SUM(G23,G19)</f>
        <v>0</v>
      </c>
      <c r="H25" s="244"/>
      <c r="I25" s="243">
        <f>SUM(I23,I19)</f>
        <v>0</v>
      </c>
      <c r="J25" s="244"/>
      <c r="K25" s="243">
        <f>SUM(K23,K19)</f>
        <v>-491464175</v>
      </c>
      <c r="L25" s="244"/>
      <c r="M25" s="243">
        <f>SUM(M23,M19)</f>
        <v>0</v>
      </c>
      <c r="N25" s="244"/>
      <c r="O25" s="243">
        <f>SUM(O23,O19)</f>
        <v>0</v>
      </c>
      <c r="P25" s="244"/>
      <c r="Q25" s="243">
        <f>SUM(Q23,Q19)</f>
        <v>0</v>
      </c>
      <c r="R25" s="244"/>
      <c r="S25" s="243">
        <f>SUM(C25:K25)</f>
        <v>-491464175</v>
      </c>
      <c r="T25" s="244"/>
      <c r="U25" s="243">
        <f>SUM(U19,U23)</f>
        <v>20000000</v>
      </c>
      <c r="V25" s="244"/>
      <c r="W25" s="243">
        <f>SUM(W23,W19)</f>
        <v>-471464175</v>
      </c>
    </row>
    <row r="26" spans="1:24" ht="13.95" customHeight="1" x14ac:dyDescent="0.25">
      <c r="A26" s="1"/>
      <c r="B26" s="6"/>
      <c r="C26" s="238"/>
      <c r="D26" s="238"/>
      <c r="E26" s="238"/>
      <c r="F26" s="238"/>
      <c r="G26" s="238"/>
      <c r="H26" s="238"/>
      <c r="I26" s="1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</row>
    <row r="27" spans="1:24" ht="13.95" customHeight="1" x14ac:dyDescent="0.25">
      <c r="A27" s="283" t="s">
        <v>58</v>
      </c>
      <c r="B27" s="6"/>
      <c r="C27" s="238"/>
      <c r="D27" s="238"/>
      <c r="E27" s="238"/>
      <c r="F27" s="238"/>
      <c r="G27" s="238"/>
      <c r="H27" s="238"/>
      <c r="I27" s="240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</row>
    <row r="28" spans="1:24" ht="13.95" customHeight="1" x14ac:dyDescent="0.25">
      <c r="A28" s="286" t="s">
        <v>141</v>
      </c>
      <c r="B28" s="6"/>
      <c r="C28" s="245">
        <v>0</v>
      </c>
      <c r="D28" s="246"/>
      <c r="E28" s="245">
        <v>0</v>
      </c>
      <c r="F28" s="246"/>
      <c r="G28" s="245">
        <v>0</v>
      </c>
      <c r="H28" s="246"/>
      <c r="I28" s="245">
        <v>0</v>
      </c>
      <c r="J28" s="246"/>
      <c r="K28" s="247">
        <v>860192390</v>
      </c>
      <c r="L28" s="248"/>
      <c r="M28" s="247">
        <v>0</v>
      </c>
      <c r="N28" s="247"/>
      <c r="O28" s="247">
        <v>0</v>
      </c>
      <c r="P28" s="247"/>
      <c r="Q28" s="247">
        <f t="shared" ref="Q28:Q29" si="0">SUM(M28:O28)</f>
        <v>0</v>
      </c>
      <c r="R28" s="248"/>
      <c r="S28" s="249">
        <f>SUM(K28,Q28)</f>
        <v>860192390</v>
      </c>
      <c r="T28" s="248"/>
      <c r="U28" s="249">
        <v>-3660966</v>
      </c>
      <c r="V28" s="248"/>
      <c r="W28" s="249">
        <f>SUM(C28:I28,S28:U28)</f>
        <v>856531424</v>
      </c>
      <c r="X28" s="279"/>
    </row>
    <row r="29" spans="1:24" ht="13.95" customHeight="1" x14ac:dyDescent="0.25">
      <c r="A29" s="286" t="s">
        <v>38</v>
      </c>
      <c r="B29" s="6"/>
      <c r="C29" s="250">
        <v>0</v>
      </c>
      <c r="D29" s="246"/>
      <c r="E29" s="250">
        <v>0</v>
      </c>
      <c r="F29" s="246"/>
      <c r="G29" s="250">
        <v>0</v>
      </c>
      <c r="H29" s="246"/>
      <c r="I29" s="250">
        <v>0</v>
      </c>
      <c r="J29" s="246"/>
      <c r="K29" s="252">
        <v>25829</v>
      </c>
      <c r="L29" s="248"/>
      <c r="M29" s="252">
        <v>83443246</v>
      </c>
      <c r="N29" s="247"/>
      <c r="O29" s="252">
        <v>1710808</v>
      </c>
      <c r="P29" s="247"/>
      <c r="Q29" s="252">
        <f t="shared" si="0"/>
        <v>85154054</v>
      </c>
      <c r="R29" s="248"/>
      <c r="S29" s="252">
        <f>SUM(K29,Q29)</f>
        <v>85179883</v>
      </c>
      <c r="T29" s="248"/>
      <c r="U29" s="252">
        <v>0</v>
      </c>
      <c r="V29" s="248"/>
      <c r="W29" s="252">
        <f>SUM(C29:I29,S29:U29)</f>
        <v>85179883</v>
      </c>
      <c r="X29" s="279"/>
    </row>
    <row r="30" spans="1:24" ht="13.95" customHeight="1" x14ac:dyDescent="0.3">
      <c r="A30" s="283" t="s">
        <v>57</v>
      </c>
      <c r="B30" s="128"/>
      <c r="C30" s="253">
        <f>SUM(C28:C29)</f>
        <v>0</v>
      </c>
      <c r="D30" s="254">
        <f>SUM(D28:D29)</f>
        <v>0</v>
      </c>
      <c r="E30" s="253">
        <f>SUM(E28:E29)</f>
        <v>0</v>
      </c>
      <c r="F30" s="255"/>
      <c r="G30" s="253">
        <f t="shared" ref="G30:W30" si="1">SUM(G28:G29)</f>
        <v>0</v>
      </c>
      <c r="H30" s="254">
        <f t="shared" si="1"/>
        <v>0</v>
      </c>
      <c r="I30" s="253">
        <f t="shared" si="1"/>
        <v>0</v>
      </c>
      <c r="J30" s="254">
        <f t="shared" si="1"/>
        <v>0</v>
      </c>
      <c r="K30" s="256">
        <f t="shared" si="1"/>
        <v>860218219</v>
      </c>
      <c r="L30" s="254">
        <f t="shared" si="1"/>
        <v>0</v>
      </c>
      <c r="M30" s="256">
        <f t="shared" si="1"/>
        <v>83443246</v>
      </c>
      <c r="N30" s="278"/>
      <c r="O30" s="256">
        <f t="shared" ref="O30" si="2">SUM(O28:O29)</f>
        <v>1710808</v>
      </c>
      <c r="P30" s="278"/>
      <c r="Q30" s="256">
        <f t="shared" ref="Q30:U30" si="3">SUM(Q28:Q29)</f>
        <v>85154054</v>
      </c>
      <c r="R30" s="244">
        <f t="shared" si="3"/>
        <v>0</v>
      </c>
      <c r="S30" s="256">
        <f t="shared" si="3"/>
        <v>945372273</v>
      </c>
      <c r="T30" s="244">
        <f t="shared" ref="T30" si="4">SUM(T28:T29)</f>
        <v>0</v>
      </c>
      <c r="U30" s="256">
        <f t="shared" si="3"/>
        <v>-3660966</v>
      </c>
      <c r="V30" s="244">
        <f t="shared" si="1"/>
        <v>0</v>
      </c>
      <c r="W30" s="256">
        <f t="shared" si="1"/>
        <v>941711307</v>
      </c>
    </row>
    <row r="31" spans="1:24" ht="14.4" x14ac:dyDescent="0.3">
      <c r="A31" s="283"/>
      <c r="B31" s="128"/>
      <c r="C31" s="255"/>
      <c r="D31" s="254"/>
      <c r="E31" s="255"/>
      <c r="F31" s="255"/>
      <c r="G31" s="255"/>
      <c r="H31" s="254"/>
      <c r="I31" s="255"/>
      <c r="J31" s="254"/>
      <c r="K31" s="257"/>
      <c r="L31" s="254"/>
      <c r="M31" s="257"/>
      <c r="N31" s="257"/>
      <c r="O31" s="257"/>
      <c r="P31" s="257"/>
      <c r="Q31" s="314"/>
      <c r="R31" s="257"/>
      <c r="S31" s="257"/>
      <c r="T31" s="257"/>
      <c r="U31" s="257"/>
      <c r="V31" s="257"/>
      <c r="W31" s="257"/>
      <c r="X31" s="239"/>
    </row>
    <row r="32" spans="1:24" ht="13.8" x14ac:dyDescent="0.25">
      <c r="A32" s="189" t="s">
        <v>154</v>
      </c>
      <c r="B32" s="6"/>
      <c r="C32" s="250">
        <v>0</v>
      </c>
      <c r="D32" s="246"/>
      <c r="E32" s="250">
        <v>0</v>
      </c>
      <c r="F32" s="246"/>
      <c r="G32" s="250">
        <v>0</v>
      </c>
      <c r="H32" s="246"/>
      <c r="I32" s="250">
        <v>0</v>
      </c>
      <c r="J32" s="246"/>
      <c r="K32" s="252">
        <v>3622107</v>
      </c>
      <c r="L32" s="248"/>
      <c r="M32" s="252">
        <v>-3622107</v>
      </c>
      <c r="N32" s="247">
        <v>0</v>
      </c>
      <c r="O32" s="252">
        <v>0</v>
      </c>
      <c r="P32" s="247">
        <v>0</v>
      </c>
      <c r="Q32" s="252">
        <v>-3622107</v>
      </c>
      <c r="R32" s="248"/>
      <c r="S32" s="252">
        <v>0</v>
      </c>
      <c r="T32" s="248"/>
      <c r="U32" s="252">
        <v>0</v>
      </c>
      <c r="V32" s="248"/>
      <c r="W32" s="252">
        <f>SUM(C32:K32,Q32)</f>
        <v>0</v>
      </c>
      <c r="X32" s="239"/>
    </row>
    <row r="33" spans="1:24" ht="13.8" x14ac:dyDescent="0.25">
      <c r="A33" s="189"/>
      <c r="B33" s="282"/>
      <c r="C33" s="245"/>
      <c r="D33" s="246"/>
      <c r="E33" s="245"/>
      <c r="F33" s="246"/>
      <c r="G33" s="245"/>
      <c r="H33" s="246"/>
      <c r="I33" s="245"/>
      <c r="J33" s="246"/>
      <c r="K33" s="247"/>
      <c r="L33" s="248"/>
      <c r="M33" s="247"/>
      <c r="N33" s="247"/>
      <c r="O33" s="247"/>
      <c r="P33" s="247"/>
      <c r="Q33" s="247"/>
      <c r="R33" s="248"/>
      <c r="S33" s="247"/>
      <c r="T33" s="248"/>
      <c r="U33" s="247"/>
      <c r="V33" s="248"/>
      <c r="W33" s="247"/>
      <c r="X33" s="239"/>
    </row>
    <row r="34" spans="1:24" ht="14.4" thickBot="1" x14ac:dyDescent="0.3">
      <c r="A34" s="1" t="s">
        <v>174</v>
      </c>
      <c r="B34" s="6"/>
      <c r="C34" s="258">
        <f>SUM(C14,C19,C30,C32)</f>
        <v>847361206</v>
      </c>
      <c r="D34" s="239"/>
      <c r="E34" s="258">
        <f>SUM(E14,E19,E30,E32)</f>
        <v>350872541</v>
      </c>
      <c r="F34" s="239"/>
      <c r="G34" s="258">
        <f>SUM(G14,G19,G30,G32)</f>
        <v>52835830</v>
      </c>
      <c r="H34" s="239"/>
      <c r="I34" s="258">
        <f>SUM(I14,I19,I30,I32)</f>
        <v>88000000</v>
      </c>
      <c r="J34" s="239"/>
      <c r="K34" s="258">
        <f>SUM(K14,K19,K30,K32)</f>
        <v>2470324516</v>
      </c>
      <c r="L34" s="77"/>
      <c r="M34" s="258">
        <f>SUM(M14,M19,M30,M32)</f>
        <v>125436336</v>
      </c>
      <c r="N34" s="239"/>
      <c r="O34" s="312">
        <f>SUM(O14,O19,O30,O32)</f>
        <v>-10178701</v>
      </c>
      <c r="P34" s="239"/>
      <c r="Q34" s="258">
        <f>SUM(Q14,Q19,Q30,Q32)</f>
        <v>115257635</v>
      </c>
      <c r="R34" s="239"/>
      <c r="S34" s="275">
        <f>SUM(S14,S25,S30,S32)</f>
        <v>3924651728</v>
      </c>
      <c r="T34" s="239"/>
      <c r="U34" s="275">
        <f>SUM(U14,U25,U30,U32)</f>
        <v>16339034</v>
      </c>
      <c r="V34" s="239"/>
      <c r="W34" s="258">
        <f>SUM(W14,W25,W30,W32)</f>
        <v>3940990762</v>
      </c>
      <c r="X34" s="315"/>
    </row>
    <row r="35" spans="1:24" ht="18.75" customHeight="1" thickTop="1" x14ac:dyDescent="0.25">
      <c r="S35" s="219"/>
      <c r="U35" s="219"/>
      <c r="W35" s="219"/>
    </row>
    <row r="36" spans="1:24" ht="18.75" customHeight="1" x14ac:dyDescent="0.25">
      <c r="S36" s="219"/>
      <c r="U36" s="219"/>
      <c r="W36" s="219"/>
    </row>
    <row r="37" spans="1:24" ht="18.75" customHeight="1" x14ac:dyDescent="0.25">
      <c r="M37" s="69"/>
      <c r="S37" s="219"/>
      <c r="U37" s="219"/>
      <c r="W37" s="219"/>
    </row>
  </sheetData>
  <mergeCells count="4">
    <mergeCell ref="A1:M1"/>
    <mergeCell ref="C4:W4"/>
    <mergeCell ref="I5:K5"/>
    <mergeCell ref="C12:W12"/>
  </mergeCells>
  <pageMargins left="0.7" right="0.7" top="0.48" bottom="0.5" header="0.5" footer="0.5"/>
  <pageSetup paperSize="9" scale="60" firstPageNumber="12" orientation="landscape" useFirstPageNumber="1" r:id="rId1"/>
  <headerFooter>
    <oddFooter>&amp;L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A72F-C464-4220-8E9E-C79009AD97AC}">
  <sheetPr>
    <pageSetUpPr fitToPage="1"/>
  </sheetPr>
  <dimension ref="A1:R33"/>
  <sheetViews>
    <sheetView view="pageBreakPreview" zoomScale="85" zoomScaleNormal="60" zoomScaleSheetLayoutView="85" workbookViewId="0">
      <selection sqref="A1:M1"/>
    </sheetView>
  </sheetViews>
  <sheetFormatPr defaultRowHeight="13.8" x14ac:dyDescent="0.25"/>
  <cols>
    <col min="1" max="1" width="48" customWidth="1"/>
    <col min="2" max="2" width="6" customWidth="1"/>
    <col min="3" max="3" width="13.6640625" customWidth="1"/>
    <col min="4" max="4" width="1.44140625" customWidth="1"/>
    <col min="5" max="5" width="13.6640625" customWidth="1"/>
    <col min="6" max="6" width="1.44140625" customWidth="1"/>
    <col min="7" max="7" width="13.6640625" customWidth="1"/>
    <col min="8" max="8" width="1.44140625" customWidth="1"/>
    <col min="9" max="9" width="13.6640625" customWidth="1"/>
    <col min="10" max="10" width="1.44140625" customWidth="1"/>
    <col min="11" max="11" width="15" customWidth="1"/>
    <col min="12" max="12" width="1.44140625" customWidth="1"/>
    <col min="13" max="13" width="16.5546875" customWidth="1"/>
    <col min="14" max="14" width="1.44140625" customWidth="1"/>
    <col min="15" max="15" width="15.21875" bestFit="1" customWidth="1"/>
    <col min="16" max="16" width="12" customWidth="1"/>
    <col min="17" max="17" width="1" customWidth="1"/>
    <col min="18" max="18" width="12" customWidth="1"/>
  </cols>
  <sheetData>
    <row r="1" spans="1:18" ht="18" customHeight="1" x14ac:dyDescent="0.35">
      <c r="A1" s="323" t="s">
        <v>201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297"/>
      <c r="O1" s="234"/>
      <c r="P1" s="263"/>
      <c r="Q1" s="234"/>
      <c r="R1" s="263"/>
    </row>
    <row r="2" spans="1:18" ht="18" customHeight="1" x14ac:dyDescent="0.3">
      <c r="A2" s="37" t="s">
        <v>207</v>
      </c>
      <c r="B2" s="23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4"/>
      <c r="Q2" s="25"/>
      <c r="R2" s="264"/>
    </row>
    <row r="3" spans="1:18" ht="13.95" customHeight="1" x14ac:dyDescent="0.25">
      <c r="A3" s="265"/>
      <c r="B3" s="15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  <c r="Q3" s="1"/>
      <c r="R3" s="1"/>
    </row>
    <row r="4" spans="1:18" s="289" customFormat="1" ht="13.95" customHeight="1" x14ac:dyDescent="0.25">
      <c r="A4" s="292"/>
      <c r="B4" s="293"/>
      <c r="C4" s="324" t="s">
        <v>67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298"/>
    </row>
    <row r="5" spans="1:18" s="289" customFormat="1" ht="13.95" customHeight="1" x14ac:dyDescent="0.25">
      <c r="A5" s="292"/>
      <c r="B5" s="293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88" t="s">
        <v>125</v>
      </c>
      <c r="N5" s="298"/>
      <c r="O5" s="298"/>
      <c r="P5" s="298"/>
    </row>
    <row r="6" spans="1:18" s="289" customFormat="1" ht="13.95" customHeight="1" x14ac:dyDescent="0.25">
      <c r="A6" s="292"/>
      <c r="B6" s="292"/>
      <c r="H6" s="288"/>
      <c r="I6" s="325" t="s">
        <v>39</v>
      </c>
      <c r="J6" s="325"/>
      <c r="K6" s="325"/>
      <c r="L6" s="288"/>
      <c r="M6" s="290" t="s">
        <v>126</v>
      </c>
      <c r="N6" s="291"/>
      <c r="O6" s="288"/>
      <c r="P6" s="298"/>
    </row>
    <row r="7" spans="1:18" ht="13.95" customHeight="1" x14ac:dyDescent="0.25">
      <c r="A7" s="144"/>
      <c r="B7" s="144"/>
      <c r="E7" s="236" t="s">
        <v>51</v>
      </c>
      <c r="G7" s="236" t="s">
        <v>51</v>
      </c>
      <c r="H7" s="9"/>
      <c r="I7" s="236"/>
      <c r="J7" s="236"/>
      <c r="K7" s="236"/>
      <c r="L7" s="236"/>
      <c r="M7" s="236"/>
      <c r="N7" s="236"/>
      <c r="O7" s="236"/>
      <c r="P7" s="9"/>
    </row>
    <row r="8" spans="1:18" ht="13.95" customHeight="1" x14ac:dyDescent="0.25">
      <c r="A8" s="144"/>
      <c r="B8" s="236"/>
      <c r="C8" s="236" t="s">
        <v>127</v>
      </c>
      <c r="D8" s="236"/>
      <c r="E8" s="236" t="s">
        <v>100</v>
      </c>
      <c r="F8" s="236"/>
      <c r="G8" s="236" t="s">
        <v>100</v>
      </c>
      <c r="I8" s="236"/>
      <c r="M8" s="236"/>
      <c r="O8" s="236"/>
      <c r="P8" s="3"/>
    </row>
    <row r="9" spans="1:18" ht="13.95" customHeight="1" x14ac:dyDescent="0.25">
      <c r="A9" s="144"/>
      <c r="B9" s="236"/>
      <c r="C9" s="236" t="s">
        <v>128</v>
      </c>
      <c r="D9" s="236"/>
      <c r="E9" s="236" t="s">
        <v>129</v>
      </c>
      <c r="F9" s="236"/>
      <c r="G9" s="236" t="s">
        <v>130</v>
      </c>
      <c r="I9" s="236" t="s">
        <v>35</v>
      </c>
      <c r="J9" s="236"/>
      <c r="K9" s="236"/>
      <c r="L9" s="236"/>
      <c r="M9" s="236" t="s">
        <v>164</v>
      </c>
      <c r="N9" s="236"/>
      <c r="O9" s="236" t="s">
        <v>41</v>
      </c>
      <c r="P9" s="266"/>
    </row>
    <row r="10" spans="1:18" ht="13.95" customHeight="1" x14ac:dyDescent="0.25">
      <c r="A10" s="144"/>
      <c r="B10" s="299" t="s">
        <v>20</v>
      </c>
      <c r="C10" s="236" t="s">
        <v>43</v>
      </c>
      <c r="D10" s="236"/>
      <c r="E10" s="236" t="s">
        <v>89</v>
      </c>
      <c r="F10" s="236"/>
      <c r="G10" s="236" t="s">
        <v>89</v>
      </c>
      <c r="I10" s="236" t="s">
        <v>44</v>
      </c>
      <c r="J10" s="236"/>
      <c r="K10" s="236" t="s">
        <v>42</v>
      </c>
      <c r="L10" s="236"/>
      <c r="M10" s="236" t="s">
        <v>44</v>
      </c>
      <c r="N10" s="236"/>
      <c r="O10" s="236" t="s">
        <v>45</v>
      </c>
      <c r="P10" s="266"/>
    </row>
    <row r="11" spans="1:18" ht="13.95" customHeight="1" x14ac:dyDescent="0.25">
      <c r="B11" s="299"/>
      <c r="C11" s="322" t="s">
        <v>56</v>
      </c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158"/>
    </row>
    <row r="12" spans="1:18" ht="13.95" customHeight="1" x14ac:dyDescent="0.25">
      <c r="A12" s="1" t="s">
        <v>118</v>
      </c>
      <c r="B12" s="299"/>
    </row>
    <row r="13" spans="1:18" ht="13.95" customHeight="1" x14ac:dyDescent="0.25">
      <c r="A13" s="1" t="s">
        <v>142</v>
      </c>
      <c r="B13" s="299"/>
      <c r="C13" s="267">
        <v>847361206</v>
      </c>
      <c r="D13" s="267"/>
      <c r="E13" s="267">
        <v>350872541</v>
      </c>
      <c r="F13" s="267"/>
      <c r="G13" s="267">
        <v>52835830</v>
      </c>
      <c r="H13" s="267"/>
      <c r="I13" s="267">
        <v>88000000</v>
      </c>
      <c r="J13" s="267"/>
      <c r="K13" s="267">
        <v>1807271627</v>
      </c>
      <c r="L13" s="267"/>
      <c r="M13" s="267">
        <v>15141627</v>
      </c>
      <c r="N13" s="268"/>
      <c r="O13" s="269">
        <f>SUM(C13:M13)</f>
        <v>3161482831</v>
      </c>
    </row>
    <row r="14" spans="1:18" ht="13.95" customHeight="1" x14ac:dyDescent="0.25">
      <c r="A14" s="1"/>
      <c r="B14" s="299"/>
      <c r="C14" s="270"/>
      <c r="D14" s="267"/>
      <c r="E14" s="270"/>
      <c r="F14" s="267"/>
      <c r="G14" s="270"/>
      <c r="H14" s="267"/>
      <c r="I14" s="270"/>
      <c r="J14" s="267"/>
      <c r="K14" s="270"/>
      <c r="L14" s="270"/>
      <c r="M14" s="270"/>
      <c r="N14" s="270"/>
      <c r="O14" s="270"/>
    </row>
    <row r="15" spans="1:18" ht="13.95" customHeight="1" x14ac:dyDescent="0.25">
      <c r="A15" s="1" t="s">
        <v>133</v>
      </c>
      <c r="B15" s="299"/>
      <c r="C15" s="267"/>
      <c r="D15" s="267"/>
      <c r="E15" s="267"/>
      <c r="F15" s="267"/>
      <c r="G15" s="261"/>
      <c r="H15" s="267"/>
      <c r="I15" s="267"/>
      <c r="J15" s="267"/>
      <c r="K15" s="267"/>
      <c r="L15" s="267"/>
      <c r="M15" s="267"/>
      <c r="N15" s="267"/>
      <c r="O15" s="267"/>
    </row>
    <row r="16" spans="1:18" ht="13.95" customHeight="1" x14ac:dyDescent="0.3">
      <c r="A16" s="313" t="s">
        <v>134</v>
      </c>
      <c r="B16" s="299"/>
      <c r="C16" s="267"/>
      <c r="D16" s="267"/>
      <c r="E16" s="267"/>
      <c r="F16" s="267"/>
      <c r="G16" s="267"/>
      <c r="H16" s="267"/>
      <c r="I16" s="244"/>
      <c r="J16" s="267"/>
      <c r="K16" s="267"/>
      <c r="L16" s="267"/>
      <c r="M16" s="267"/>
      <c r="N16" s="267"/>
      <c r="O16" s="267"/>
    </row>
    <row r="17" spans="1:16" ht="13.95" customHeight="1" x14ac:dyDescent="0.25">
      <c r="A17" s="286" t="s">
        <v>135</v>
      </c>
      <c r="B17" s="299">
        <v>24</v>
      </c>
      <c r="C17" s="271">
        <v>0</v>
      </c>
      <c r="D17" s="272"/>
      <c r="E17" s="271">
        <v>0</v>
      </c>
      <c r="F17" s="272"/>
      <c r="G17" s="271">
        <v>0</v>
      </c>
      <c r="H17" s="272"/>
      <c r="I17" s="271">
        <v>0</v>
      </c>
      <c r="J17" s="272"/>
      <c r="K17" s="271">
        <v>-389785851</v>
      </c>
      <c r="L17" s="272"/>
      <c r="M17" s="271">
        <v>0</v>
      </c>
      <c r="N17" s="272"/>
      <c r="O17" s="271">
        <f>SUM(C17:M17)</f>
        <v>-389785851</v>
      </c>
    </row>
    <row r="18" spans="1:16" ht="13.95" customHeight="1" x14ac:dyDescent="0.25">
      <c r="A18" s="301" t="s">
        <v>136</v>
      </c>
      <c r="B18" s="299"/>
      <c r="C18" s="273">
        <f>SUM(C17:C17)</f>
        <v>0</v>
      </c>
      <c r="D18" s="270"/>
      <c r="E18" s="273">
        <f>SUM(E17:E17)</f>
        <v>0</v>
      </c>
      <c r="F18" s="270"/>
      <c r="G18" s="273">
        <f>SUM(G17:G17)</f>
        <v>0</v>
      </c>
      <c r="H18" s="270"/>
      <c r="I18" s="273">
        <f>SUM(I17:I17)</f>
        <v>0</v>
      </c>
      <c r="J18" s="270"/>
      <c r="K18" s="273">
        <f>SUM(K17:K17)</f>
        <v>-389785851</v>
      </c>
      <c r="L18" s="270"/>
      <c r="M18" s="273">
        <v>0</v>
      </c>
      <c r="N18" s="270"/>
      <c r="O18" s="273">
        <f>SUM(O17:O17)</f>
        <v>-389785851</v>
      </c>
    </row>
    <row r="19" spans="1:16" ht="13.95" customHeight="1" x14ac:dyDescent="0.25">
      <c r="A19" s="1"/>
      <c r="B19" s="299"/>
      <c r="C19" s="267"/>
      <c r="D19" s="267"/>
      <c r="E19" s="267"/>
      <c r="F19" s="267"/>
      <c r="G19" s="267"/>
      <c r="H19" s="267"/>
      <c r="I19" s="202"/>
      <c r="J19" s="267"/>
      <c r="K19" s="267"/>
      <c r="L19" s="267"/>
      <c r="M19" s="267"/>
      <c r="N19" s="267"/>
      <c r="O19" s="267"/>
    </row>
    <row r="20" spans="1:16" ht="13.95" customHeight="1" x14ac:dyDescent="0.25">
      <c r="A20" s="301" t="s">
        <v>58</v>
      </c>
      <c r="B20" s="299"/>
      <c r="C20" s="267"/>
      <c r="D20" s="267"/>
      <c r="E20" s="267"/>
      <c r="F20" s="267"/>
      <c r="G20" s="267"/>
      <c r="H20" s="267"/>
      <c r="I20" s="244"/>
      <c r="J20" s="267"/>
      <c r="K20" s="267"/>
      <c r="L20" s="267"/>
      <c r="M20" s="267"/>
      <c r="N20" s="267"/>
      <c r="O20" s="267"/>
    </row>
    <row r="21" spans="1:16" ht="13.95" customHeight="1" x14ac:dyDescent="0.25">
      <c r="A21" s="286" t="s">
        <v>141</v>
      </c>
      <c r="B21" s="299"/>
      <c r="C21" s="261">
        <v>0</v>
      </c>
      <c r="D21" s="274"/>
      <c r="E21" s="261">
        <v>0</v>
      </c>
      <c r="F21" s="261"/>
      <c r="G21" s="261">
        <v>0</v>
      </c>
      <c r="H21" s="242"/>
      <c r="I21" s="261">
        <v>0</v>
      </c>
      <c r="J21" s="274"/>
      <c r="K21" s="274">
        <v>610938929</v>
      </c>
      <c r="L21" s="261"/>
      <c r="M21" s="261">
        <v>0</v>
      </c>
      <c r="N21" s="261"/>
      <c r="O21" s="261">
        <f>SUM(C21:M21)</f>
        <v>610938929</v>
      </c>
    </row>
    <row r="22" spans="1:16" ht="13.95" customHeight="1" x14ac:dyDescent="0.25">
      <c r="A22" s="286" t="s">
        <v>38</v>
      </c>
      <c r="B22" s="299"/>
      <c r="C22" s="260">
        <v>0</v>
      </c>
      <c r="D22" s="274"/>
      <c r="E22" s="260">
        <v>0</v>
      </c>
      <c r="F22" s="261"/>
      <c r="G22" s="260">
        <v>0</v>
      </c>
      <c r="H22" s="242"/>
      <c r="I22" s="260">
        <v>0</v>
      </c>
      <c r="J22" s="274"/>
      <c r="K22" s="260">
        <v>0</v>
      </c>
      <c r="L22" s="261"/>
      <c r="M22" s="260">
        <v>31980702</v>
      </c>
      <c r="N22" s="261"/>
      <c r="O22" s="260">
        <f>SUM(C22:M22)</f>
        <v>31980702</v>
      </c>
    </row>
    <row r="23" spans="1:16" ht="13.95" customHeight="1" x14ac:dyDescent="0.3">
      <c r="A23" s="301" t="s">
        <v>57</v>
      </c>
      <c r="B23" s="128"/>
      <c r="C23" s="256">
        <f>SUM(C21:C22)</f>
        <v>0</v>
      </c>
      <c r="D23" s="244">
        <f>SUM(D21:D22)</f>
        <v>0</v>
      </c>
      <c r="E23" s="256">
        <f>SUM(E21:E22)</f>
        <v>0</v>
      </c>
      <c r="F23" s="257"/>
      <c r="G23" s="256">
        <f>SUM(G21:G22)</f>
        <v>0</v>
      </c>
      <c r="H23" s="244">
        <f>SUM(H21:H22)</f>
        <v>0</v>
      </c>
      <c r="I23" s="256">
        <f>SUM(I21:I22)</f>
        <v>0</v>
      </c>
      <c r="J23" s="244">
        <f>SUM(J21:J22)</f>
        <v>0</v>
      </c>
      <c r="K23" s="256">
        <f>SUM(K21:K22)</f>
        <v>610938929</v>
      </c>
      <c r="L23" s="257"/>
      <c r="M23" s="256">
        <f>SUM(M21:M22)</f>
        <v>31980702</v>
      </c>
      <c r="N23" s="257"/>
      <c r="O23" s="256">
        <f>SUM(O21:O22)</f>
        <v>642919631</v>
      </c>
    </row>
    <row r="24" spans="1:16" ht="13.95" customHeight="1" x14ac:dyDescent="0.3">
      <c r="A24" s="301"/>
      <c r="B24" s="128"/>
      <c r="C24" s="255"/>
      <c r="D24" s="254"/>
      <c r="E24" s="255"/>
      <c r="F24" s="255"/>
      <c r="G24" s="255"/>
      <c r="H24" s="254"/>
      <c r="I24" s="255"/>
      <c r="J24" s="254"/>
      <c r="K24" s="257"/>
      <c r="L24" s="254"/>
      <c r="M24" s="257"/>
      <c r="N24" s="257"/>
      <c r="O24" s="257"/>
      <c r="P24" s="239"/>
    </row>
    <row r="25" spans="1:16" ht="13.95" customHeight="1" x14ac:dyDescent="0.25">
      <c r="A25" s="189" t="s">
        <v>154</v>
      </c>
      <c r="B25" s="299"/>
      <c r="C25" s="260">
        <v>0</v>
      </c>
      <c r="D25" s="274"/>
      <c r="E25" s="260">
        <v>0</v>
      </c>
      <c r="F25" s="261"/>
      <c r="G25" s="260">
        <v>0</v>
      </c>
      <c r="H25" s="242"/>
      <c r="I25" s="260">
        <v>0</v>
      </c>
      <c r="J25" s="274"/>
      <c r="K25" s="260">
        <v>1507132</v>
      </c>
      <c r="L25" s="261"/>
      <c r="M25" s="260">
        <v>-1507132</v>
      </c>
      <c r="N25" s="261"/>
      <c r="O25" s="260">
        <f>SUM(C25:M25)</f>
        <v>0</v>
      </c>
      <c r="P25" s="239"/>
    </row>
    <row r="26" spans="1:16" ht="13.95" customHeight="1" x14ac:dyDescent="0.25">
      <c r="A26" s="189"/>
      <c r="B26" s="299"/>
      <c r="C26" s="277"/>
      <c r="D26" s="274"/>
      <c r="E26" s="277"/>
      <c r="F26" s="261"/>
      <c r="G26" s="277"/>
      <c r="H26" s="242"/>
      <c r="I26" s="277"/>
      <c r="J26" s="274"/>
      <c r="K26" s="277"/>
      <c r="L26" s="261"/>
      <c r="M26" s="277"/>
      <c r="N26" s="261"/>
      <c r="O26" s="277"/>
      <c r="P26" s="239"/>
    </row>
    <row r="27" spans="1:16" ht="13.95" customHeight="1" thickBot="1" x14ac:dyDescent="0.3">
      <c r="A27" s="1" t="s">
        <v>119</v>
      </c>
      <c r="B27" s="299"/>
      <c r="C27" s="275">
        <f>SUM(C13,C18,C23,)</f>
        <v>847361206</v>
      </c>
      <c r="D27" s="244"/>
      <c r="E27" s="275">
        <f>SUM(E13,E18,E23,)</f>
        <v>350872541</v>
      </c>
      <c r="F27" s="244"/>
      <c r="G27" s="275">
        <f>SUM(G13,G18,G23,)</f>
        <v>52835830</v>
      </c>
      <c r="H27" s="244"/>
      <c r="I27" s="275">
        <f>SUM(I13,I18,I23,)</f>
        <v>88000000</v>
      </c>
      <c r="J27" s="244"/>
      <c r="K27" s="275">
        <f>SUM(K13,K18,K23,K25)</f>
        <v>2029931837</v>
      </c>
      <c r="L27" s="244"/>
      <c r="M27" s="275">
        <f>SUM(M13,M18,M23,M25)</f>
        <v>45615197</v>
      </c>
      <c r="N27" s="244"/>
      <c r="O27" s="275">
        <f>SUM(O13,O18,O23,O25)</f>
        <v>3414616611</v>
      </c>
    </row>
    <row r="28" spans="1:16" ht="18" customHeight="1" thickTop="1" x14ac:dyDescent="0.25">
      <c r="A28" s="77"/>
    </row>
    <row r="29" spans="1:16" ht="18" customHeight="1" x14ac:dyDescent="0.25">
      <c r="A29" s="77"/>
      <c r="O29" s="279"/>
    </row>
    <row r="30" spans="1:16" ht="18" customHeight="1" x14ac:dyDescent="0.25">
      <c r="A30" s="77"/>
    </row>
    <row r="31" spans="1:16" ht="18" customHeight="1" x14ac:dyDescent="0.25">
      <c r="A31" s="77"/>
    </row>
    <row r="32" spans="1:16" ht="18" customHeight="1" x14ac:dyDescent="0.25">
      <c r="A32" s="77"/>
    </row>
    <row r="33" spans="1:1" ht="18" customHeight="1" x14ac:dyDescent="0.25">
      <c r="A33" s="77"/>
    </row>
  </sheetData>
  <mergeCells count="4">
    <mergeCell ref="A1:M1"/>
    <mergeCell ref="C4:O4"/>
    <mergeCell ref="I6:K6"/>
    <mergeCell ref="C11:O11"/>
  </mergeCells>
  <pageMargins left="0.8" right="0.8" top="0.48" bottom="0.5" header="0.5" footer="0.5"/>
  <pageSetup paperSize="9" scale="80" firstPageNumber="13" orientation="landscape" useFirstPageNumber="1" r:id="rId1"/>
  <headerFooter>
    <oddFooter>&amp;L 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900B2-2204-43A8-9EC7-B8A75DBE6CD6}">
  <sheetPr>
    <pageSetUpPr fitToPage="1"/>
  </sheetPr>
  <dimension ref="A1:R33"/>
  <sheetViews>
    <sheetView view="pageBreakPreview" zoomScale="70" zoomScaleNormal="60" zoomScaleSheetLayoutView="70" workbookViewId="0">
      <selection activeCell="M33" sqref="M33"/>
    </sheetView>
  </sheetViews>
  <sheetFormatPr defaultRowHeight="18" customHeight="1" x14ac:dyDescent="0.25"/>
  <cols>
    <col min="1" max="1" width="48" customWidth="1"/>
    <col min="2" max="2" width="6" customWidth="1"/>
    <col min="3" max="3" width="13.6640625" customWidth="1"/>
    <col min="4" max="4" width="1.44140625" customWidth="1"/>
    <col min="5" max="5" width="13.6640625" customWidth="1"/>
    <col min="6" max="6" width="1.44140625" customWidth="1"/>
    <col min="7" max="7" width="13.6640625" customWidth="1"/>
    <col min="8" max="8" width="1.44140625" customWidth="1"/>
    <col min="9" max="9" width="13.6640625" customWidth="1"/>
    <col min="10" max="10" width="1.44140625" customWidth="1"/>
    <col min="11" max="11" width="15" customWidth="1"/>
    <col min="12" max="12" width="1.44140625" customWidth="1"/>
    <col min="13" max="13" width="16.5546875" customWidth="1"/>
    <col min="14" max="14" width="1.44140625" customWidth="1"/>
    <col min="15" max="15" width="15.21875" bestFit="1" customWidth="1"/>
    <col min="16" max="16" width="12" customWidth="1"/>
    <col min="17" max="17" width="1" customWidth="1"/>
    <col min="18" max="18" width="12" customWidth="1"/>
  </cols>
  <sheetData>
    <row r="1" spans="1:18" ht="18" customHeight="1" x14ac:dyDescent="0.35">
      <c r="A1" s="323" t="s">
        <v>201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262"/>
      <c r="O1" s="234"/>
      <c r="P1" s="263"/>
      <c r="Q1" s="234"/>
      <c r="R1" s="263"/>
    </row>
    <row r="2" spans="1:18" ht="18" customHeight="1" x14ac:dyDescent="0.3">
      <c r="A2" s="37" t="s">
        <v>207</v>
      </c>
      <c r="B2" s="23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4"/>
      <c r="Q2" s="25"/>
      <c r="R2" s="264"/>
    </row>
    <row r="3" spans="1:18" ht="13.95" customHeight="1" x14ac:dyDescent="0.25">
      <c r="A3" s="265"/>
      <c r="B3" s="15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  <c r="Q3" s="1"/>
      <c r="R3" s="1"/>
    </row>
    <row r="4" spans="1:18" s="289" customFormat="1" ht="13.95" customHeight="1" x14ac:dyDescent="0.25">
      <c r="A4" s="292"/>
      <c r="B4" s="293"/>
      <c r="C4" s="324" t="s">
        <v>67</v>
      </c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287"/>
    </row>
    <row r="5" spans="1:18" s="289" customFormat="1" ht="13.95" customHeight="1" x14ac:dyDescent="0.25">
      <c r="A5" s="292"/>
      <c r="B5" s="293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8" t="s">
        <v>125</v>
      </c>
      <c r="N5" s="287"/>
      <c r="O5" s="287"/>
      <c r="P5" s="287"/>
    </row>
    <row r="6" spans="1:18" s="289" customFormat="1" ht="13.95" customHeight="1" x14ac:dyDescent="0.25">
      <c r="A6" s="292"/>
      <c r="B6" s="292"/>
      <c r="H6" s="288"/>
      <c r="I6" s="325" t="s">
        <v>39</v>
      </c>
      <c r="J6" s="325"/>
      <c r="K6" s="325"/>
      <c r="L6" s="288"/>
      <c r="M6" s="290" t="s">
        <v>126</v>
      </c>
      <c r="N6" s="291"/>
      <c r="O6" s="288"/>
      <c r="P6" s="287"/>
    </row>
    <row r="7" spans="1:18" ht="13.95" customHeight="1" x14ac:dyDescent="0.25">
      <c r="A7" s="144"/>
      <c r="B7" s="144"/>
      <c r="E7" s="236" t="s">
        <v>51</v>
      </c>
      <c r="G7" s="236" t="s">
        <v>51</v>
      </c>
      <c r="H7" s="9"/>
      <c r="I7" s="236"/>
      <c r="J7" s="236"/>
      <c r="K7" s="236"/>
      <c r="L7" s="236"/>
      <c r="M7" s="236"/>
      <c r="N7" s="236"/>
      <c r="O7" s="236"/>
      <c r="P7" s="9"/>
    </row>
    <row r="8" spans="1:18" ht="13.95" customHeight="1" x14ac:dyDescent="0.25">
      <c r="A8" s="144"/>
      <c r="B8" s="236"/>
      <c r="C8" s="236" t="s">
        <v>127</v>
      </c>
      <c r="D8" s="236"/>
      <c r="E8" s="236" t="s">
        <v>100</v>
      </c>
      <c r="F8" s="236"/>
      <c r="G8" s="236" t="s">
        <v>100</v>
      </c>
      <c r="I8" s="236"/>
      <c r="M8" s="236"/>
      <c r="O8" s="236"/>
      <c r="P8" s="3"/>
    </row>
    <row r="9" spans="1:18" ht="13.95" customHeight="1" x14ac:dyDescent="0.25">
      <c r="A9" s="144"/>
      <c r="B9" s="236"/>
      <c r="C9" s="236" t="s">
        <v>128</v>
      </c>
      <c r="D9" s="236"/>
      <c r="E9" s="236" t="s">
        <v>129</v>
      </c>
      <c r="F9" s="236"/>
      <c r="G9" s="236" t="s">
        <v>130</v>
      </c>
      <c r="I9" s="236" t="s">
        <v>35</v>
      </c>
      <c r="J9" s="236"/>
      <c r="K9" s="236"/>
      <c r="L9" s="236"/>
      <c r="M9" s="236" t="s">
        <v>164</v>
      </c>
      <c r="N9" s="236"/>
      <c r="O9" s="236" t="s">
        <v>41</v>
      </c>
      <c r="P9" s="266"/>
    </row>
    <row r="10" spans="1:18" ht="13.95" customHeight="1" x14ac:dyDescent="0.25">
      <c r="A10" s="144"/>
      <c r="B10" s="6" t="s">
        <v>20</v>
      </c>
      <c r="C10" s="236" t="s">
        <v>43</v>
      </c>
      <c r="D10" s="236"/>
      <c r="E10" s="236" t="s">
        <v>89</v>
      </c>
      <c r="F10" s="236"/>
      <c r="G10" s="236" t="s">
        <v>89</v>
      </c>
      <c r="I10" s="236" t="s">
        <v>44</v>
      </c>
      <c r="J10" s="236"/>
      <c r="K10" s="236" t="s">
        <v>42</v>
      </c>
      <c r="L10" s="236"/>
      <c r="M10" s="236" t="s">
        <v>44</v>
      </c>
      <c r="N10" s="236"/>
      <c r="O10" s="236" t="s">
        <v>45</v>
      </c>
      <c r="P10" s="266"/>
    </row>
    <row r="11" spans="1:18" ht="13.95" customHeight="1" x14ac:dyDescent="0.25">
      <c r="B11" s="6"/>
      <c r="C11" s="322" t="s">
        <v>56</v>
      </c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158"/>
    </row>
    <row r="12" spans="1:18" ht="13.95" customHeight="1" x14ac:dyDescent="0.25">
      <c r="A12" s="1" t="s">
        <v>173</v>
      </c>
      <c r="B12" s="6"/>
    </row>
    <row r="13" spans="1:18" ht="13.95" customHeight="1" x14ac:dyDescent="0.25">
      <c r="A13" s="1" t="s">
        <v>181</v>
      </c>
      <c r="B13" s="6"/>
      <c r="C13" s="267">
        <v>847361206</v>
      </c>
      <c r="D13" s="267"/>
      <c r="E13" s="267">
        <v>350872541</v>
      </c>
      <c r="F13" s="267"/>
      <c r="G13" s="267">
        <v>52835830</v>
      </c>
      <c r="H13" s="267"/>
      <c r="I13" s="267">
        <v>88000000</v>
      </c>
      <c r="J13" s="267"/>
      <c r="K13" s="267">
        <v>2029931837</v>
      </c>
      <c r="L13" s="267"/>
      <c r="M13" s="267">
        <v>45615197</v>
      </c>
      <c r="N13" s="268"/>
      <c r="O13" s="269">
        <f>SUM(C13:M13)</f>
        <v>3414616611</v>
      </c>
    </row>
    <row r="14" spans="1:18" ht="13.95" customHeight="1" x14ac:dyDescent="0.25">
      <c r="A14" s="1"/>
      <c r="B14" s="6"/>
      <c r="C14" s="270"/>
      <c r="D14" s="267"/>
      <c r="E14" s="270"/>
      <c r="F14" s="267"/>
      <c r="G14" s="270"/>
      <c r="H14" s="267"/>
      <c r="I14" s="270"/>
      <c r="J14" s="267"/>
      <c r="K14" s="270"/>
      <c r="L14" s="270"/>
      <c r="M14" s="270"/>
      <c r="N14" s="270"/>
      <c r="O14" s="270"/>
    </row>
    <row r="15" spans="1:18" ht="13.95" customHeight="1" x14ac:dyDescent="0.25">
      <c r="A15" s="1" t="s">
        <v>133</v>
      </c>
      <c r="B15" s="6"/>
      <c r="C15" s="267"/>
      <c r="D15" s="267"/>
      <c r="E15" s="267"/>
      <c r="F15" s="267"/>
      <c r="G15" s="261"/>
      <c r="H15" s="267"/>
      <c r="I15" s="267"/>
      <c r="J15" s="267"/>
      <c r="K15" s="267"/>
      <c r="L15" s="267"/>
      <c r="M15" s="267"/>
      <c r="N15" s="267"/>
      <c r="O15" s="267"/>
    </row>
    <row r="16" spans="1:18" ht="13.95" customHeight="1" x14ac:dyDescent="0.3">
      <c r="A16" s="313" t="s">
        <v>134</v>
      </c>
      <c r="B16" s="6"/>
      <c r="C16" s="267"/>
      <c r="D16" s="267"/>
      <c r="E16" s="267"/>
      <c r="F16" s="267"/>
      <c r="G16" s="267"/>
      <c r="H16" s="267"/>
      <c r="I16" s="244"/>
      <c r="J16" s="267"/>
      <c r="K16" s="267"/>
      <c r="L16" s="267"/>
      <c r="M16" s="267"/>
      <c r="N16" s="267"/>
      <c r="O16" s="267"/>
    </row>
    <row r="17" spans="1:16" ht="13.95" customHeight="1" x14ac:dyDescent="0.25">
      <c r="A17" s="286" t="s">
        <v>135</v>
      </c>
      <c r="B17" s="6">
        <v>24</v>
      </c>
      <c r="C17" s="271">
        <v>0</v>
      </c>
      <c r="D17" s="272"/>
      <c r="E17" s="271">
        <v>0</v>
      </c>
      <c r="F17" s="272"/>
      <c r="G17" s="271">
        <v>0</v>
      </c>
      <c r="H17" s="272"/>
      <c r="I17" s="271">
        <v>0</v>
      </c>
      <c r="J17" s="272"/>
      <c r="K17" s="271">
        <v>-491464175</v>
      </c>
      <c r="L17" s="272"/>
      <c r="M17" s="271">
        <v>0</v>
      </c>
      <c r="N17" s="272"/>
      <c r="O17" s="271">
        <f>SUM(C17:M17)</f>
        <v>-491464175</v>
      </c>
    </row>
    <row r="18" spans="1:16" ht="13.95" customHeight="1" x14ac:dyDescent="0.25">
      <c r="A18" s="283" t="s">
        <v>136</v>
      </c>
      <c r="B18" s="6"/>
      <c r="C18" s="273">
        <f>SUM(C17:C17)</f>
        <v>0</v>
      </c>
      <c r="D18" s="270"/>
      <c r="E18" s="273">
        <f>SUM(E17:E17)</f>
        <v>0</v>
      </c>
      <c r="F18" s="270"/>
      <c r="G18" s="273">
        <f>SUM(G17:G17)</f>
        <v>0</v>
      </c>
      <c r="H18" s="270"/>
      <c r="I18" s="273">
        <f>SUM(I17:I17)</f>
        <v>0</v>
      </c>
      <c r="J18" s="270"/>
      <c r="K18" s="273">
        <f>SUM(K17:K17)</f>
        <v>-491464175</v>
      </c>
      <c r="L18" s="270"/>
      <c r="M18" s="273">
        <v>0</v>
      </c>
      <c r="N18" s="270"/>
      <c r="O18" s="273">
        <f>SUM(O17:O17)</f>
        <v>-491464175</v>
      </c>
    </row>
    <row r="19" spans="1:16" ht="13.95" customHeight="1" x14ac:dyDescent="0.25">
      <c r="A19" s="1"/>
      <c r="B19" s="6"/>
      <c r="C19" s="267"/>
      <c r="D19" s="267"/>
      <c r="E19" s="267"/>
      <c r="F19" s="267"/>
      <c r="G19" s="267"/>
      <c r="H19" s="267"/>
      <c r="I19" s="202"/>
      <c r="J19" s="267"/>
      <c r="K19" s="267"/>
      <c r="L19" s="267"/>
      <c r="M19" s="267"/>
      <c r="N19" s="267"/>
      <c r="O19" s="267"/>
    </row>
    <row r="20" spans="1:16" ht="13.95" customHeight="1" x14ac:dyDescent="0.25">
      <c r="A20" s="283" t="s">
        <v>58</v>
      </c>
      <c r="B20" s="6"/>
      <c r="C20" s="267"/>
      <c r="D20" s="267"/>
      <c r="E20" s="267"/>
      <c r="F20" s="267"/>
      <c r="G20" s="267"/>
      <c r="H20" s="267"/>
      <c r="I20" s="244"/>
      <c r="J20" s="267"/>
      <c r="K20" s="267"/>
      <c r="L20" s="267"/>
      <c r="M20" s="267"/>
      <c r="N20" s="267"/>
      <c r="O20" s="267"/>
    </row>
    <row r="21" spans="1:16" ht="13.95" customHeight="1" x14ac:dyDescent="0.25">
      <c r="A21" s="286" t="s">
        <v>141</v>
      </c>
      <c r="B21" s="6"/>
      <c r="C21" s="261">
        <v>0</v>
      </c>
      <c r="D21" s="274"/>
      <c r="E21" s="261">
        <v>0</v>
      </c>
      <c r="F21" s="261"/>
      <c r="G21" s="261">
        <v>0</v>
      </c>
      <c r="H21" s="242"/>
      <c r="I21" s="261">
        <v>0</v>
      </c>
      <c r="J21" s="274"/>
      <c r="K21" s="274">
        <f>'PL-9-10'!G28</f>
        <v>791881752</v>
      </c>
      <c r="L21" s="261"/>
      <c r="M21" s="261">
        <v>0</v>
      </c>
      <c r="N21" s="261"/>
      <c r="O21" s="261">
        <v>791881752</v>
      </c>
    </row>
    <row r="22" spans="1:16" ht="13.95" customHeight="1" x14ac:dyDescent="0.25">
      <c r="A22" s="286" t="s">
        <v>38</v>
      </c>
      <c r="B22" s="6"/>
      <c r="C22" s="260">
        <v>0</v>
      </c>
      <c r="D22" s="274"/>
      <c r="E22" s="260">
        <v>0</v>
      </c>
      <c r="F22" s="261"/>
      <c r="G22" s="260">
        <v>0</v>
      </c>
      <c r="H22" s="242"/>
      <c r="I22" s="260">
        <v>0</v>
      </c>
      <c r="J22" s="274"/>
      <c r="K22" s="260">
        <v>927854</v>
      </c>
      <c r="L22" s="261"/>
      <c r="M22" s="260">
        <v>83443246</v>
      </c>
      <c r="N22" s="261"/>
      <c r="O22" s="260">
        <v>84371100</v>
      </c>
    </row>
    <row r="23" spans="1:16" ht="13.95" customHeight="1" x14ac:dyDescent="0.3">
      <c r="A23" s="283" t="s">
        <v>57</v>
      </c>
      <c r="B23" s="128"/>
      <c r="C23" s="256">
        <f>SUM(C21:C22)</f>
        <v>0</v>
      </c>
      <c r="D23" s="244">
        <f>SUM(D21:D22)</f>
        <v>0</v>
      </c>
      <c r="E23" s="256">
        <f>SUM(E21:E22)</f>
        <v>0</v>
      </c>
      <c r="F23" s="257"/>
      <c r="G23" s="256">
        <f>SUM(G21:G22)</f>
        <v>0</v>
      </c>
      <c r="H23" s="244">
        <f>SUM(H21:H22)</f>
        <v>0</v>
      </c>
      <c r="I23" s="256">
        <f>SUM(I21:I22)</f>
        <v>0</v>
      </c>
      <c r="J23" s="244">
        <f>SUM(J21:J22)</f>
        <v>0</v>
      </c>
      <c r="K23" s="256">
        <f>SUM(K21:K22)</f>
        <v>792809606</v>
      </c>
      <c r="L23" s="257"/>
      <c r="M23" s="256">
        <f>SUM(M21:M22)</f>
        <v>83443246</v>
      </c>
      <c r="N23" s="257"/>
      <c r="O23" s="256">
        <f>SUM(O21:O22)</f>
        <v>876252852</v>
      </c>
    </row>
    <row r="24" spans="1:16" ht="13.95" customHeight="1" x14ac:dyDescent="0.3">
      <c r="A24" s="283"/>
      <c r="B24" s="128"/>
      <c r="C24" s="255"/>
      <c r="D24" s="254"/>
      <c r="E24" s="255"/>
      <c r="F24" s="255"/>
      <c r="G24" s="255"/>
      <c r="H24" s="254"/>
      <c r="I24" s="255"/>
      <c r="J24" s="254"/>
      <c r="K24" s="257"/>
      <c r="L24" s="254"/>
      <c r="M24" s="257"/>
      <c r="N24" s="257"/>
      <c r="O24" s="257"/>
      <c r="P24" s="239"/>
    </row>
    <row r="25" spans="1:16" ht="13.95" customHeight="1" x14ac:dyDescent="0.25">
      <c r="A25" s="189" t="s">
        <v>154</v>
      </c>
      <c r="B25" s="6"/>
      <c r="C25" s="260">
        <v>0</v>
      </c>
      <c r="D25" s="274"/>
      <c r="E25" s="260">
        <v>0</v>
      </c>
      <c r="F25" s="261"/>
      <c r="G25" s="260">
        <v>0</v>
      </c>
      <c r="H25" s="242"/>
      <c r="I25" s="260">
        <v>0</v>
      </c>
      <c r="J25" s="274"/>
      <c r="K25" s="260">
        <v>3622107</v>
      </c>
      <c r="L25" s="261"/>
      <c r="M25" s="260">
        <v>-3622107</v>
      </c>
      <c r="N25" s="261"/>
      <c r="O25" s="260">
        <f>SUM(C25:M25)</f>
        <v>0</v>
      </c>
      <c r="P25" s="239"/>
    </row>
    <row r="26" spans="1:16" ht="13.95" customHeight="1" x14ac:dyDescent="0.25">
      <c r="A26" s="189"/>
      <c r="B26" s="295"/>
      <c r="C26" s="277"/>
      <c r="D26" s="274"/>
      <c r="E26" s="277"/>
      <c r="F26" s="261"/>
      <c r="G26" s="277"/>
      <c r="H26" s="242"/>
      <c r="I26" s="277"/>
      <c r="J26" s="274"/>
      <c r="K26" s="277"/>
      <c r="L26" s="261"/>
      <c r="M26" s="277"/>
      <c r="N26" s="261"/>
      <c r="O26" s="277"/>
      <c r="P26" s="239"/>
    </row>
    <row r="27" spans="1:16" ht="13.95" customHeight="1" thickBot="1" x14ac:dyDescent="0.3">
      <c r="A27" s="1" t="s">
        <v>174</v>
      </c>
      <c r="B27" s="6"/>
      <c r="C27" s="275">
        <f>SUM(C13,C18,C23,)</f>
        <v>847361206</v>
      </c>
      <c r="D27" s="244"/>
      <c r="E27" s="275">
        <f>SUM(E13,E18,E23,)</f>
        <v>350872541</v>
      </c>
      <c r="F27" s="244"/>
      <c r="G27" s="275">
        <f>SUM(G13,G18,G23,)</f>
        <v>52835830</v>
      </c>
      <c r="H27" s="244"/>
      <c r="I27" s="275">
        <f>SUM(I13,I18,I23,)</f>
        <v>88000000</v>
      </c>
      <c r="J27" s="244"/>
      <c r="K27" s="275">
        <f>SUM(K13,K18,K23,K25)</f>
        <v>2334899375</v>
      </c>
      <c r="L27" s="244"/>
      <c r="M27" s="275">
        <f>SUM(M13,M18,M23,M25)</f>
        <v>125436336</v>
      </c>
      <c r="N27" s="244"/>
      <c r="O27" s="275">
        <f>SUM(O13,O18,O23,)</f>
        <v>3799405288</v>
      </c>
    </row>
    <row r="28" spans="1:16" ht="18" customHeight="1" thickTop="1" x14ac:dyDescent="0.25">
      <c r="A28" s="77"/>
      <c r="O28" s="279"/>
    </row>
    <row r="29" spans="1:16" ht="18" customHeight="1" x14ac:dyDescent="0.25">
      <c r="A29" s="77"/>
      <c r="O29" s="279"/>
    </row>
    <row r="30" spans="1:16" ht="18" customHeight="1" x14ac:dyDescent="0.25">
      <c r="A30" s="77"/>
    </row>
    <row r="31" spans="1:16" ht="18" customHeight="1" x14ac:dyDescent="0.25">
      <c r="A31" s="77"/>
    </row>
    <row r="32" spans="1:16" ht="18" customHeight="1" x14ac:dyDescent="0.25">
      <c r="A32" s="77"/>
    </row>
    <row r="33" spans="1:1" ht="18" customHeight="1" x14ac:dyDescent="0.25">
      <c r="A33" s="77"/>
    </row>
  </sheetData>
  <mergeCells count="4">
    <mergeCell ref="A1:M1"/>
    <mergeCell ref="C4:O4"/>
    <mergeCell ref="I6:K6"/>
    <mergeCell ref="C11:O11"/>
  </mergeCells>
  <pageMargins left="0.7" right="0.7" top="0.48" bottom="0.5" header="0.5" footer="0.5"/>
  <pageSetup paperSize="9" scale="81" firstPageNumber="14" orientation="landscape" useFirstPageNumber="1" r:id="rId1"/>
  <headerFooter>
    <oddFooter>&amp;L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88"/>
  <sheetViews>
    <sheetView view="pageBreakPreview" topLeftCell="A71" zoomScale="85" zoomScaleNormal="85" zoomScaleSheetLayoutView="85" workbookViewId="0"/>
  </sheetViews>
  <sheetFormatPr defaultColWidth="9.44140625" defaultRowHeight="20.25" customHeight="1" x14ac:dyDescent="0.25"/>
  <cols>
    <col min="1" max="3" width="1.77734375" style="77" customWidth="1"/>
    <col min="4" max="4" width="10.5546875" style="77" customWidth="1"/>
    <col min="5" max="5" width="37.6640625" style="77" customWidth="1"/>
    <col min="6" max="6" width="4.21875" style="77" customWidth="1"/>
    <col min="7" max="7" width="16" style="78" bestFit="1" customWidth="1"/>
    <col min="8" max="8" width="1.21875" style="79" hidden="1" customWidth="1"/>
    <col min="9" max="9" width="0.21875" style="78" hidden="1" customWidth="1"/>
    <col min="10" max="10" width="1.21875" style="77" customWidth="1"/>
    <col min="11" max="11" width="16" style="78" bestFit="1" customWidth="1"/>
    <col min="12" max="12" width="1.21875" style="79" hidden="1" customWidth="1"/>
    <col min="13" max="13" width="13" style="78" hidden="1" customWidth="1"/>
    <col min="14" max="14" width="1.21875" style="77" customWidth="1"/>
    <col min="15" max="15" width="15.21875" style="78" bestFit="1" customWidth="1"/>
    <col min="16" max="16" width="1.21875" style="79" customWidth="1"/>
    <col min="17" max="17" width="15.21875" style="78" bestFit="1" customWidth="1"/>
    <col min="18" max="18" width="4" style="78" customWidth="1"/>
    <col min="19" max="19" width="18.77734375" style="69" bestFit="1" customWidth="1"/>
    <col min="20" max="20" width="11.21875" style="69" bestFit="1" customWidth="1"/>
    <col min="21" max="16384" width="9.44140625" style="69"/>
  </cols>
  <sheetData>
    <row r="1" spans="1:21" s="203" customFormat="1" ht="20.25" customHeight="1" x14ac:dyDescent="0.3">
      <c r="A1" s="36" t="s">
        <v>201</v>
      </c>
      <c r="B1" s="36"/>
      <c r="C1" s="46"/>
      <c r="D1" s="46"/>
      <c r="E1" s="46"/>
      <c r="F1" s="46"/>
      <c r="G1" s="46"/>
      <c r="H1" s="48"/>
      <c r="I1" s="49"/>
      <c r="J1" s="50"/>
      <c r="K1" s="46"/>
      <c r="L1" s="48"/>
      <c r="M1" s="49"/>
      <c r="N1" s="50"/>
      <c r="O1" s="49"/>
      <c r="P1" s="48"/>
      <c r="Q1" s="49"/>
      <c r="R1" s="49"/>
    </row>
    <row r="2" spans="1:21" s="203" customFormat="1" ht="20.25" customHeight="1" x14ac:dyDescent="0.3">
      <c r="A2" s="23" t="s">
        <v>66</v>
      </c>
      <c r="B2" s="25"/>
      <c r="C2" s="25"/>
      <c r="D2" s="25"/>
      <c r="E2" s="25"/>
      <c r="F2" s="25"/>
      <c r="G2" s="26"/>
      <c r="H2" s="27"/>
      <c r="I2" s="26"/>
      <c r="J2" s="25"/>
      <c r="K2" s="26"/>
      <c r="L2" s="27"/>
      <c r="M2" s="26"/>
      <c r="N2" s="25"/>
      <c r="O2" s="26"/>
      <c r="P2" s="27"/>
      <c r="Q2" s="26"/>
      <c r="R2" s="26"/>
    </row>
    <row r="3" spans="1:21" s="203" customFormat="1" ht="20.25" customHeight="1" x14ac:dyDescent="0.3">
      <c r="A3" s="316"/>
      <c r="B3" s="25"/>
      <c r="C3" s="25"/>
      <c r="D3" s="25"/>
      <c r="E3" s="25"/>
      <c r="F3" s="25"/>
      <c r="G3" s="26"/>
      <c r="H3" s="27"/>
      <c r="I3" s="26"/>
      <c r="J3" s="25"/>
      <c r="K3" s="26"/>
      <c r="L3" s="27"/>
      <c r="M3" s="26"/>
      <c r="N3" s="25"/>
      <c r="O3" s="26"/>
      <c r="P3" s="27"/>
      <c r="Q3" s="26"/>
      <c r="R3" s="26"/>
    </row>
    <row r="4" spans="1:21" s="203" customFormat="1" ht="16.95" customHeight="1" x14ac:dyDescent="0.3">
      <c r="A4" s="23"/>
      <c r="B4" s="2"/>
      <c r="C4" s="2"/>
      <c r="D4" s="2"/>
      <c r="E4" s="2"/>
      <c r="F4" s="2"/>
      <c r="G4" s="319" t="s">
        <v>30</v>
      </c>
      <c r="H4" s="319"/>
      <c r="I4" s="319"/>
      <c r="J4" s="319"/>
      <c r="K4" s="319"/>
      <c r="L4" s="319"/>
      <c r="M4" s="319"/>
      <c r="N4" s="13"/>
      <c r="O4" s="319" t="s">
        <v>32</v>
      </c>
      <c r="P4" s="319"/>
      <c r="Q4" s="319"/>
      <c r="R4" s="13"/>
    </row>
    <row r="5" spans="1:21" ht="16.95" customHeight="1" x14ac:dyDescent="0.25">
      <c r="F5" s="117"/>
      <c r="G5" s="319" t="s">
        <v>31</v>
      </c>
      <c r="H5" s="319"/>
      <c r="I5" s="319"/>
      <c r="J5" s="319"/>
      <c r="K5" s="319"/>
      <c r="L5" s="13"/>
      <c r="M5" s="13"/>
      <c r="N5" s="13"/>
      <c r="O5" s="319" t="s">
        <v>31</v>
      </c>
      <c r="P5" s="319"/>
      <c r="Q5" s="319"/>
      <c r="R5" s="13"/>
    </row>
    <row r="6" spans="1:21" ht="16.95" customHeight="1" x14ac:dyDescent="0.25">
      <c r="F6" s="117"/>
      <c r="G6" s="321" t="s">
        <v>75</v>
      </c>
      <c r="H6" s="321"/>
      <c r="I6" s="321"/>
      <c r="J6" s="321"/>
      <c r="K6" s="321"/>
      <c r="L6" s="13"/>
      <c r="M6" s="13"/>
      <c r="N6" s="13"/>
      <c r="O6" s="321" t="s">
        <v>75</v>
      </c>
      <c r="P6" s="321"/>
      <c r="Q6" s="321"/>
      <c r="R6" s="147"/>
      <c r="S6" s="147"/>
    </row>
    <row r="7" spans="1:21" ht="16.95" customHeight="1" x14ac:dyDescent="0.25">
      <c r="F7" s="40" t="s">
        <v>20</v>
      </c>
      <c r="G7" s="61" t="s">
        <v>172</v>
      </c>
      <c r="H7" s="19"/>
      <c r="I7" s="61" t="s">
        <v>117</v>
      </c>
      <c r="J7" s="19"/>
      <c r="K7" s="61" t="s">
        <v>117</v>
      </c>
      <c r="L7" s="19"/>
      <c r="M7" s="61" t="s">
        <v>117</v>
      </c>
      <c r="N7" s="81"/>
      <c r="O7" s="61" t="s">
        <v>172</v>
      </c>
      <c r="P7" s="19"/>
      <c r="Q7" s="61" t="s">
        <v>117</v>
      </c>
      <c r="R7" s="19"/>
      <c r="S7" s="61"/>
      <c r="T7" s="19"/>
      <c r="U7" s="61"/>
    </row>
    <row r="8" spans="1:21" ht="16.95" customHeight="1" x14ac:dyDescent="0.25">
      <c r="F8" s="81"/>
      <c r="G8" s="317" t="s">
        <v>56</v>
      </c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40"/>
    </row>
    <row r="9" spans="1:21" ht="16.95" customHeight="1" x14ac:dyDescent="0.3">
      <c r="A9" s="29" t="s">
        <v>17</v>
      </c>
      <c r="F9" s="80"/>
      <c r="G9" s="82"/>
      <c r="H9" s="83"/>
      <c r="I9" s="82"/>
      <c r="J9" s="80"/>
      <c r="K9" s="82"/>
      <c r="L9" s="83"/>
      <c r="M9" s="82"/>
      <c r="N9" s="80"/>
      <c r="O9" s="82"/>
      <c r="P9" s="83"/>
      <c r="Q9" s="82"/>
      <c r="R9" s="82"/>
    </row>
    <row r="10" spans="1:21" ht="16.95" customHeight="1" x14ac:dyDescent="0.25">
      <c r="A10" s="102" t="s">
        <v>61</v>
      </c>
      <c r="F10" s="80"/>
      <c r="G10" s="103">
        <v>856531424</v>
      </c>
      <c r="H10" s="104"/>
      <c r="I10" s="103"/>
      <c r="J10" s="104"/>
      <c r="K10" s="103">
        <v>641951153</v>
      </c>
      <c r="L10" s="104"/>
      <c r="M10" s="103"/>
      <c r="N10" s="104"/>
      <c r="O10" s="103">
        <v>791881752</v>
      </c>
      <c r="P10" s="84"/>
      <c r="Q10" s="103">
        <v>610938929</v>
      </c>
      <c r="R10" s="103"/>
    </row>
    <row r="11" spans="1:21" ht="16.95" customHeight="1" x14ac:dyDescent="0.25">
      <c r="A11" s="33" t="s">
        <v>90</v>
      </c>
      <c r="F11" s="80"/>
      <c r="G11" s="103"/>
      <c r="H11" s="104"/>
      <c r="I11" s="103"/>
      <c r="J11" s="104"/>
      <c r="K11" s="103"/>
      <c r="L11" s="104"/>
      <c r="M11" s="103"/>
      <c r="N11" s="104"/>
      <c r="P11" s="85"/>
      <c r="R11" s="103"/>
    </row>
    <row r="12" spans="1:21" ht="16.95" customHeight="1" x14ac:dyDescent="0.25">
      <c r="A12" s="69" t="s">
        <v>88</v>
      </c>
      <c r="F12" s="80"/>
      <c r="G12" s="103">
        <v>191499357</v>
      </c>
      <c r="H12" s="104"/>
      <c r="I12" s="103"/>
      <c r="J12" s="104"/>
      <c r="K12" s="103">
        <v>128033628</v>
      </c>
      <c r="L12" s="104"/>
      <c r="M12" s="103"/>
      <c r="N12" s="104"/>
      <c r="O12" s="103">
        <v>191461168</v>
      </c>
      <c r="P12" s="85"/>
      <c r="Q12" s="103">
        <v>127838116</v>
      </c>
      <c r="R12" s="103"/>
    </row>
    <row r="13" spans="1:21" ht="16.95" customHeight="1" x14ac:dyDescent="0.25">
      <c r="A13" s="102" t="s">
        <v>76</v>
      </c>
      <c r="F13" s="80"/>
      <c r="G13" s="103">
        <v>14259783</v>
      </c>
      <c r="H13" s="103"/>
      <c r="I13" s="103"/>
      <c r="J13" s="103"/>
      <c r="K13" s="103">
        <v>33768876</v>
      </c>
      <c r="L13" s="103"/>
      <c r="M13" s="103"/>
      <c r="N13" s="103"/>
      <c r="O13" s="103">
        <v>14259783</v>
      </c>
      <c r="P13" s="107"/>
      <c r="Q13" s="103">
        <v>33776534</v>
      </c>
      <c r="R13" s="103"/>
    </row>
    <row r="14" spans="1:21" ht="16.95" customHeight="1" x14ac:dyDescent="0.25">
      <c r="A14" s="182" t="s">
        <v>69</v>
      </c>
      <c r="F14" s="42"/>
      <c r="G14" s="120">
        <v>48675792</v>
      </c>
      <c r="H14" s="103"/>
      <c r="I14" s="103"/>
      <c r="J14" s="103"/>
      <c r="K14" s="120">
        <v>51407961</v>
      </c>
      <c r="L14" s="103"/>
      <c r="M14" s="103"/>
      <c r="N14" s="103"/>
      <c r="O14" s="120">
        <v>47775715</v>
      </c>
      <c r="P14" s="107"/>
      <c r="Q14" s="120">
        <v>50631070</v>
      </c>
      <c r="R14" s="103"/>
    </row>
    <row r="15" spans="1:21" ht="16.95" customHeight="1" x14ac:dyDescent="0.25">
      <c r="A15" s="102" t="s">
        <v>156</v>
      </c>
      <c r="F15" s="42"/>
      <c r="G15" s="120">
        <v>4438320</v>
      </c>
      <c r="H15" s="103"/>
      <c r="I15" s="103"/>
      <c r="J15" s="103"/>
      <c r="K15" s="120">
        <v>3215439</v>
      </c>
      <c r="L15" s="103"/>
      <c r="M15" s="103"/>
      <c r="N15" s="103"/>
      <c r="O15" s="120">
        <v>4177797</v>
      </c>
      <c r="P15" s="107"/>
      <c r="Q15" s="120">
        <v>3185878</v>
      </c>
      <c r="R15" s="103"/>
    </row>
    <row r="16" spans="1:21" ht="16.95" customHeight="1" x14ac:dyDescent="0.25">
      <c r="A16" s="105" t="s">
        <v>212</v>
      </c>
      <c r="B16" s="69"/>
      <c r="C16" s="69"/>
      <c r="D16" s="69"/>
      <c r="E16" s="69"/>
      <c r="F16" s="42"/>
      <c r="G16" s="103">
        <v>-30281801</v>
      </c>
      <c r="H16" s="103"/>
      <c r="I16" s="103"/>
      <c r="J16" s="103"/>
      <c r="K16" s="103">
        <v>-2430753</v>
      </c>
      <c r="L16" s="103"/>
      <c r="M16" s="103"/>
      <c r="N16" s="103"/>
      <c r="O16" s="103">
        <v>-30281801</v>
      </c>
      <c r="P16" s="107"/>
      <c r="Q16" s="103">
        <v>-2430753</v>
      </c>
      <c r="R16" s="103"/>
    </row>
    <row r="17" spans="1:18" ht="16.95" customHeight="1" x14ac:dyDescent="0.25">
      <c r="A17" s="102" t="s">
        <v>148</v>
      </c>
      <c r="F17" s="229"/>
      <c r="G17" s="103">
        <v>2230302</v>
      </c>
      <c r="H17" s="103"/>
      <c r="I17" s="103"/>
      <c r="J17" s="103"/>
      <c r="K17" s="103">
        <v>3173100</v>
      </c>
      <c r="L17" s="103"/>
      <c r="M17" s="103"/>
      <c r="N17" s="103"/>
      <c r="O17" s="103">
        <v>2230302</v>
      </c>
      <c r="P17" s="107"/>
      <c r="Q17" s="103">
        <v>3173100</v>
      </c>
      <c r="R17" s="103"/>
    </row>
    <row r="18" spans="1:18" ht="16.95" customHeight="1" x14ac:dyDescent="0.25">
      <c r="A18" s="102" t="s">
        <v>170</v>
      </c>
      <c r="F18" s="229"/>
      <c r="G18" s="103"/>
      <c r="H18" s="103"/>
      <c r="I18" s="103"/>
      <c r="J18" s="103"/>
      <c r="K18" s="103"/>
      <c r="L18" s="103"/>
      <c r="M18" s="103"/>
      <c r="N18" s="103"/>
      <c r="O18" s="103"/>
      <c r="P18" s="107"/>
      <c r="Q18" s="103"/>
      <c r="R18" s="103"/>
    </row>
    <row r="19" spans="1:18" ht="16.95" customHeight="1" x14ac:dyDescent="0.25">
      <c r="A19" s="102"/>
      <c r="B19" s="77" t="s">
        <v>149</v>
      </c>
      <c r="F19" s="42">
        <v>11</v>
      </c>
      <c r="G19" s="103">
        <v>-76550425</v>
      </c>
      <c r="H19" s="103"/>
      <c r="I19" s="103"/>
      <c r="J19" s="103"/>
      <c r="K19" s="103">
        <v>-101873787</v>
      </c>
      <c r="L19" s="208"/>
      <c r="M19" s="208"/>
      <c r="N19" s="208"/>
      <c r="O19" s="208">
        <v>0</v>
      </c>
      <c r="P19" s="208"/>
      <c r="Q19" s="208">
        <v>0</v>
      </c>
      <c r="R19" s="103"/>
    </row>
    <row r="20" spans="1:18" ht="16.95" customHeight="1" x14ac:dyDescent="0.25">
      <c r="A20" s="102" t="s">
        <v>171</v>
      </c>
      <c r="F20" s="229"/>
      <c r="G20" s="103">
        <v>54970857</v>
      </c>
      <c r="H20" s="103"/>
      <c r="I20" s="103"/>
      <c r="J20" s="103"/>
      <c r="K20" s="103">
        <v>10102942</v>
      </c>
      <c r="L20" s="208"/>
      <c r="M20" s="208"/>
      <c r="N20" s="208"/>
      <c r="O20" s="208">
        <v>56012837</v>
      </c>
      <c r="P20" s="208"/>
      <c r="Q20" s="208">
        <v>10081081</v>
      </c>
      <c r="R20" s="103"/>
    </row>
    <row r="21" spans="1:18" ht="16.95" customHeight="1" x14ac:dyDescent="0.25">
      <c r="A21" s="105" t="s">
        <v>220</v>
      </c>
      <c r="B21" s="69"/>
      <c r="C21" s="69"/>
      <c r="D21" s="69"/>
      <c r="E21" s="69"/>
      <c r="F21" s="42">
        <v>9</v>
      </c>
      <c r="G21" s="103">
        <v>-41884554</v>
      </c>
      <c r="H21" s="107"/>
      <c r="I21" s="107"/>
      <c r="J21" s="107"/>
      <c r="K21" s="103">
        <v>39011136</v>
      </c>
      <c r="L21" s="209"/>
      <c r="M21" s="209"/>
      <c r="N21" s="209"/>
      <c r="O21" s="220">
        <v>-41360834</v>
      </c>
      <c r="P21" s="209"/>
      <c r="Q21" s="220">
        <v>39009997</v>
      </c>
      <c r="R21" s="103"/>
    </row>
    <row r="22" spans="1:18" ht="16.95" customHeight="1" x14ac:dyDescent="0.25">
      <c r="A22" s="105" t="s">
        <v>78</v>
      </c>
      <c r="B22" s="69"/>
      <c r="C22" s="69"/>
      <c r="D22" s="69"/>
      <c r="E22" s="69"/>
      <c r="F22" s="42"/>
      <c r="G22" s="208">
        <v>15048508</v>
      </c>
      <c r="H22" s="107"/>
      <c r="I22" s="107"/>
      <c r="J22" s="107"/>
      <c r="K22" s="208">
        <v>14967919</v>
      </c>
      <c r="L22" s="107"/>
      <c r="M22" s="107"/>
      <c r="N22" s="107"/>
      <c r="O22" s="221">
        <v>15048508</v>
      </c>
      <c r="P22" s="107"/>
      <c r="Q22" s="221">
        <v>14967919</v>
      </c>
      <c r="R22" s="103"/>
    </row>
    <row r="23" spans="1:18" ht="16.95" customHeight="1" x14ac:dyDescent="0.25">
      <c r="A23" s="105" t="s">
        <v>195</v>
      </c>
      <c r="B23" s="69"/>
      <c r="C23" s="69"/>
      <c r="D23" s="69"/>
      <c r="E23" s="69"/>
      <c r="F23" s="229"/>
      <c r="G23" s="208">
        <v>1135454</v>
      </c>
      <c r="H23" s="107"/>
      <c r="I23" s="107"/>
      <c r="J23" s="107"/>
      <c r="K23" s="208">
        <v>0</v>
      </c>
      <c r="L23" s="107"/>
      <c r="M23" s="107"/>
      <c r="N23" s="107"/>
      <c r="O23" s="221">
        <v>3936763</v>
      </c>
      <c r="P23" s="107"/>
      <c r="Q23" s="208">
        <v>0</v>
      </c>
      <c r="R23" s="103"/>
    </row>
    <row r="24" spans="1:18" ht="16.95" customHeight="1" x14ac:dyDescent="0.25">
      <c r="A24" s="105" t="s">
        <v>213</v>
      </c>
      <c r="B24" s="69"/>
      <c r="C24" s="69"/>
      <c r="D24" s="69"/>
      <c r="E24" s="69"/>
      <c r="F24" s="80"/>
      <c r="G24" s="103">
        <v>-258120</v>
      </c>
      <c r="H24" s="107"/>
      <c r="I24" s="107"/>
      <c r="J24" s="107"/>
      <c r="K24" s="103">
        <v>-627072</v>
      </c>
      <c r="L24" s="107"/>
      <c r="M24" s="107"/>
      <c r="N24" s="107"/>
      <c r="O24" s="220">
        <v>-123680</v>
      </c>
      <c r="P24" s="107"/>
      <c r="Q24" s="220">
        <v>-513576</v>
      </c>
      <c r="R24" s="103"/>
    </row>
    <row r="25" spans="1:18" ht="16.95" customHeight="1" x14ac:dyDescent="0.25">
      <c r="A25" s="102" t="s">
        <v>91</v>
      </c>
      <c r="B25" s="69"/>
      <c r="C25" s="69"/>
      <c r="D25" s="69"/>
      <c r="E25" s="69"/>
      <c r="F25" s="80"/>
      <c r="G25" s="120">
        <v>-5811028</v>
      </c>
      <c r="H25" s="107"/>
      <c r="I25" s="107"/>
      <c r="J25" s="107"/>
      <c r="K25" s="120">
        <v>-12334659</v>
      </c>
      <c r="L25" s="107"/>
      <c r="M25" s="107"/>
      <c r="N25" s="107"/>
      <c r="O25" s="222">
        <v>-6252436</v>
      </c>
      <c r="P25" s="107"/>
      <c r="Q25" s="222">
        <v>-12940481</v>
      </c>
      <c r="R25" s="103"/>
    </row>
    <row r="26" spans="1:18" ht="16.95" customHeight="1" x14ac:dyDescent="0.25">
      <c r="A26" s="80" t="s">
        <v>92</v>
      </c>
      <c r="F26" s="42"/>
      <c r="G26" s="119">
        <v>-3887870</v>
      </c>
      <c r="H26" s="107"/>
      <c r="I26" s="107"/>
      <c r="J26" s="107"/>
      <c r="K26" s="119">
        <v>-2184254</v>
      </c>
      <c r="L26" s="107"/>
      <c r="M26" s="107"/>
      <c r="N26" s="107"/>
      <c r="O26" s="119">
        <v>-12202824</v>
      </c>
      <c r="P26" s="107"/>
      <c r="Q26" s="119">
        <v>-74492466</v>
      </c>
      <c r="R26" s="109"/>
    </row>
    <row r="27" spans="1:18" ht="16.95" customHeight="1" x14ac:dyDescent="0.25">
      <c r="A27" s="80"/>
      <c r="F27" s="80"/>
      <c r="G27" s="103">
        <f>SUM(G10:G26)</f>
        <v>1030115999</v>
      </c>
      <c r="H27" s="85"/>
      <c r="I27" s="103">
        <f>SUM(I10:I26)</f>
        <v>0</v>
      </c>
      <c r="J27" s="136"/>
      <c r="K27" s="103">
        <f>SUM(K10:K26)</f>
        <v>806181629</v>
      </c>
      <c r="L27" s="85"/>
      <c r="M27" s="103">
        <f>SUM(M10:M26)</f>
        <v>0</v>
      </c>
      <c r="N27" s="136"/>
      <c r="O27" s="103">
        <f>SUM(O10:O26)</f>
        <v>1036563050</v>
      </c>
      <c r="P27" s="85"/>
      <c r="Q27" s="103">
        <f>SUM(Q10:Q26)</f>
        <v>803225348</v>
      </c>
      <c r="R27" s="86"/>
    </row>
    <row r="28" spans="1:18" ht="16.95" customHeight="1" x14ac:dyDescent="0.25">
      <c r="A28" s="30" t="s">
        <v>36</v>
      </c>
      <c r="F28" s="80"/>
      <c r="G28" s="86"/>
      <c r="H28" s="84"/>
      <c r="I28" s="86"/>
      <c r="J28" s="80"/>
      <c r="K28" s="86"/>
      <c r="L28" s="84"/>
      <c r="M28" s="86"/>
      <c r="N28" s="80"/>
      <c r="O28" s="86"/>
      <c r="P28" s="84"/>
      <c r="Q28" s="86"/>
      <c r="R28" s="86"/>
    </row>
    <row r="29" spans="1:18" ht="16.95" customHeight="1" x14ac:dyDescent="0.25">
      <c r="A29" s="80" t="s">
        <v>2</v>
      </c>
      <c r="F29" s="80"/>
      <c r="G29" s="126">
        <v>-627324993</v>
      </c>
      <c r="H29" s="84"/>
      <c r="I29" s="86"/>
      <c r="J29" s="80"/>
      <c r="K29" s="126">
        <v>758524001</v>
      </c>
      <c r="L29" s="108"/>
      <c r="M29" s="86"/>
      <c r="N29" s="75"/>
      <c r="O29" s="86">
        <v>-616369260</v>
      </c>
      <c r="P29" s="108"/>
      <c r="Q29" s="86">
        <v>754861376</v>
      </c>
      <c r="R29" s="88"/>
    </row>
    <row r="30" spans="1:18" ht="16.95" customHeight="1" x14ac:dyDescent="0.25">
      <c r="A30" s="77" t="s">
        <v>79</v>
      </c>
      <c r="F30" s="80"/>
      <c r="G30" s="86">
        <v>-250208125</v>
      </c>
      <c r="H30" s="84"/>
      <c r="I30" s="86"/>
      <c r="J30" s="80"/>
      <c r="K30" s="86">
        <v>71932399</v>
      </c>
      <c r="L30" s="108"/>
      <c r="M30" s="86"/>
      <c r="N30" s="75"/>
      <c r="O30" s="86">
        <v>-246179863</v>
      </c>
      <c r="P30" s="108"/>
      <c r="Q30" s="86">
        <v>72282540</v>
      </c>
      <c r="R30" s="86"/>
    </row>
    <row r="31" spans="1:18" ht="16.95" customHeight="1" x14ac:dyDescent="0.25">
      <c r="A31" s="77" t="s">
        <v>1</v>
      </c>
      <c r="F31" s="80"/>
      <c r="G31" s="86">
        <v>-1172065693</v>
      </c>
      <c r="H31" s="84"/>
      <c r="I31" s="86"/>
      <c r="J31" s="80"/>
      <c r="K31" s="86">
        <v>1155287308</v>
      </c>
      <c r="L31" s="108"/>
      <c r="M31" s="86"/>
      <c r="N31" s="75"/>
      <c r="O31" s="86">
        <v>-1173832586</v>
      </c>
      <c r="P31" s="108"/>
      <c r="Q31" s="86">
        <v>1152095433</v>
      </c>
      <c r="R31" s="86"/>
    </row>
    <row r="32" spans="1:18" ht="16.95" customHeight="1" x14ac:dyDescent="0.25">
      <c r="A32" s="80" t="s">
        <v>77</v>
      </c>
      <c r="F32" s="80"/>
      <c r="G32" s="87">
        <v>-64553593</v>
      </c>
      <c r="H32" s="84"/>
      <c r="I32" s="87"/>
      <c r="J32" s="80"/>
      <c r="K32" s="87">
        <v>224371638</v>
      </c>
      <c r="L32" s="108"/>
      <c r="M32" s="87"/>
      <c r="N32" s="75"/>
      <c r="O32" s="87">
        <v>-64553592</v>
      </c>
      <c r="P32" s="108"/>
      <c r="Q32" s="87">
        <v>224356290</v>
      </c>
      <c r="R32" s="87"/>
    </row>
    <row r="33" spans="1:18" ht="16.95" customHeight="1" x14ac:dyDescent="0.25">
      <c r="A33" s="80" t="s">
        <v>73</v>
      </c>
      <c r="F33" s="80"/>
      <c r="G33" s="87">
        <v>-172389570</v>
      </c>
      <c r="H33" s="84"/>
      <c r="I33" s="87"/>
      <c r="J33" s="80"/>
      <c r="K33" s="87">
        <v>50738804</v>
      </c>
      <c r="L33" s="108"/>
      <c r="M33" s="87"/>
      <c r="N33" s="75"/>
      <c r="O33" s="87">
        <v>-172389570</v>
      </c>
      <c r="P33" s="108"/>
      <c r="Q33" s="87">
        <v>50634668</v>
      </c>
      <c r="R33" s="87"/>
    </row>
    <row r="34" spans="1:18" ht="16.95" customHeight="1" x14ac:dyDescent="0.25">
      <c r="A34" s="80" t="s">
        <v>0</v>
      </c>
      <c r="F34" s="80"/>
      <c r="G34" s="87">
        <v>86748</v>
      </c>
      <c r="H34" s="84"/>
      <c r="I34" s="87"/>
      <c r="J34" s="80"/>
      <c r="K34" s="87">
        <v>-87510</v>
      </c>
      <c r="L34" s="108"/>
      <c r="M34" s="87"/>
      <c r="N34" s="75"/>
      <c r="O34" s="87">
        <v>86748</v>
      </c>
      <c r="P34" s="108"/>
      <c r="Q34" s="87">
        <v>-87510</v>
      </c>
      <c r="R34" s="87"/>
    </row>
    <row r="35" spans="1:18" ht="16.95" customHeight="1" x14ac:dyDescent="0.25">
      <c r="A35" s="80" t="s">
        <v>3</v>
      </c>
      <c r="F35" s="80"/>
      <c r="G35" s="87">
        <v>666015265</v>
      </c>
      <c r="H35" s="84"/>
      <c r="I35" s="87"/>
      <c r="J35" s="80"/>
      <c r="K35" s="87">
        <v>534703975</v>
      </c>
      <c r="L35" s="108"/>
      <c r="M35" s="87"/>
      <c r="N35" s="75"/>
      <c r="O35" s="87">
        <v>665897957</v>
      </c>
      <c r="P35" s="108"/>
      <c r="Q35" s="87">
        <v>534886289</v>
      </c>
      <c r="R35" s="87"/>
    </row>
    <row r="36" spans="1:18" ht="16.95" customHeight="1" x14ac:dyDescent="0.25">
      <c r="A36" s="80" t="s">
        <v>46</v>
      </c>
      <c r="F36" s="80"/>
      <c r="G36" s="87">
        <v>-11242884</v>
      </c>
      <c r="H36" s="84"/>
      <c r="I36" s="87"/>
      <c r="J36" s="80"/>
      <c r="K36" s="87">
        <v>-19070801</v>
      </c>
      <c r="L36" s="108"/>
      <c r="M36" s="87"/>
      <c r="N36" s="75"/>
      <c r="O36" s="87">
        <v>-16866966</v>
      </c>
      <c r="P36" s="108"/>
      <c r="Q36" s="87">
        <v>-19084492</v>
      </c>
      <c r="R36" s="87"/>
    </row>
    <row r="37" spans="1:18" ht="16.95" customHeight="1" x14ac:dyDescent="0.25">
      <c r="A37" s="80" t="s">
        <v>25</v>
      </c>
      <c r="F37" s="80"/>
      <c r="G37" s="87">
        <v>338936678</v>
      </c>
      <c r="H37" s="84"/>
      <c r="I37" s="87"/>
      <c r="J37" s="80"/>
      <c r="K37" s="87">
        <v>14901277</v>
      </c>
      <c r="L37" s="108"/>
      <c r="M37" s="87"/>
      <c r="N37" s="75"/>
      <c r="O37" s="87">
        <v>316476227</v>
      </c>
      <c r="P37" s="108"/>
      <c r="Q37" s="87">
        <v>15710088</v>
      </c>
      <c r="R37" s="87"/>
    </row>
    <row r="38" spans="1:18" ht="16.95" customHeight="1" x14ac:dyDescent="0.25">
      <c r="A38" s="75" t="s">
        <v>224</v>
      </c>
      <c r="B38" s="69"/>
      <c r="C38" s="69"/>
      <c r="D38" s="69"/>
      <c r="E38" s="69"/>
      <c r="F38" s="80"/>
      <c r="G38" s="124">
        <v>-2133333</v>
      </c>
      <c r="H38" s="84"/>
      <c r="I38" s="124"/>
      <c r="J38" s="121"/>
      <c r="K38" s="124">
        <v>0</v>
      </c>
      <c r="L38" s="108"/>
      <c r="M38" s="124"/>
      <c r="N38" s="125"/>
      <c r="O38" s="124">
        <v>-2225449</v>
      </c>
      <c r="P38" s="108"/>
      <c r="Q38" s="124">
        <v>0</v>
      </c>
      <c r="R38" s="87"/>
    </row>
    <row r="39" spans="1:18" ht="16.95" customHeight="1" x14ac:dyDescent="0.25">
      <c r="A39" s="102" t="s">
        <v>221</v>
      </c>
      <c r="F39" s="80"/>
      <c r="G39" s="223">
        <f>SUM(G27:G38)</f>
        <v>-264763501</v>
      </c>
      <c r="H39" s="85"/>
      <c r="I39" s="135"/>
      <c r="J39" s="136"/>
      <c r="K39" s="223">
        <f>SUM(K27:K38)</f>
        <v>3597482720</v>
      </c>
      <c r="L39" s="107"/>
      <c r="M39" s="135"/>
      <c r="N39" s="103"/>
      <c r="O39" s="223">
        <f>SUM(O27:O38)</f>
        <v>-273393304</v>
      </c>
      <c r="P39" s="107"/>
      <c r="Q39" s="223">
        <f>SUM(Q27:Q38)</f>
        <v>3588880030</v>
      </c>
      <c r="R39" s="87"/>
    </row>
    <row r="40" spans="1:18" ht="16.95" customHeight="1" x14ac:dyDescent="0.25">
      <c r="A40" s="80" t="s">
        <v>93</v>
      </c>
      <c r="F40" s="80"/>
      <c r="G40" s="119">
        <v>-178297641</v>
      </c>
      <c r="H40" s="84"/>
      <c r="I40" s="87"/>
      <c r="J40" s="80"/>
      <c r="K40" s="119">
        <v>-92906245</v>
      </c>
      <c r="L40" s="108"/>
      <c r="M40" s="87"/>
      <c r="N40" s="75"/>
      <c r="O40" s="119">
        <v>-178197055</v>
      </c>
      <c r="P40" s="108"/>
      <c r="Q40" s="119">
        <v>-90307808</v>
      </c>
      <c r="R40" s="87"/>
    </row>
    <row r="41" spans="1:18" s="35" customFormat="1" ht="16.95" customHeight="1" x14ac:dyDescent="0.25">
      <c r="A41" s="326" t="s">
        <v>222</v>
      </c>
      <c r="B41" s="326"/>
      <c r="C41" s="326"/>
      <c r="D41" s="326"/>
      <c r="E41" s="326"/>
      <c r="F41" s="5"/>
      <c r="G41" s="137">
        <f>SUM(G39:G40)</f>
        <v>-443061142</v>
      </c>
      <c r="H41" s="138"/>
      <c r="I41" s="137">
        <f>SUM(I27:I40)</f>
        <v>0</v>
      </c>
      <c r="J41" s="139"/>
      <c r="K41" s="137">
        <f>SUM(K39:K40)</f>
        <v>3504576475</v>
      </c>
      <c r="L41" s="137">
        <f>SUM(L27:L40)</f>
        <v>0</v>
      </c>
      <c r="M41" s="137">
        <f>SUM(M27:M40)</f>
        <v>0</v>
      </c>
      <c r="N41" s="140">
        <f>SUM(N27:N40)</f>
        <v>0</v>
      </c>
      <c r="O41" s="137">
        <f>SUM(O39:O40)</f>
        <v>-451590359</v>
      </c>
      <c r="P41" s="140"/>
      <c r="Q41" s="137">
        <f>SUM(Q39:Q40)</f>
        <v>3498572222</v>
      </c>
      <c r="R41" s="32"/>
    </row>
    <row r="42" spans="1:18" s="35" customFormat="1" ht="16.95" customHeight="1" x14ac:dyDescent="0.25">
      <c r="A42" s="113"/>
      <c r="B42" s="113"/>
      <c r="C42" s="113"/>
      <c r="D42" s="113"/>
      <c r="E42" s="113"/>
      <c r="F42" s="5"/>
      <c r="G42" s="32"/>
      <c r="H42" s="11"/>
      <c r="I42" s="32"/>
      <c r="J42" s="5"/>
      <c r="K42" s="32"/>
      <c r="L42" s="32"/>
      <c r="M42" s="32"/>
      <c r="N42" s="32"/>
      <c r="O42" s="32"/>
      <c r="P42" s="32"/>
      <c r="Q42" s="32"/>
      <c r="R42" s="32"/>
    </row>
    <row r="43" spans="1:18" ht="16.95" customHeight="1" x14ac:dyDescent="0.3">
      <c r="A43" s="29" t="s">
        <v>18</v>
      </c>
      <c r="F43" s="80"/>
      <c r="G43" s="82"/>
      <c r="H43" s="83"/>
      <c r="I43" s="82"/>
      <c r="J43" s="80"/>
      <c r="K43" s="82"/>
      <c r="L43" s="83"/>
      <c r="M43" s="82"/>
      <c r="N43" s="80"/>
      <c r="O43" s="82"/>
      <c r="P43" s="83"/>
      <c r="Q43" s="82"/>
      <c r="R43" s="82"/>
    </row>
    <row r="44" spans="1:18" ht="16.95" customHeight="1" x14ac:dyDescent="0.25">
      <c r="A44" s="75" t="s">
        <v>227</v>
      </c>
      <c r="B44" s="69"/>
      <c r="C44" s="33"/>
      <c r="D44" s="33"/>
      <c r="E44" s="33"/>
      <c r="F44" s="229">
        <v>10</v>
      </c>
      <c r="G44" s="306">
        <v>0</v>
      </c>
      <c r="H44" s="308"/>
      <c r="I44" s="82"/>
      <c r="J44" s="75"/>
      <c r="K44" s="306">
        <v>0</v>
      </c>
      <c r="L44" s="308"/>
      <c r="M44" s="82"/>
      <c r="N44" s="75"/>
      <c r="O44" s="89">
        <v>-35000000</v>
      </c>
      <c r="P44" s="308"/>
      <c r="Q44" s="306">
        <v>0</v>
      </c>
      <c r="R44" s="82"/>
    </row>
    <row r="45" spans="1:18" ht="16.95" customHeight="1" x14ac:dyDescent="0.25">
      <c r="A45" s="105" t="s">
        <v>191</v>
      </c>
      <c r="B45" s="69"/>
      <c r="C45" s="69"/>
      <c r="D45" s="69"/>
      <c r="E45" s="69"/>
      <c r="F45" s="75"/>
      <c r="G45" s="120">
        <v>3895646</v>
      </c>
      <c r="H45" s="123"/>
      <c r="I45" s="123"/>
      <c r="J45" s="123"/>
      <c r="K45" s="177">
        <v>1735430</v>
      </c>
      <c r="L45" s="123"/>
      <c r="M45" s="123"/>
      <c r="N45" s="123"/>
      <c r="O45" s="120">
        <v>3895646</v>
      </c>
      <c r="P45" s="122"/>
      <c r="Q45" s="120">
        <v>1735430</v>
      </c>
      <c r="R45" s="122"/>
    </row>
    <row r="46" spans="1:18" ht="16.95" customHeight="1" x14ac:dyDescent="0.25">
      <c r="A46" s="75" t="s">
        <v>193</v>
      </c>
      <c r="B46" s="69"/>
      <c r="C46" s="33"/>
      <c r="D46" s="33"/>
      <c r="E46" s="33"/>
      <c r="F46" s="75"/>
      <c r="G46" s="89">
        <v>-1714406</v>
      </c>
      <c r="H46" s="308"/>
      <c r="I46" s="82"/>
      <c r="J46" s="75"/>
      <c r="K46" s="306">
        <v>0</v>
      </c>
      <c r="L46" s="308"/>
      <c r="M46" s="82"/>
      <c r="N46" s="75"/>
      <c r="O46" s="89">
        <v>-1714406</v>
      </c>
      <c r="P46" s="308"/>
      <c r="Q46" s="306">
        <v>0</v>
      </c>
      <c r="R46" s="82"/>
    </row>
    <row r="47" spans="1:18" ht="16.95" customHeight="1" x14ac:dyDescent="0.25">
      <c r="A47" s="75" t="s">
        <v>192</v>
      </c>
      <c r="B47" s="69"/>
      <c r="C47" s="33"/>
      <c r="D47" s="33"/>
      <c r="E47" s="33"/>
      <c r="F47" s="75"/>
      <c r="G47" s="89">
        <v>100000000</v>
      </c>
      <c r="H47" s="308"/>
      <c r="I47" s="82"/>
      <c r="J47" s="75"/>
      <c r="K47" s="306">
        <v>0</v>
      </c>
      <c r="L47" s="308"/>
      <c r="M47" s="82"/>
      <c r="N47" s="75"/>
      <c r="O47" s="89">
        <v>100000000</v>
      </c>
      <c r="P47" s="308"/>
      <c r="Q47" s="306">
        <v>0</v>
      </c>
      <c r="R47" s="82"/>
    </row>
    <row r="48" spans="1:18" ht="16.95" customHeight="1" x14ac:dyDescent="0.25">
      <c r="A48" s="75" t="s">
        <v>194</v>
      </c>
      <c r="B48" s="69"/>
      <c r="C48" s="33"/>
      <c r="D48" s="33"/>
      <c r="E48" s="33"/>
      <c r="F48" s="75"/>
      <c r="G48" s="89">
        <v>-99766073</v>
      </c>
      <c r="H48" s="308"/>
      <c r="I48" s="82"/>
      <c r="J48" s="75"/>
      <c r="K48" s="306">
        <v>0</v>
      </c>
      <c r="L48" s="308"/>
      <c r="M48" s="82"/>
      <c r="N48" s="75"/>
      <c r="O48" s="89">
        <v>-99766073</v>
      </c>
      <c r="P48" s="308"/>
      <c r="Q48" s="306">
        <v>0</v>
      </c>
      <c r="R48" s="82"/>
    </row>
    <row r="49" spans="1:19" ht="16.95" customHeight="1" x14ac:dyDescent="0.25">
      <c r="A49" s="75" t="s">
        <v>214</v>
      </c>
      <c r="B49" s="69"/>
      <c r="C49" s="33"/>
      <c r="D49" s="33"/>
      <c r="E49" s="33"/>
      <c r="F49" s="229">
        <v>11</v>
      </c>
      <c r="G49" s="89">
        <v>5063237</v>
      </c>
      <c r="H49" s="308"/>
      <c r="I49" s="82"/>
      <c r="J49" s="75"/>
      <c r="K49" s="306">
        <v>0</v>
      </c>
      <c r="L49" s="308"/>
      <c r="M49" s="82"/>
      <c r="N49" s="75"/>
      <c r="O49" s="89">
        <v>5063237</v>
      </c>
      <c r="P49" s="308"/>
      <c r="Q49" s="306">
        <v>0</v>
      </c>
      <c r="R49" s="82"/>
    </row>
    <row r="50" spans="1:19" ht="16.95" customHeight="1" x14ac:dyDescent="0.25">
      <c r="A50" s="102" t="s">
        <v>94</v>
      </c>
      <c r="F50" s="80"/>
      <c r="G50" s="120">
        <v>412615</v>
      </c>
      <c r="H50" s="90"/>
      <c r="I50" s="123"/>
      <c r="J50" s="90"/>
      <c r="K50" s="120">
        <v>808203</v>
      </c>
      <c r="L50" s="90"/>
      <c r="M50" s="123"/>
      <c r="N50" s="90"/>
      <c r="O50" s="120">
        <v>278084</v>
      </c>
      <c r="P50" s="93"/>
      <c r="Q50" s="120">
        <v>608099</v>
      </c>
      <c r="R50" s="122"/>
    </row>
    <row r="51" spans="1:19" ht="16.95" customHeight="1" x14ac:dyDescent="0.25">
      <c r="A51" s="105" t="s">
        <v>95</v>
      </c>
      <c r="B51" s="69"/>
      <c r="C51" s="69"/>
      <c r="D51" s="69"/>
      <c r="E51" s="69"/>
      <c r="F51" s="42"/>
      <c r="G51" s="120">
        <v>-12813384</v>
      </c>
      <c r="H51" s="123"/>
      <c r="I51" s="123"/>
      <c r="J51" s="123"/>
      <c r="K51" s="120">
        <v>-20104126</v>
      </c>
      <c r="L51" s="123"/>
      <c r="M51" s="123"/>
      <c r="N51" s="123"/>
      <c r="O51" s="120">
        <v>-11927043</v>
      </c>
      <c r="P51" s="122"/>
      <c r="Q51" s="120">
        <v>-18405701</v>
      </c>
      <c r="R51" s="122"/>
    </row>
    <row r="52" spans="1:19" ht="16.95" customHeight="1" x14ac:dyDescent="0.25">
      <c r="A52" s="105" t="s">
        <v>99</v>
      </c>
      <c r="B52" s="69"/>
      <c r="C52" s="69"/>
      <c r="D52" s="69"/>
      <c r="E52" s="69"/>
      <c r="F52" s="42"/>
      <c r="G52" s="120">
        <v>-18033616</v>
      </c>
      <c r="H52" s="123"/>
      <c r="I52" s="123"/>
      <c r="J52" s="123"/>
      <c r="K52" s="120">
        <v>-299130</v>
      </c>
      <c r="L52" s="123"/>
      <c r="M52" s="123"/>
      <c r="N52" s="123"/>
      <c r="O52" s="120">
        <v>-13650787</v>
      </c>
      <c r="P52" s="122"/>
      <c r="Q52" s="120">
        <v>-299130</v>
      </c>
      <c r="R52" s="122"/>
    </row>
    <row r="53" spans="1:19" ht="16.95" customHeight="1" x14ac:dyDescent="0.25">
      <c r="A53" s="105" t="s">
        <v>115</v>
      </c>
      <c r="B53" s="69"/>
      <c r="C53" s="69"/>
      <c r="D53" s="69"/>
      <c r="E53" s="69"/>
      <c r="F53" s="75"/>
      <c r="G53" s="120">
        <v>188596069</v>
      </c>
      <c r="H53" s="123"/>
      <c r="I53" s="123"/>
      <c r="J53" s="123"/>
      <c r="K53" s="120">
        <v>289077373</v>
      </c>
      <c r="L53" s="123"/>
      <c r="M53" s="123"/>
      <c r="N53" s="123"/>
      <c r="O53" s="120">
        <v>202596069</v>
      </c>
      <c r="P53" s="122"/>
      <c r="Q53" s="120">
        <v>293077373</v>
      </c>
      <c r="R53" s="122"/>
    </row>
    <row r="54" spans="1:19" ht="16.95" customHeight="1" x14ac:dyDescent="0.25">
      <c r="A54" s="105" t="s">
        <v>116</v>
      </c>
      <c r="B54" s="69"/>
      <c r="C54" s="69"/>
      <c r="D54" s="69"/>
      <c r="E54" s="69"/>
      <c r="F54" s="225"/>
      <c r="G54" s="120">
        <v>-109422026</v>
      </c>
      <c r="H54" s="123"/>
      <c r="I54" s="123"/>
      <c r="J54" s="123"/>
      <c r="K54" s="120">
        <v>-116077303</v>
      </c>
      <c r="L54" s="123"/>
      <c r="M54" s="123"/>
      <c r="N54" s="123"/>
      <c r="O54" s="120">
        <v>-109422026</v>
      </c>
      <c r="P54" s="122"/>
      <c r="Q54" s="120">
        <v>-116077303</v>
      </c>
      <c r="R54" s="122"/>
    </row>
    <row r="55" spans="1:19" ht="16.95" customHeight="1" x14ac:dyDescent="0.25">
      <c r="A55" s="105" t="s">
        <v>96</v>
      </c>
      <c r="B55" s="69"/>
      <c r="C55" s="69"/>
      <c r="D55" s="69"/>
      <c r="E55" s="69"/>
      <c r="F55" s="75"/>
      <c r="G55" s="120">
        <v>12202824</v>
      </c>
      <c r="H55" s="123"/>
      <c r="I55" s="123"/>
      <c r="J55" s="123"/>
      <c r="K55" s="120">
        <v>74492466</v>
      </c>
      <c r="L55" s="123"/>
      <c r="M55" s="123"/>
      <c r="N55" s="123"/>
      <c r="O55" s="120">
        <v>12202824</v>
      </c>
      <c r="P55" s="122"/>
      <c r="Q55" s="120">
        <v>74492466</v>
      </c>
      <c r="R55" s="122"/>
    </row>
    <row r="56" spans="1:19" ht="16.95" customHeight="1" x14ac:dyDescent="0.25">
      <c r="A56" s="105" t="s">
        <v>97</v>
      </c>
      <c r="B56" s="69"/>
      <c r="C56" s="69"/>
      <c r="D56" s="69"/>
      <c r="E56" s="69"/>
      <c r="F56" s="75"/>
      <c r="G56" s="120">
        <v>6509484</v>
      </c>
      <c r="H56" s="123"/>
      <c r="I56" s="123"/>
      <c r="J56" s="123"/>
      <c r="K56" s="120">
        <v>15809609</v>
      </c>
      <c r="L56" s="123"/>
      <c r="M56" s="123"/>
      <c r="N56" s="123"/>
      <c r="O56" s="177">
        <v>6950892</v>
      </c>
      <c r="P56" s="122"/>
      <c r="Q56" s="177">
        <v>16415432</v>
      </c>
      <c r="R56" s="122"/>
    </row>
    <row r="57" spans="1:19" ht="16.95" customHeight="1" x14ac:dyDescent="0.25">
      <c r="A57" s="5" t="s">
        <v>215</v>
      </c>
      <c r="D57" s="69"/>
      <c r="E57" s="69"/>
      <c r="F57" s="80"/>
      <c r="G57" s="31">
        <f>SUM(G44:G56)</f>
        <v>74930370</v>
      </c>
      <c r="H57" s="52"/>
      <c r="I57" s="51" t="e">
        <f>SUM(#REF!)</f>
        <v>#REF!</v>
      </c>
      <c r="J57" s="92"/>
      <c r="K57" s="31">
        <f>SUM(K44:K56)</f>
        <v>245442522</v>
      </c>
      <c r="L57" s="52"/>
      <c r="M57" s="51" t="e">
        <f>SUM(#REF!)</f>
        <v>#REF!</v>
      </c>
      <c r="N57" s="92"/>
      <c r="O57" s="31">
        <f>SUM(O44:O56)</f>
        <v>59506417</v>
      </c>
      <c r="P57" s="12"/>
      <c r="Q57" s="31">
        <f>SUM(Q44:Q56)</f>
        <v>251546666</v>
      </c>
      <c r="R57" s="110"/>
    </row>
    <row r="58" spans="1:19" ht="16.95" customHeight="1" x14ac:dyDescent="0.25">
      <c r="A58" s="5"/>
      <c r="D58" s="69"/>
      <c r="E58" s="69"/>
      <c r="F58" s="80"/>
      <c r="G58" s="110"/>
      <c r="H58" s="52"/>
      <c r="I58" s="157"/>
      <c r="J58" s="92"/>
      <c r="K58" s="110"/>
      <c r="L58" s="52"/>
      <c r="M58" s="157"/>
      <c r="N58" s="92"/>
      <c r="O58" s="110"/>
      <c r="P58" s="12"/>
      <c r="Q58" s="110"/>
      <c r="R58" s="110"/>
    </row>
    <row r="59" spans="1:19" ht="20.25" customHeight="1" x14ac:dyDescent="0.3">
      <c r="A59" s="36" t="s">
        <v>201</v>
      </c>
      <c r="B59" s="36"/>
      <c r="C59" s="46"/>
      <c r="D59" s="46"/>
      <c r="E59" s="46"/>
      <c r="F59" s="46"/>
      <c r="G59" s="46"/>
      <c r="H59" s="48"/>
      <c r="I59" s="49"/>
      <c r="J59" s="50"/>
      <c r="K59" s="46"/>
      <c r="L59" s="48"/>
      <c r="M59" s="49"/>
      <c r="N59" s="50"/>
      <c r="O59" s="49"/>
      <c r="P59" s="48"/>
      <c r="Q59" s="49"/>
      <c r="R59" s="110"/>
    </row>
    <row r="60" spans="1:19" ht="20.25" customHeight="1" x14ac:dyDescent="0.3">
      <c r="A60" s="23" t="s">
        <v>66</v>
      </c>
      <c r="B60" s="25"/>
      <c r="C60" s="25"/>
      <c r="D60" s="25"/>
      <c r="E60" s="25"/>
      <c r="F60" s="25"/>
      <c r="G60" s="26"/>
      <c r="H60" s="27"/>
      <c r="I60" s="26"/>
      <c r="J60" s="25"/>
      <c r="K60" s="26"/>
      <c r="L60" s="27"/>
      <c r="M60" s="26"/>
      <c r="N60" s="25"/>
      <c r="O60" s="26"/>
      <c r="P60" s="27"/>
      <c r="Q60" s="26"/>
      <c r="R60" s="110"/>
    </row>
    <row r="61" spans="1:19" ht="20.25" customHeight="1" x14ac:dyDescent="0.25">
      <c r="A61" s="76"/>
      <c r="R61" s="110"/>
    </row>
    <row r="62" spans="1:19" ht="16.95" customHeight="1" x14ac:dyDescent="0.3">
      <c r="A62" s="23"/>
      <c r="B62" s="23"/>
      <c r="C62" s="23"/>
      <c r="D62" s="23"/>
      <c r="E62" s="23"/>
      <c r="F62" s="23"/>
      <c r="G62" s="319" t="s">
        <v>30</v>
      </c>
      <c r="H62" s="319"/>
      <c r="I62" s="319"/>
      <c r="J62" s="319"/>
      <c r="K62" s="319"/>
      <c r="L62" s="319"/>
      <c r="M62" s="319"/>
      <c r="N62" s="13"/>
      <c r="O62" s="319" t="s">
        <v>32</v>
      </c>
      <c r="P62" s="319"/>
      <c r="Q62" s="319"/>
      <c r="R62" s="110"/>
    </row>
    <row r="63" spans="1:19" ht="16.95" customHeight="1" x14ac:dyDescent="0.25">
      <c r="F63" s="117"/>
      <c r="G63" s="319" t="s">
        <v>31</v>
      </c>
      <c r="H63" s="319"/>
      <c r="I63" s="319"/>
      <c r="J63" s="319"/>
      <c r="K63" s="319"/>
      <c r="L63" s="13"/>
      <c r="M63" s="13"/>
      <c r="N63" s="13"/>
      <c r="O63" s="319" t="s">
        <v>31</v>
      </c>
      <c r="P63" s="319"/>
      <c r="Q63" s="319"/>
      <c r="R63" s="110"/>
    </row>
    <row r="64" spans="1:19" ht="16.95" customHeight="1" x14ac:dyDescent="0.25">
      <c r="F64" s="117"/>
      <c r="G64" s="321" t="s">
        <v>75</v>
      </c>
      <c r="H64" s="320"/>
      <c r="I64" s="320"/>
      <c r="J64" s="320"/>
      <c r="K64" s="320"/>
      <c r="L64" s="13"/>
      <c r="M64" s="13"/>
      <c r="N64" s="13"/>
      <c r="O64" s="321" t="s">
        <v>75</v>
      </c>
      <c r="P64" s="320"/>
      <c r="Q64" s="320"/>
      <c r="R64" s="147"/>
      <c r="S64" s="147"/>
    </row>
    <row r="65" spans="1:20" ht="18.75" customHeight="1" x14ac:dyDescent="0.25">
      <c r="F65" s="40" t="s">
        <v>20</v>
      </c>
      <c r="G65" s="61" t="s">
        <v>172</v>
      </c>
      <c r="H65" s="19"/>
      <c r="I65" s="61" t="s">
        <v>117</v>
      </c>
      <c r="J65" s="19"/>
      <c r="K65" s="61" t="s">
        <v>117</v>
      </c>
      <c r="L65" s="19"/>
      <c r="M65" s="61" t="s">
        <v>117</v>
      </c>
      <c r="N65" s="81"/>
      <c r="O65" s="61" t="s">
        <v>172</v>
      </c>
      <c r="P65" s="19"/>
      <c r="Q65" s="61" t="s">
        <v>117</v>
      </c>
      <c r="R65" s="147"/>
      <c r="S65" s="147"/>
    </row>
    <row r="66" spans="1:20" ht="20.25" customHeight="1" x14ac:dyDescent="0.25">
      <c r="F66" s="81"/>
      <c r="G66" s="317" t="s">
        <v>56</v>
      </c>
      <c r="H66" s="317"/>
      <c r="I66" s="317"/>
      <c r="J66" s="317"/>
      <c r="K66" s="317"/>
      <c r="L66" s="317"/>
      <c r="M66" s="317"/>
      <c r="N66" s="317"/>
      <c r="O66" s="317"/>
      <c r="P66" s="317"/>
      <c r="Q66" s="317"/>
      <c r="R66" s="110"/>
    </row>
    <row r="67" spans="1:20" ht="20.25" customHeight="1" x14ac:dyDescent="0.3">
      <c r="A67" s="29" t="s">
        <v>19</v>
      </c>
      <c r="F67" s="80"/>
      <c r="G67" s="89"/>
      <c r="H67" s="90"/>
      <c r="I67" s="91"/>
      <c r="J67" s="92"/>
      <c r="K67" s="89"/>
      <c r="L67" s="90"/>
      <c r="M67" s="91"/>
      <c r="N67" s="92"/>
      <c r="O67" s="89"/>
      <c r="P67" s="93"/>
      <c r="Q67" s="89"/>
      <c r="R67" s="89"/>
    </row>
    <row r="68" spans="1:20" ht="16.95" customHeight="1" x14ac:dyDescent="0.25">
      <c r="A68" s="75" t="s">
        <v>217</v>
      </c>
      <c r="B68" s="69"/>
      <c r="C68" s="33"/>
      <c r="D68" s="33"/>
      <c r="E68" s="33"/>
      <c r="F68" s="229">
        <v>10</v>
      </c>
      <c r="G68" s="89">
        <v>20000000</v>
      </c>
      <c r="H68" s="308"/>
      <c r="I68" s="82"/>
      <c r="J68" s="75"/>
      <c r="K68" s="306">
        <v>0</v>
      </c>
      <c r="L68" s="308"/>
      <c r="M68" s="82"/>
      <c r="N68" s="75"/>
      <c r="O68" s="306">
        <v>0</v>
      </c>
      <c r="P68" s="308"/>
      <c r="Q68" s="306">
        <v>0</v>
      </c>
      <c r="R68" s="82"/>
    </row>
    <row r="69" spans="1:20" ht="20.25" customHeight="1" x14ac:dyDescent="0.25">
      <c r="A69" s="75" t="s">
        <v>225</v>
      </c>
      <c r="B69" s="69"/>
      <c r="C69" s="69"/>
      <c r="D69" s="69"/>
      <c r="F69" s="80"/>
      <c r="G69" s="174">
        <v>17653312072</v>
      </c>
      <c r="H69" s="95"/>
      <c r="I69" s="96"/>
      <c r="J69" s="92"/>
      <c r="K69" s="174">
        <v>25772694418</v>
      </c>
      <c r="L69" s="95"/>
      <c r="M69" s="96"/>
      <c r="N69" s="92"/>
      <c r="O69" s="94">
        <v>17653312072</v>
      </c>
      <c r="P69" s="97"/>
      <c r="Q69" s="94">
        <v>25772694418</v>
      </c>
      <c r="R69" s="94"/>
      <c r="S69" s="106"/>
      <c r="T69" s="106"/>
    </row>
    <row r="70" spans="1:20" ht="20.25" customHeight="1" x14ac:dyDescent="0.25">
      <c r="A70" s="75" t="s">
        <v>226</v>
      </c>
      <c r="B70" s="69"/>
      <c r="C70" s="69"/>
      <c r="D70" s="69"/>
      <c r="F70" s="80"/>
      <c r="G70" s="174">
        <v>-16722993856</v>
      </c>
      <c r="H70" s="95"/>
      <c r="I70" s="96"/>
      <c r="J70" s="92"/>
      <c r="K70" s="174">
        <v>-29092229343</v>
      </c>
      <c r="L70" s="95"/>
      <c r="M70" s="96"/>
      <c r="N70" s="92"/>
      <c r="O70" s="94">
        <v>-16722993856</v>
      </c>
      <c r="P70" s="97"/>
      <c r="Q70" s="94">
        <v>-29092229343</v>
      </c>
      <c r="R70" s="94"/>
      <c r="S70" s="106"/>
      <c r="T70" s="106"/>
    </row>
    <row r="71" spans="1:20" ht="20.25" customHeight="1" x14ac:dyDescent="0.25">
      <c r="A71" s="75" t="s">
        <v>150</v>
      </c>
      <c r="B71" s="69"/>
      <c r="C71" s="69"/>
      <c r="D71" s="69"/>
      <c r="F71" s="80"/>
      <c r="G71" s="174">
        <v>-8400728</v>
      </c>
      <c r="H71" s="95"/>
      <c r="I71" s="96"/>
      <c r="J71" s="92"/>
      <c r="K71" s="174">
        <v>-8528619</v>
      </c>
      <c r="L71" s="95"/>
      <c r="M71" s="96"/>
      <c r="N71" s="92"/>
      <c r="O71" s="94">
        <v>-8542036</v>
      </c>
      <c r="P71" s="97"/>
      <c r="Q71" s="94">
        <v>-8595960</v>
      </c>
      <c r="R71" s="94"/>
      <c r="S71" s="106"/>
      <c r="T71" s="106"/>
    </row>
    <row r="72" spans="1:20" ht="20.25" customHeight="1" x14ac:dyDescent="0.25">
      <c r="A72" s="105" t="s">
        <v>53</v>
      </c>
      <c r="F72" s="6">
        <v>24</v>
      </c>
      <c r="G72" s="175">
        <v>-491464175</v>
      </c>
      <c r="H72" s="95"/>
      <c r="I72" s="99"/>
      <c r="J72" s="92"/>
      <c r="K72" s="175">
        <v>-389785851</v>
      </c>
      <c r="L72" s="95"/>
      <c r="M72" s="99"/>
      <c r="N72" s="92"/>
      <c r="O72" s="175">
        <v>-491464175</v>
      </c>
      <c r="P72" s="97"/>
      <c r="Q72" s="175">
        <v>-389785851</v>
      </c>
      <c r="R72" s="98"/>
    </row>
    <row r="73" spans="1:20" ht="20.25" customHeight="1" x14ac:dyDescent="0.25">
      <c r="A73" s="105" t="s">
        <v>98</v>
      </c>
      <c r="B73" s="69"/>
      <c r="C73" s="69"/>
      <c r="D73" s="69"/>
      <c r="F73" s="80"/>
      <c r="G73" s="174">
        <v>-14380800</v>
      </c>
      <c r="H73" s="95"/>
      <c r="I73" s="96"/>
      <c r="J73" s="92"/>
      <c r="K73" s="174">
        <v>-34088559</v>
      </c>
      <c r="L73" s="95"/>
      <c r="M73" s="96"/>
      <c r="N73" s="92"/>
      <c r="O73" s="94">
        <v>-14384799</v>
      </c>
      <c r="P73" s="97"/>
      <c r="Q73" s="94">
        <v>-34096217</v>
      </c>
      <c r="R73" s="94"/>
    </row>
    <row r="74" spans="1:20" ht="21" customHeight="1" x14ac:dyDescent="0.25">
      <c r="A74" s="35" t="s">
        <v>216</v>
      </c>
      <c r="B74" s="69"/>
      <c r="C74" s="69"/>
      <c r="D74" s="69"/>
      <c r="E74" s="69"/>
      <c r="F74" s="75"/>
      <c r="G74" s="141">
        <f>SUM(G68:G73)</f>
        <v>436072513</v>
      </c>
      <c r="H74" s="138"/>
      <c r="I74" s="141">
        <f>SUM(I69:I73)</f>
        <v>0</v>
      </c>
      <c r="J74" s="138"/>
      <c r="K74" s="141">
        <f>SUM(K68:K73)</f>
        <v>-3751937954</v>
      </c>
      <c r="L74" s="138"/>
      <c r="M74" s="141">
        <f>SUM(M69:M73)</f>
        <v>0</v>
      </c>
      <c r="N74" s="138"/>
      <c r="O74" s="141">
        <f>SUM(O68:O73)</f>
        <v>415927206</v>
      </c>
      <c r="P74" s="138"/>
      <c r="Q74" s="141">
        <f>SUM(Q68:Q73)</f>
        <v>-3752012953</v>
      </c>
      <c r="R74" s="111"/>
    </row>
    <row r="75" spans="1:20" ht="20.25" customHeight="1" x14ac:dyDescent="0.25">
      <c r="A75" s="5"/>
      <c r="F75" s="80"/>
      <c r="G75" s="100"/>
      <c r="H75" s="90"/>
      <c r="I75" s="101"/>
      <c r="J75" s="92"/>
      <c r="K75" s="100"/>
      <c r="L75" s="90"/>
      <c r="M75" s="101"/>
      <c r="N75" s="92"/>
      <c r="O75" s="100"/>
      <c r="P75" s="93"/>
      <c r="Q75" s="100"/>
      <c r="R75" s="100"/>
    </row>
    <row r="76" spans="1:20" ht="20.25" customHeight="1" x14ac:dyDescent="0.25">
      <c r="A76" s="75" t="s">
        <v>218</v>
      </c>
      <c r="F76" s="80"/>
      <c r="G76" s="100"/>
      <c r="H76" s="90"/>
      <c r="I76" s="101"/>
      <c r="J76" s="92"/>
      <c r="K76" s="100"/>
      <c r="L76" s="90"/>
      <c r="M76" s="101"/>
      <c r="N76" s="92"/>
      <c r="O76" s="100"/>
      <c r="P76" s="93"/>
      <c r="Q76" s="100"/>
      <c r="R76" s="100"/>
    </row>
    <row r="77" spans="1:20" ht="20.25" customHeight="1" x14ac:dyDescent="0.25">
      <c r="A77" s="75" t="s">
        <v>166</v>
      </c>
      <c r="F77" s="80"/>
      <c r="G77" s="100">
        <f>G74+G57+G41</f>
        <v>67941741</v>
      </c>
      <c r="H77" s="90"/>
      <c r="I77" s="101"/>
      <c r="J77" s="92"/>
      <c r="K77" s="100">
        <f>K74+K57+K41</f>
        <v>-1918957</v>
      </c>
      <c r="L77" s="90"/>
      <c r="M77" s="101"/>
      <c r="N77" s="92"/>
      <c r="O77" s="100">
        <f>O74+O57+O41</f>
        <v>23843264</v>
      </c>
      <c r="P77" s="93"/>
      <c r="Q77" s="100">
        <f>Q74+Q57+Q41</f>
        <v>-1894065</v>
      </c>
      <c r="R77" s="100"/>
    </row>
    <row r="78" spans="1:20" ht="20.25" customHeight="1" x14ac:dyDescent="0.25">
      <c r="A78" s="75" t="s">
        <v>167</v>
      </c>
      <c r="F78" s="80"/>
      <c r="G78" s="211">
        <v>105872</v>
      </c>
      <c r="H78" s="90"/>
      <c r="I78" s="101"/>
      <c r="J78" s="92"/>
      <c r="K78" s="211">
        <v>-56505</v>
      </c>
      <c r="L78" s="90"/>
      <c r="M78" s="101"/>
      <c r="N78" s="92"/>
      <c r="O78" s="211">
        <v>105872</v>
      </c>
      <c r="P78" s="93"/>
      <c r="Q78" s="211">
        <v>-56505</v>
      </c>
      <c r="R78" s="100"/>
    </row>
    <row r="79" spans="1:20" ht="20.25" customHeight="1" x14ac:dyDescent="0.25">
      <c r="A79" s="5" t="s">
        <v>219</v>
      </c>
      <c r="B79" s="5"/>
      <c r="F79" s="80"/>
      <c r="G79" s="14">
        <f>G78+G77</f>
        <v>68047613</v>
      </c>
      <c r="H79" s="52"/>
      <c r="I79" s="53" t="e">
        <f>I74+I57+I41</f>
        <v>#REF!</v>
      </c>
      <c r="J79" s="92"/>
      <c r="K79" s="14">
        <f>K78+K77</f>
        <v>-1975462</v>
      </c>
      <c r="L79" s="52"/>
      <c r="M79" s="53" t="e">
        <f>M74+M57+M41</f>
        <v>#REF!</v>
      </c>
      <c r="N79" s="92"/>
      <c r="O79" s="14">
        <f>O78+O77</f>
        <v>23949136</v>
      </c>
      <c r="P79" s="12"/>
      <c r="Q79" s="14">
        <f>Q78+Q77</f>
        <v>-1950570</v>
      </c>
      <c r="R79" s="14"/>
    </row>
    <row r="80" spans="1:20" ht="20.25" customHeight="1" x14ac:dyDescent="0.25">
      <c r="A80" s="102" t="s">
        <v>104</v>
      </c>
      <c r="F80" s="80"/>
      <c r="G80" s="210">
        <v>164085509</v>
      </c>
      <c r="H80" s="90"/>
      <c r="I80" s="206"/>
      <c r="J80" s="90"/>
      <c r="K80" s="210">
        <v>166060971</v>
      </c>
      <c r="L80" s="90"/>
      <c r="M80" s="206"/>
      <c r="N80" s="90"/>
      <c r="O80" s="210">
        <v>157750153</v>
      </c>
      <c r="P80" s="93"/>
      <c r="Q80" s="210">
        <v>159700723</v>
      </c>
      <c r="R80" s="112"/>
    </row>
    <row r="81" spans="1:19" ht="20.25" customHeight="1" thickBot="1" x14ac:dyDescent="0.3">
      <c r="A81" s="5" t="s">
        <v>105</v>
      </c>
      <c r="F81" s="6">
        <v>5</v>
      </c>
      <c r="G81" s="142">
        <f>SUM(G79:G80)</f>
        <v>232133122</v>
      </c>
      <c r="H81" s="138"/>
      <c r="I81" s="142" t="e">
        <f>SUM(I79:I80)</f>
        <v>#REF!</v>
      </c>
      <c r="J81" s="136"/>
      <c r="K81" s="142">
        <f>SUM(K79:K80)</f>
        <v>164085509</v>
      </c>
      <c r="L81" s="138"/>
      <c r="M81" s="142" t="e">
        <f>SUM(M79:M80)</f>
        <v>#REF!</v>
      </c>
      <c r="N81" s="136"/>
      <c r="O81" s="142">
        <f>SUM(O79:O80)</f>
        <v>181699289</v>
      </c>
      <c r="P81" s="138"/>
      <c r="Q81" s="142">
        <f>SUM(Q79:Q80)</f>
        <v>157750153</v>
      </c>
      <c r="R81" s="111"/>
      <c r="S81" s="176"/>
    </row>
    <row r="82" spans="1:19" ht="20.25" customHeight="1" thickTop="1" x14ac:dyDescent="0.25">
      <c r="A82" s="5"/>
      <c r="F82" s="80"/>
      <c r="G82" s="111"/>
      <c r="H82" s="52"/>
      <c r="I82" s="114"/>
      <c r="J82" s="92"/>
      <c r="K82" s="111"/>
      <c r="L82" s="52"/>
      <c r="M82" s="114"/>
      <c r="N82" s="92"/>
      <c r="O82" s="201"/>
      <c r="P82" s="12"/>
      <c r="Q82" s="201"/>
      <c r="R82" s="111"/>
      <c r="S82" s="176"/>
    </row>
    <row r="83" spans="1:19" ht="20.25" customHeight="1" x14ac:dyDescent="0.3">
      <c r="A83" s="29" t="s">
        <v>113</v>
      </c>
      <c r="F83" s="80"/>
      <c r="G83" s="111"/>
      <c r="H83" s="52"/>
      <c r="I83" s="114"/>
      <c r="J83" s="92"/>
      <c r="K83" s="111"/>
      <c r="L83" s="52"/>
      <c r="M83" s="114"/>
      <c r="N83" s="92"/>
      <c r="O83" s="111"/>
      <c r="P83" s="12"/>
      <c r="Q83" s="111"/>
      <c r="R83" s="111"/>
      <c r="S83" s="176"/>
    </row>
    <row r="84" spans="1:19" ht="20.25" customHeight="1" x14ac:dyDescent="0.25">
      <c r="A84" s="80" t="s">
        <v>223</v>
      </c>
      <c r="F84" s="80"/>
      <c r="G84" s="115">
        <v>103398530</v>
      </c>
      <c r="H84" s="116"/>
      <c r="I84" s="115"/>
      <c r="J84" s="118"/>
      <c r="K84" s="115">
        <v>39599095</v>
      </c>
      <c r="L84" s="116"/>
      <c r="M84" s="115"/>
      <c r="N84" s="118"/>
      <c r="O84" s="115">
        <v>103398530</v>
      </c>
      <c r="P84" s="116"/>
      <c r="Q84" s="115">
        <f>'PL-9-10'!I42</f>
        <v>39599095</v>
      </c>
      <c r="R84" s="111"/>
      <c r="S84" s="176"/>
    </row>
    <row r="85" spans="1:19" ht="20.25" customHeight="1" x14ac:dyDescent="0.25">
      <c r="A85" s="80"/>
      <c r="F85" s="80"/>
      <c r="G85" s="115"/>
      <c r="H85" s="116"/>
      <c r="I85" s="115"/>
      <c r="J85" s="118"/>
      <c r="K85" s="115"/>
      <c r="L85" s="116"/>
      <c r="M85" s="115"/>
      <c r="N85" s="118"/>
      <c r="O85" s="115"/>
      <c r="P85" s="116"/>
      <c r="Q85" s="115"/>
      <c r="R85" s="111"/>
      <c r="S85" s="176"/>
    </row>
    <row r="86" spans="1:19" ht="20.25" customHeight="1" x14ac:dyDescent="0.25">
      <c r="G86" s="218"/>
      <c r="H86" s="214"/>
      <c r="I86" s="218"/>
      <c r="J86" s="219"/>
      <c r="K86" s="218"/>
      <c r="L86" s="214"/>
      <c r="M86" s="218"/>
      <c r="N86" s="219"/>
      <c r="O86" s="218"/>
      <c r="P86" s="214"/>
      <c r="Q86" s="218"/>
    </row>
    <row r="88" spans="1:19" ht="20.25" customHeight="1" x14ac:dyDescent="0.25">
      <c r="K88" s="69"/>
    </row>
  </sheetData>
  <mergeCells count="15">
    <mergeCell ref="A41:E41"/>
    <mergeCell ref="O4:Q4"/>
    <mergeCell ref="O5:Q5"/>
    <mergeCell ref="O6:Q6"/>
    <mergeCell ref="O64:Q64"/>
    <mergeCell ref="O63:Q63"/>
    <mergeCell ref="G5:K5"/>
    <mergeCell ref="G6:K6"/>
    <mergeCell ref="G64:K64"/>
    <mergeCell ref="G8:Q8"/>
    <mergeCell ref="G66:Q66"/>
    <mergeCell ref="G62:M62"/>
    <mergeCell ref="O62:Q62"/>
    <mergeCell ref="G63:K63"/>
    <mergeCell ref="G4:M4"/>
  </mergeCells>
  <phoneticPr fontId="0" type="noConversion"/>
  <pageMargins left="0.8" right="0.8" top="0.48" bottom="0.5" header="0.5" footer="0.5"/>
  <pageSetup paperSize="9" scale="70" firstPageNumber="15" fitToHeight="2" orientation="portrait" useFirstPageNumber="1" r:id="rId1"/>
  <headerFooter alignWithMargins="0">
    <oddFooter xml:space="preserve">&amp;L  The accompanying notes form an integral part of the financial statements.
&amp;C&amp;P&amp;R
</oddFooter>
  </headerFooter>
  <rowBreaks count="1" manualBreakCount="1">
    <brk id="5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BS-7-8</vt:lpstr>
      <vt:lpstr>PL-9-10</vt:lpstr>
      <vt:lpstr>SH 11 Conso</vt:lpstr>
      <vt:lpstr>SH 12 Conso</vt:lpstr>
      <vt:lpstr>SH 13 Seperate</vt:lpstr>
      <vt:lpstr>SH 14  Seperate</vt:lpstr>
      <vt:lpstr>Cashflow-15-16</vt:lpstr>
      <vt:lpstr>'BS-7-8'!Print_Area</vt:lpstr>
      <vt:lpstr>'Cashflow-15-16'!Print_Area</vt:lpstr>
      <vt:lpstr>'PL-9-10'!Print_Area</vt:lpstr>
      <vt:lpstr>'SH 11 Conso'!Print_Area</vt:lpstr>
      <vt:lpstr>'SH 12 Conso'!Print_Area</vt:lpstr>
      <vt:lpstr>'SH 13 Seperate'!Print_Area</vt:lpstr>
      <vt:lpstr>'SH 14  Seperate'!Print_Area</vt:lpstr>
      <vt:lpstr>'PL-9-10'!Print_Titles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Maliwan Prasukgul (ACC) - Synnex Thailand</cp:lastModifiedBy>
  <cp:lastPrinted>2022-02-23T13:59:02Z</cp:lastPrinted>
  <dcterms:created xsi:type="dcterms:W3CDTF">2000-05-31T09:03:16Z</dcterms:created>
  <dcterms:modified xsi:type="dcterms:W3CDTF">2022-02-24T12:26:59Z</dcterms:modified>
</cp:coreProperties>
</file>