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82"/>
  </bookViews>
  <sheets>
    <sheet name="SFP 8-10" sheetId="1" r:id="rId1"/>
    <sheet name="PL 11-13" sheetId="16" r:id="rId2"/>
    <sheet name="CH-Conso 14-15" sheetId="22" r:id="rId3"/>
    <sheet name="CH-Seperate 16-17 " sheetId="20" r:id="rId4"/>
    <sheet name="CF-18-20" sheetId="24" r:id="rId5"/>
  </sheets>
  <externalReferences>
    <externalReference r:id="rId6"/>
  </externalReferences>
  <definedNames>
    <definedName name="_xlnm._FilterDatabase" localSheetId="1" hidden="1">'PL 11-13'!$A$57:$B$57</definedName>
    <definedName name="_Hlk120336604" localSheetId="4">'CF-18-20'!#REF!</definedName>
    <definedName name="_xlnm.Print_Area" localSheetId="4">'CF-18-20'!$A$1:$J$140</definedName>
    <definedName name="_xlnm.Print_Area" localSheetId="2">'CH-Conso 14-15'!$A$1:$X$79</definedName>
    <definedName name="_xlnm.Print_Area" localSheetId="3">'CH-Seperate 16-17 '!$A$1:$O$52</definedName>
    <definedName name="_xlnm.Print_Area" localSheetId="1">'PL 11-13'!$A$1:$J$94</definedName>
    <definedName name="_xlnm.Print_Area" localSheetId="0">'SFP 8-10'!$A$1:$J$105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24" l="1"/>
  <c r="T59" i="22"/>
  <c r="T60" i="22" s="1"/>
  <c r="D107" i="24"/>
  <c r="D131" i="24"/>
  <c r="J107" i="24" l="1"/>
  <c r="H107" i="24"/>
  <c r="F107" i="24"/>
  <c r="H19" i="16" l="1"/>
  <c r="E139" i="24"/>
  <c r="G137" i="24"/>
  <c r="G139" i="24" s="1"/>
  <c r="J131" i="24"/>
  <c r="H131" i="24"/>
  <c r="F131" i="24"/>
  <c r="I134" i="24"/>
  <c r="I137" i="24" s="1"/>
  <c r="I139" i="24" s="1"/>
  <c r="I64" i="24"/>
  <c r="G64" i="24"/>
  <c r="F41" i="24"/>
  <c r="F64" i="24" s="1"/>
  <c r="F66" i="24" s="1"/>
  <c r="J10" i="24"/>
  <c r="J41" i="24" s="1"/>
  <c r="J64" i="24" s="1"/>
  <c r="J66" i="24" s="1"/>
  <c r="D10" i="24"/>
  <c r="D41" i="24" s="1"/>
  <c r="D64" i="24" s="1"/>
  <c r="D66" i="24" s="1"/>
  <c r="D134" i="24" s="1"/>
  <c r="D137" i="24" s="1"/>
  <c r="D139" i="24" s="1"/>
  <c r="F134" i="24" l="1"/>
  <c r="F137" i="24" s="1"/>
  <c r="F139" i="24" s="1"/>
  <c r="J134" i="24"/>
  <c r="J137" i="24" s="1"/>
  <c r="J139" i="24" s="1"/>
  <c r="R73" i="22"/>
  <c r="V21" i="22"/>
  <c r="N21" i="22"/>
  <c r="P21" i="22"/>
  <c r="H76" i="1"/>
  <c r="R77" i="22"/>
  <c r="M78" i="22" l="1"/>
  <c r="O78" i="22"/>
  <c r="Q78" i="22"/>
  <c r="S78" i="22"/>
  <c r="U78" i="22"/>
  <c r="W78" i="22"/>
  <c r="E78" i="22"/>
  <c r="G78" i="22"/>
  <c r="I78" i="22"/>
  <c r="F58" i="22"/>
  <c r="D58" i="22"/>
  <c r="D92" i="16" l="1"/>
  <c r="V73" i="22" s="1"/>
  <c r="D19" i="16" l="1"/>
  <c r="D76" i="1"/>
  <c r="D51" i="20" l="1"/>
  <c r="O12" i="20"/>
  <c r="D25" i="20"/>
  <c r="F25" i="20"/>
  <c r="K78" i="22"/>
  <c r="E39" i="22"/>
  <c r="G39" i="22"/>
  <c r="I39" i="22"/>
  <c r="F65" i="1"/>
  <c r="F76" i="1" l="1"/>
  <c r="D43" i="1"/>
  <c r="H22" i="1" l="1"/>
  <c r="J100" i="1" l="1"/>
  <c r="J102" i="1" s="1"/>
  <c r="F100" i="1"/>
  <c r="F102" i="1" s="1"/>
  <c r="J76" i="1"/>
  <c r="J65" i="1"/>
  <c r="J77" i="1" s="1"/>
  <c r="J43" i="1"/>
  <c r="J22" i="1"/>
  <c r="F43" i="1"/>
  <c r="F22" i="1"/>
  <c r="J83" i="16"/>
  <c r="J75" i="16"/>
  <c r="J86" i="16" s="1"/>
  <c r="F83" i="16"/>
  <c r="F75" i="16"/>
  <c r="F86" i="16" s="1"/>
  <c r="J32" i="16"/>
  <c r="J19" i="16"/>
  <c r="F32" i="16"/>
  <c r="F19" i="16"/>
  <c r="K49" i="20"/>
  <c r="E49" i="20"/>
  <c r="C49" i="20"/>
  <c r="C46" i="20"/>
  <c r="M44" i="20"/>
  <c r="M46" i="20" s="1"/>
  <c r="K44" i="20"/>
  <c r="K46" i="20" s="1"/>
  <c r="I46" i="20"/>
  <c r="G46" i="20"/>
  <c r="E46" i="20"/>
  <c r="O43" i="20"/>
  <c r="O42" i="20"/>
  <c r="O39" i="20"/>
  <c r="V75" i="22"/>
  <c r="J75" i="22"/>
  <c r="F75" i="22"/>
  <c r="D75" i="22"/>
  <c r="W68" i="22"/>
  <c r="V68" i="22"/>
  <c r="U68" i="22"/>
  <c r="S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X67" i="22"/>
  <c r="R65" i="22"/>
  <c r="T65" i="22" s="1"/>
  <c r="X65" i="22" s="1"/>
  <c r="R63" i="22"/>
  <c r="T63" i="22" s="1"/>
  <c r="V60" i="22"/>
  <c r="P60" i="22"/>
  <c r="N60" i="22"/>
  <c r="L60" i="22"/>
  <c r="J60" i="22"/>
  <c r="H60" i="22"/>
  <c r="F60" i="22"/>
  <c r="D60" i="22"/>
  <c r="D70" i="22" s="1"/>
  <c r="D78" i="22" s="1"/>
  <c r="R59" i="22"/>
  <c r="X59" i="22" s="1"/>
  <c r="R58" i="22"/>
  <c r="H43" i="1"/>
  <c r="H44" i="1" s="1"/>
  <c r="J43" i="16" l="1"/>
  <c r="J49" i="16" s="1"/>
  <c r="J51" i="16" s="1"/>
  <c r="J55" i="16" s="1"/>
  <c r="J53" i="16" s="1"/>
  <c r="J57" i="16" s="1"/>
  <c r="J44" i="1"/>
  <c r="C51" i="20"/>
  <c r="E51" i="20"/>
  <c r="G51" i="20"/>
  <c r="K51" i="20"/>
  <c r="F70" i="22"/>
  <c r="P70" i="22"/>
  <c r="H70" i="22"/>
  <c r="H78" i="22" s="1"/>
  <c r="F43" i="16"/>
  <c r="F49" i="16" s="1"/>
  <c r="F51" i="16" s="1"/>
  <c r="F55" i="16" s="1"/>
  <c r="F53" i="16" s="1"/>
  <c r="F44" i="1"/>
  <c r="J104" i="1"/>
  <c r="F77" i="1"/>
  <c r="F104" i="1" s="1"/>
  <c r="O44" i="20"/>
  <c r="O46" i="20" s="1"/>
  <c r="M49" i="20"/>
  <c r="V70" i="22"/>
  <c r="L70" i="22"/>
  <c r="R60" i="22"/>
  <c r="N70" i="22"/>
  <c r="J70" i="22"/>
  <c r="J78" i="22" s="1"/>
  <c r="R68" i="22"/>
  <c r="X63" i="22"/>
  <c r="X68" i="22" s="1"/>
  <c r="T68" i="22"/>
  <c r="T58" i="22"/>
  <c r="V78" i="22" l="1"/>
  <c r="F78" i="22"/>
  <c r="M51" i="20"/>
  <c r="R70" i="22"/>
  <c r="J67" i="16"/>
  <c r="J87" i="16" s="1"/>
  <c r="J91" i="16" s="1"/>
  <c r="J93" i="16" s="1"/>
  <c r="X54" i="22"/>
  <c r="X58" i="22"/>
  <c r="X60" i="22" s="1"/>
  <c r="X70" i="22" s="1"/>
  <c r="T70" i="22"/>
  <c r="V29" i="22" l="1"/>
  <c r="X28" i="22"/>
  <c r="D65" i="1" l="1"/>
  <c r="D77" i="1" s="1"/>
  <c r="R26" i="22" l="1"/>
  <c r="T26" i="22" s="1"/>
  <c r="R24" i="22"/>
  <c r="T24" i="22" s="1"/>
  <c r="R19" i="22"/>
  <c r="T19" i="22" s="1"/>
  <c r="X19" i="22" s="1"/>
  <c r="R18" i="22"/>
  <c r="R21" i="22" s="1"/>
  <c r="W29" i="22"/>
  <c r="U29" i="22"/>
  <c r="S29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E29" i="22"/>
  <c r="D29" i="22"/>
  <c r="R13" i="22"/>
  <c r="X24" i="22" l="1"/>
  <c r="X26" i="22"/>
  <c r="T29" i="22"/>
  <c r="R29" i="22"/>
  <c r="T13" i="22"/>
  <c r="H32" i="16"/>
  <c r="D32" i="16"/>
  <c r="H65" i="1"/>
  <c r="D22" i="1"/>
  <c r="X29" i="22" l="1"/>
  <c r="X13" i="22"/>
  <c r="D21" i="22" l="1"/>
  <c r="D31" i="22" s="1"/>
  <c r="H100" i="1" l="1"/>
  <c r="H102" i="1" s="1"/>
  <c r="D83" i="16"/>
  <c r="N35" i="22"/>
  <c r="O15" i="20"/>
  <c r="O16" i="20"/>
  <c r="C17" i="20"/>
  <c r="C19" i="20" s="1"/>
  <c r="E17" i="20"/>
  <c r="E19" i="20" s="1"/>
  <c r="G17" i="20"/>
  <c r="G19" i="20" s="1"/>
  <c r="I17" i="20"/>
  <c r="I19" i="20" s="1"/>
  <c r="K17" i="20"/>
  <c r="K19" i="20" s="1"/>
  <c r="M17" i="20"/>
  <c r="M19" i="20" s="1"/>
  <c r="M22" i="20"/>
  <c r="O22" i="20" s="1"/>
  <c r="C23" i="20"/>
  <c r="E23" i="20"/>
  <c r="G23" i="20"/>
  <c r="K23" i="20"/>
  <c r="X18" i="22"/>
  <c r="F21" i="22"/>
  <c r="F31" i="22" s="1"/>
  <c r="H21" i="22"/>
  <c r="H31" i="22" s="1"/>
  <c r="H39" i="22" s="1"/>
  <c r="J21" i="22"/>
  <c r="J31" i="22" s="1"/>
  <c r="L21" i="22"/>
  <c r="N31" i="22"/>
  <c r="P31" i="22"/>
  <c r="P39" i="22" s="1"/>
  <c r="R31" i="22"/>
  <c r="T21" i="22"/>
  <c r="V31" i="22"/>
  <c r="R33" i="22"/>
  <c r="D35" i="22"/>
  <c r="D39" i="22" s="1"/>
  <c r="F35" i="22"/>
  <c r="J35" i="22"/>
  <c r="V35" i="22"/>
  <c r="D75" i="16"/>
  <c r="N74" i="22" s="1"/>
  <c r="N75" i="22" s="1"/>
  <c r="N78" i="22" s="1"/>
  <c r="H75" i="16"/>
  <c r="H83" i="16"/>
  <c r="D100" i="1"/>
  <c r="P35" i="22" l="1"/>
  <c r="P74" i="22"/>
  <c r="J39" i="22"/>
  <c r="V39" i="22"/>
  <c r="F39" i="22"/>
  <c r="E25" i="20"/>
  <c r="G25" i="20"/>
  <c r="K25" i="20"/>
  <c r="C25" i="20"/>
  <c r="N39" i="22"/>
  <c r="T31" i="22"/>
  <c r="X21" i="22"/>
  <c r="X31" i="22" s="1"/>
  <c r="R34" i="22"/>
  <c r="T34" i="22" s="1"/>
  <c r="X34" i="22" s="1"/>
  <c r="M23" i="20"/>
  <c r="M25" i="20" s="1"/>
  <c r="O17" i="20"/>
  <c r="O19" i="20" s="1"/>
  <c r="H86" i="16"/>
  <c r="D86" i="16"/>
  <c r="H77" i="1"/>
  <c r="H104" i="1" s="1"/>
  <c r="D44" i="1"/>
  <c r="D102" i="1"/>
  <c r="P75" i="22" l="1"/>
  <c r="P78" i="22" s="1"/>
  <c r="R74" i="22"/>
  <c r="R35" i="22"/>
  <c r="R39" i="22" s="1"/>
  <c r="D104" i="1"/>
  <c r="R75" i="22" l="1"/>
  <c r="R78" i="22" s="1"/>
  <c r="T74" i="22"/>
  <c r="X74" i="22" s="1"/>
  <c r="T33" i="22" l="1"/>
  <c r="L35" i="22"/>
  <c r="L39" i="22" s="1"/>
  <c r="D49" i="16"/>
  <c r="H43" i="16"/>
  <c r="H49" i="16" s="1"/>
  <c r="H51" i="16" s="1"/>
  <c r="H55" i="16" s="1"/>
  <c r="H10" i="24" l="1"/>
  <c r="H41" i="24" s="1"/>
  <c r="H64" i="24" s="1"/>
  <c r="H66" i="24" s="1"/>
  <c r="H134" i="24" s="1"/>
  <c r="H137" i="24" s="1"/>
  <c r="H139" i="24" s="1"/>
  <c r="I48" i="20"/>
  <c r="H53" i="16"/>
  <c r="H57" i="16" s="1"/>
  <c r="D51" i="16"/>
  <c r="D55" i="16" s="1"/>
  <c r="X33" i="22"/>
  <c r="X35" i="22" s="1"/>
  <c r="X39" i="22" s="1"/>
  <c r="T35" i="22"/>
  <c r="T39" i="22" s="1"/>
  <c r="I49" i="20" l="1"/>
  <c r="I51" i="20" s="1"/>
  <c r="O48" i="20"/>
  <c r="O49" i="20" s="1"/>
  <c r="O51" i="20" s="1"/>
  <c r="D53" i="16"/>
  <c r="D67" i="16"/>
  <c r="D87" i="16" s="1"/>
  <c r="D93" i="16" s="1"/>
  <c r="D91" i="16" s="1"/>
  <c r="H67" i="16"/>
  <c r="L73" i="22" l="1"/>
  <c r="D57" i="16"/>
  <c r="H87" i="16"/>
  <c r="H91" i="16" s="1"/>
  <c r="H93" i="16" s="1"/>
  <c r="L75" i="22" l="1"/>
  <c r="L78" i="22" s="1"/>
  <c r="T73" i="22"/>
  <c r="X73" i="22" s="1"/>
  <c r="O21" i="20"/>
  <c r="O23" i="20" s="1"/>
  <c r="O25" i="20" s="1"/>
  <c r="I23" i="20"/>
  <c r="I25" i="20" s="1"/>
  <c r="X75" i="22" l="1"/>
  <c r="X78" i="22" s="1"/>
  <c r="T75" i="22"/>
  <c r="T78" i="22" s="1"/>
  <c r="F67" i="16" l="1"/>
  <c r="F87" i="16"/>
  <c r="F93" i="16" s="1"/>
  <c r="F91" i="16" s="1"/>
  <c r="F57" i="16"/>
</calcChain>
</file>

<file path=xl/sharedStrings.xml><?xml version="1.0" encoding="utf-8"?>
<sst xmlns="http://schemas.openxmlformats.org/spreadsheetml/2006/main" count="574" uniqueCount="324">
  <si>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</si>
  <si>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</si>
  <si>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</si>
  <si>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</si>
  <si>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</si>
  <si>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</si>
  <si>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</si>
  <si>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</si>
  <si>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</si>
  <si>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</si>
  <si>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</si>
  <si>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</si>
  <si>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</si>
  <si>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</si>
  <si>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</si>
  <si>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</si>
  <si>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</si>
  <si>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</si>
  <si>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</si>
  <si>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</si>
  <si>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</si>
  <si>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</si>
  <si>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</si>
  <si>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</si>
  <si>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</si>
  <si>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</si>
  <si>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</si>
  <si>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</si>
  <si>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</si>
  <si>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</si>
  <si>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</si>
  <si>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</si>
  <si>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</si>
  <si>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</si>
  <si>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</si>
  <si>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</si>
  <si>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</si>
  <si>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</si>
  <si>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</si>
  <si>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</si>
  <si>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</si>
  <si>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intangible assets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</si>
  <si>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</si>
  <si>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</si>
  <si>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</si>
  <si>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</si>
  <si>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</si>
  <si>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</si>
  <si>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</si>
  <si>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</si>
  <si>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Short-term loans to subsidiaries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</si>
  <si>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</si>
  <si>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</si>
  <si>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</si>
  <si>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</si>
  <si>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</si>
  <si>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</si>
  <si>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attributable to:</t>
  </si>
  <si>
    <t xml:space="preserve">   of biological assets</t>
  </si>
  <si>
    <t>Premium on</t>
  </si>
  <si>
    <t>ordinary shares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</si>
  <si>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</si>
  <si>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</si>
  <si>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</si>
  <si>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</si>
  <si>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</si>
  <si>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</si>
  <si>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Current and non-current biological assets</t>
  </si>
  <si>
    <t>Trade accounts payable</t>
  </si>
  <si>
    <t xml:space="preserve">Interest received  </t>
  </si>
  <si>
    <t>Interest paid</t>
  </si>
  <si>
    <t>Cash flows from investing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</si>
  <si>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</si>
  <si>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</si>
  <si>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</si>
  <si>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</si>
  <si>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</si>
  <si>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</si>
  <si>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</si>
  <si>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>Restricted deposits at financial institutions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</si>
  <si>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</si>
  <si>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</si>
  <si>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</si>
  <si>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</si>
  <si>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</si>
  <si>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</si>
  <si>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</si>
  <si>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</si>
  <si>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Cost of sales of goods and</t>
  </si>
  <si>
    <t>Income tax expense (income)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</si>
  <si>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</si>
  <si>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</si>
  <si>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</si>
  <si>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</si>
  <si>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</si>
  <si>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</si>
  <si>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Net cash provided by (used in)</t>
  </si>
  <si>
    <t>Dividend received</t>
  </si>
  <si>
    <t>Changes in restricted deposits at financial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</si>
  <si>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</si>
  <si>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</si>
  <si>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</si>
  <si>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</si>
  <si>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</si>
  <si>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financing activities  </t>
  </si>
  <si>
    <t xml:space="preserve">    recorded directly in equity</t>
  </si>
  <si>
    <t>control</t>
  </si>
  <si>
    <t xml:space="preserve">     recorded directly in equity</t>
  </si>
  <si>
    <t>Comprehensive income for the year</t>
  </si>
  <si>
    <t xml:space="preserve">     Profit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</si>
  <si>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</si>
  <si>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</si>
  <si>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</si>
  <si>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</si>
  <si>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</si>
  <si>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</si>
  <si>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</si>
  <si>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</si>
  <si>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</si>
  <si>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</si>
  <si>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</si>
  <si>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</si>
  <si>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</si>
  <si>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</si>
  <si>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</si>
  <si>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Net foreign exchange gain</t>
  </si>
  <si>
    <t>Statement of comprehensive income</t>
  </si>
  <si>
    <t>Transactions with owners,</t>
  </si>
  <si>
    <t>Total transactions with owners,</t>
  </si>
  <si>
    <t xml:space="preserve">   borrowings from financial institutions</t>
  </si>
  <si>
    <t xml:space="preserve">   subsequently to profit or loss</t>
  </si>
  <si>
    <t xml:space="preserve">Items that will not be reclassified </t>
  </si>
  <si>
    <t xml:space="preserve">For the year ended 31 December </t>
  </si>
  <si>
    <t>Gain on revaluation of land</t>
  </si>
  <si>
    <t xml:space="preserve">  biological assets</t>
  </si>
  <si>
    <t>Cash and cash equivalents at 1 January</t>
  </si>
  <si>
    <t xml:space="preserve">   Profit</t>
  </si>
  <si>
    <t xml:space="preserve">   Other comprehensive income</t>
  </si>
  <si>
    <t>Other current receivable</t>
  </si>
  <si>
    <t>Other non-current receivables</t>
  </si>
  <si>
    <t>Goodwill</t>
  </si>
  <si>
    <t>Current portion of debentures</t>
  </si>
  <si>
    <t>Distribution costs</t>
  </si>
  <si>
    <t>Profit attributable to:</t>
  </si>
  <si>
    <t>Profit for the year</t>
  </si>
  <si>
    <t xml:space="preserve">   to profit or loss</t>
  </si>
  <si>
    <t>Total items that will be reclassified</t>
  </si>
  <si>
    <t>Total items that will not be reclassified</t>
  </si>
  <si>
    <t xml:space="preserve">Items that will be reclassified </t>
  </si>
  <si>
    <t>Transfer to legal reserve</t>
  </si>
  <si>
    <t xml:space="preserve">Amortisation </t>
  </si>
  <si>
    <t>Provisions for employee benefit</t>
  </si>
  <si>
    <t>Acquisition of investments in subsidiaries</t>
  </si>
  <si>
    <t>Acquisition of other intangible assets</t>
  </si>
  <si>
    <t xml:space="preserve">   before effect of exchange rates</t>
  </si>
  <si>
    <t>Provisions for employee benefit paid</t>
  </si>
  <si>
    <t>Total revenues</t>
  </si>
  <si>
    <t xml:space="preserve">   Owners of the parent</t>
  </si>
  <si>
    <t>Other comprehensive income</t>
  </si>
  <si>
    <t xml:space="preserve">Total comprehensive income </t>
  </si>
  <si>
    <t>the parent</t>
  </si>
  <si>
    <t xml:space="preserve">     Other comprehensive income</t>
  </si>
  <si>
    <t>Cash outflow on short-term loans to subsidiaries</t>
  </si>
  <si>
    <t>Proceeds from exercise of warrants</t>
  </si>
  <si>
    <t xml:space="preserve">   cash and cash equivalents  </t>
  </si>
  <si>
    <t xml:space="preserve">Effect of exchange rate changes on </t>
  </si>
  <si>
    <t xml:space="preserve">   of the parent</t>
  </si>
  <si>
    <t xml:space="preserve">       Increase of ordinary shares </t>
  </si>
  <si>
    <t>Revenues</t>
  </si>
  <si>
    <t>Income tax relating to items that will</t>
  </si>
  <si>
    <t xml:space="preserve">     Issue of ordinary shares </t>
  </si>
  <si>
    <t>Issued and</t>
  </si>
  <si>
    <t>common</t>
  </si>
  <si>
    <t>translating</t>
  </si>
  <si>
    <t>attributable to</t>
  </si>
  <si>
    <t>Non-</t>
  </si>
  <si>
    <t>components</t>
  </si>
  <si>
    <t xml:space="preserve">   </t>
  </si>
  <si>
    <t>Repayment of debentures</t>
  </si>
  <si>
    <t>Cash flows from operating activities (continued)</t>
  </si>
  <si>
    <t xml:space="preserve">   Unappropriated </t>
  </si>
  <si>
    <t>Retained earnings</t>
  </si>
  <si>
    <t>Cash and cash equivalents at 31 December</t>
  </si>
  <si>
    <t>Investment in joint ventures</t>
  </si>
  <si>
    <t>Net gain on changes in fair value</t>
  </si>
  <si>
    <t xml:space="preserve">   not be reclassified to profit or loss</t>
  </si>
  <si>
    <t xml:space="preserve">Acquisition of property, plant and equipment  </t>
  </si>
  <si>
    <t>Current portion of finance lease receivables</t>
  </si>
  <si>
    <t>Other current financial assets</t>
  </si>
  <si>
    <t>Finance lease receivables</t>
  </si>
  <si>
    <t>Right-of-use assets</t>
  </si>
  <si>
    <t>Short-term borrowings from subsidiaries</t>
  </si>
  <si>
    <t>Current portion of lease liabilities</t>
  </si>
  <si>
    <t>Current income tax payable</t>
  </si>
  <si>
    <t>Lease liabilities</t>
  </si>
  <si>
    <t>Provisions for employee benefits</t>
  </si>
  <si>
    <t>Other current financial liabilities</t>
  </si>
  <si>
    <t>Profit from operating activities</t>
  </si>
  <si>
    <t>Impairment loss determined in</t>
  </si>
  <si>
    <t xml:space="preserve">     accordance with TFRS 9</t>
  </si>
  <si>
    <t xml:space="preserve">   financial statement</t>
  </si>
  <si>
    <t xml:space="preserve">  other current financial assets and liabilities</t>
  </si>
  <si>
    <t>Loss on disposal and write-off of plant and equipment</t>
  </si>
  <si>
    <t>Loss on write-off of right-of-use assets</t>
  </si>
  <si>
    <t xml:space="preserve">   for using equity method</t>
  </si>
  <si>
    <t>Taxes paid</t>
  </si>
  <si>
    <t>Proceeds from finance lease receivables</t>
  </si>
  <si>
    <t>Proceeds from repayment of short-term loans</t>
  </si>
  <si>
    <t xml:space="preserve">   to subsidiaries</t>
  </si>
  <si>
    <t xml:space="preserve">   to joint venture</t>
  </si>
  <si>
    <t>Acquisition of right-of-use assets</t>
  </si>
  <si>
    <t>Proceeds from sale of other intangible assets</t>
  </si>
  <si>
    <t>Proceeds from issue of debentures</t>
  </si>
  <si>
    <t>Proceeds from issue of ordinary shares</t>
  </si>
  <si>
    <t xml:space="preserve">   from subsidiaries</t>
  </si>
  <si>
    <t>For the year ended 31 December 2020</t>
  </si>
  <si>
    <t>Balance at 1 January 2020</t>
  </si>
  <si>
    <t>Balance at 31 December 2020</t>
  </si>
  <si>
    <t>differences on</t>
  </si>
  <si>
    <t xml:space="preserve">financial </t>
  </si>
  <si>
    <t>statements</t>
  </si>
  <si>
    <t xml:space="preserve">   Changes in ownership interests in subsidiaries</t>
  </si>
  <si>
    <t xml:space="preserve">        without a change in control</t>
  </si>
  <si>
    <t xml:space="preserve">   Total changes in ownership interests in subsidiaries</t>
  </si>
  <si>
    <t>Transactions with owners, recorded directly in equity</t>
  </si>
  <si>
    <t xml:space="preserve">Total transactions with owners, </t>
  </si>
  <si>
    <t xml:space="preserve">     Decrease of non-controlling interests </t>
  </si>
  <si>
    <t>Other current payables</t>
  </si>
  <si>
    <t>(Gain) loss on changes in fair value of</t>
  </si>
  <si>
    <t>Short-term loans to joint ventures</t>
  </si>
  <si>
    <t>Long-term loans to subsidiary</t>
  </si>
  <si>
    <t xml:space="preserve">Share of profit of joint venture </t>
  </si>
  <si>
    <t xml:space="preserve">    accounted for using equity method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</si>
  <si>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</si>
  <si>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</si>
  <si>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Other comprehensive income for</t>
  </si>
  <si>
    <t xml:space="preserve">   the year, net of tax</t>
  </si>
  <si>
    <t xml:space="preserve">    Contributions by and distributions to</t>
  </si>
  <si>
    <t xml:space="preserve">       owners of the parent</t>
  </si>
  <si>
    <t xml:space="preserve">   Total contributions by and distributions to</t>
  </si>
  <si>
    <t>Gain on</t>
  </si>
  <si>
    <t>revaluation</t>
  </si>
  <si>
    <t xml:space="preserve">     Issue of ordinary shares from subsidiary</t>
  </si>
  <si>
    <t xml:space="preserve">     Acquisition of non-controlling interests </t>
  </si>
  <si>
    <t>Share of profit of joint ventures accounted</t>
  </si>
  <si>
    <t>Cash outflow on long-term loans to subsidiaries</t>
  </si>
  <si>
    <t xml:space="preserve">   to joint ventures</t>
  </si>
  <si>
    <t>Acquisition of investments in joint ventures</t>
  </si>
  <si>
    <t xml:space="preserve">Increase in short-term borrowings  </t>
  </si>
  <si>
    <t>Other non-current financial assets</t>
  </si>
  <si>
    <t>For the year ended 31 December 2021</t>
  </si>
  <si>
    <t>Balance at 1 January 2021</t>
  </si>
  <si>
    <t>Balance at 31 December 2021</t>
  </si>
  <si>
    <t>18, 29</t>
  </si>
  <si>
    <t>5, 26</t>
  </si>
  <si>
    <t>4, 6, 26</t>
  </si>
  <si>
    <t>4, 26</t>
  </si>
  <si>
    <t>9, 26</t>
  </si>
  <si>
    <t>10, 26, 32</t>
  </si>
  <si>
    <t>Marketable financial assets</t>
  </si>
  <si>
    <t>6, 26</t>
  </si>
  <si>
    <t>17, 26, 32</t>
  </si>
  <si>
    <t>4, 26, 32</t>
  </si>
  <si>
    <t>4, 17, 26</t>
  </si>
  <si>
    <t>17, 26</t>
  </si>
  <si>
    <t>Other non-current liabilities</t>
  </si>
  <si>
    <t>4, 21</t>
  </si>
  <si>
    <t>4, 11</t>
  </si>
  <si>
    <t>4, 7, 22</t>
  </si>
  <si>
    <t>Impairment loss on investment</t>
  </si>
  <si>
    <t xml:space="preserve">   in subsidiaries</t>
  </si>
  <si>
    <t>Net cash provided by (used in) operating</t>
  </si>
  <si>
    <t>Acquisition of other equity securities</t>
  </si>
  <si>
    <t xml:space="preserve">Net cash provided by (used in) operating activities </t>
  </si>
  <si>
    <t>Acquisition of unit trust - debts securities</t>
  </si>
  <si>
    <t>Proceeds from sale of debts securities</t>
  </si>
  <si>
    <t>Trade non-current receivables</t>
  </si>
  <si>
    <t xml:space="preserve">   of marketable financial assets</t>
  </si>
  <si>
    <t>Proceed from sale of marketable financial assets</t>
  </si>
  <si>
    <r>
      <t xml:space="preserve">Payment of lease liabilities </t>
    </r>
    <r>
      <rPr>
        <i/>
        <sz val="11"/>
        <rFont val="Times New Roman"/>
        <family val="1"/>
      </rPr>
      <t xml:space="preserve">  </t>
    </r>
  </si>
  <si>
    <t>Acquisition of subsidiary, net of cash acquired</t>
  </si>
  <si>
    <t xml:space="preserve">Gain on changes in fair value of </t>
  </si>
  <si>
    <t>Advance payments received from (paid to) farmers</t>
  </si>
  <si>
    <t>Net increase (decrease) in cash and cash equivalents</t>
  </si>
  <si>
    <t>Elimination of unrealised (gain) loss on downstream sales</t>
  </si>
  <si>
    <t>Gain on sale of marketable financial asset</t>
  </si>
  <si>
    <t xml:space="preserve">  </t>
  </si>
  <si>
    <t>Loans to customers</t>
  </si>
  <si>
    <t>Reversal of loss on revaluation of lands</t>
  </si>
  <si>
    <t>Loss on changes in fair value</t>
  </si>
  <si>
    <t>Foreign exchange differences on translating</t>
  </si>
  <si>
    <t>Foreign exchange</t>
  </si>
  <si>
    <t>of lands</t>
  </si>
  <si>
    <t xml:space="preserve">       Dividends</t>
  </si>
  <si>
    <t xml:space="preserve">  Contributions by and distributions to owners</t>
  </si>
  <si>
    <t xml:space="preserve">     Dividends</t>
  </si>
  <si>
    <t xml:space="preserve">  Total contributions by and distributions to owners</t>
  </si>
  <si>
    <t>Adjustments to reconcile profit to cash receipts (payments)</t>
  </si>
  <si>
    <t>Impairment losses on investments in subsidiaries</t>
  </si>
  <si>
    <t xml:space="preserve">  on decline in value of inventories</t>
  </si>
  <si>
    <t xml:space="preserve">(Reversal of) loss on revaluation of lands </t>
  </si>
  <si>
    <t>(Gain) loss on disposal and write-off of intangible assets</t>
  </si>
  <si>
    <t>Loss from sale of business</t>
  </si>
  <si>
    <t>Cash outflow on short-term loans to joint ventures</t>
  </si>
  <si>
    <t>Proceed from sale of interest in joint venture</t>
  </si>
  <si>
    <t>Cash flows from investing activities (continued)</t>
  </si>
  <si>
    <t>Proceed from sale of business</t>
  </si>
  <si>
    <t>Proceeds from sale of plant and equipment</t>
  </si>
  <si>
    <t xml:space="preserve">Net cash used in investing activities </t>
  </si>
  <si>
    <t>Cash flow from financing activities</t>
  </si>
  <si>
    <t>Proceeds from change in ownership interest in subsidiary</t>
  </si>
  <si>
    <t>Payment of change in ownership of interest in subsidiary</t>
  </si>
  <si>
    <t xml:space="preserve">   without a change in control</t>
  </si>
  <si>
    <t xml:space="preserve">Increase (decrease) in short-term borrowings  </t>
  </si>
  <si>
    <t>Dividends paid to owners of the Company</t>
  </si>
  <si>
    <t>Loss on revaluation of lands</t>
  </si>
  <si>
    <t>Proceed from sale of investments in subsidiary</t>
  </si>
  <si>
    <t>Reversal of allowance for losses</t>
  </si>
  <si>
    <t xml:space="preserve">    Contributions by and distributions to owners of the parent</t>
  </si>
  <si>
    <t xml:space="preserve">    Total contributions by and distributions to owners of the parent</t>
  </si>
  <si>
    <t>Impairment loss recognised in profit or loss</t>
  </si>
  <si>
    <t>Unrealised (gain) loss on foreign exchange</t>
  </si>
  <si>
    <t xml:space="preserve">       Exercise of warrants</t>
  </si>
  <si>
    <t xml:space="preserve">     Exercise of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</si>
</sst>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6" fillId="0" borderId="0"/>
  </cellStyleXfs>
  <cellXfs count="22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37" fontId="2" fillId="0" borderId="1" xfId="0" applyNumberFormat="1" applyFont="1" applyFill="1" applyBorder="1" applyAlignment="1"/>
    <xf numFmtId="37" fontId="2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/>
    <xf numFmtId="37" fontId="4" fillId="0" borderId="3" xfId="0" applyNumberFormat="1" applyFont="1" applyFill="1" applyBorder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4" fillId="0" borderId="0" xfId="0" applyNumberFormat="1" applyFont="1" applyFill="1" applyAlignment="1"/>
    <xf numFmtId="189" fontId="4" fillId="0" borderId="0" xfId="1" applyNumberFormat="1" applyFont="1" applyFill="1" applyAlignment="1"/>
    <xf numFmtId="3" fontId="4" fillId="0" borderId="0" xfId="0" applyNumberFormat="1" applyFont="1" applyFill="1" applyBorder="1" applyAlignment="1"/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88" fontId="4" fillId="0" borderId="0" xfId="1" applyFont="1" applyFill="1" applyBorder="1" applyAlignment="1"/>
    <xf numFmtId="0" fontId="4" fillId="0" borderId="0" xfId="0" applyFont="1"/>
    <xf numFmtId="0" fontId="6" fillId="0" borderId="0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89" fontId="4" fillId="0" borderId="0" xfId="1" applyNumberFormat="1" applyFont="1" applyFill="1" applyAlignment="1">
      <alignment horizontal="right"/>
    </xf>
    <xf numFmtId="188" fontId="4" fillId="0" borderId="0" xfId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0" fontId="2" fillId="0" borderId="0" xfId="0" applyFont="1" applyFill="1"/>
    <xf numFmtId="187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0" fontId="2" fillId="0" borderId="0" xfId="0" applyFont="1"/>
    <xf numFmtId="3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4" fillId="0" borderId="0" xfId="1" applyNumberFormat="1" applyFont="1" applyFill="1" applyAlignment="1"/>
    <xf numFmtId="187" fontId="4" fillId="0" borderId="3" xfId="0" applyNumberFormat="1" applyFont="1" applyFill="1" applyBorder="1" applyAlignment="1"/>
    <xf numFmtId="189" fontId="4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4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87" fontId="2" fillId="0" borderId="4" xfId="0" applyNumberFormat="1" applyFont="1" applyFill="1" applyBorder="1" applyAlignment="1"/>
    <xf numFmtId="187" fontId="2" fillId="0" borderId="1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2" fillId="0" borderId="3" xfId="2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0" fontId="3" fillId="0" borderId="0" xfId="0" applyFont="1"/>
    <xf numFmtId="187" fontId="2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87" fontId="2" fillId="0" borderId="3" xfId="0" applyNumberFormat="1" applyFont="1" applyFill="1" applyBorder="1" applyAlignment="1"/>
    <xf numFmtId="189" fontId="4" fillId="0" borderId="0" xfId="0" applyNumberFormat="1" applyFont="1" applyFill="1" applyAlignment="1"/>
    <xf numFmtId="188" fontId="2" fillId="0" borderId="0" xfId="1" applyFont="1" applyFill="1" applyBorder="1" applyAlignment="1"/>
    <xf numFmtId="0" fontId="10" fillId="0" borderId="0" xfId="0" applyFont="1" applyFill="1" applyAlignment="1"/>
    <xf numFmtId="187" fontId="2" fillId="0" borderId="2" xfId="0" applyNumberFormat="1" applyFont="1" applyFill="1" applyBorder="1" applyAlignment="1"/>
    <xf numFmtId="0" fontId="3" fillId="0" borderId="0" xfId="0" applyFont="1" applyFill="1" applyAlignment="1"/>
    <xf numFmtId="188" fontId="4" fillId="0" borderId="0" xfId="1" applyFont="1" applyFill="1" applyAlignment="1"/>
    <xf numFmtId="187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87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87" fontId="2" fillId="0" borderId="1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9" fontId="2" fillId="0" borderId="0" xfId="1" applyNumberFormat="1" applyFont="1"/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189" fontId="6" fillId="0" borderId="0" xfId="1" applyNumberFormat="1" applyFont="1" applyFill="1" applyAlignment="1">
      <alignment horizontal="center"/>
    </xf>
    <xf numFmtId="187" fontId="2" fillId="0" borderId="1" xfId="1" applyNumberFormat="1" applyFont="1" applyFill="1" applyBorder="1" applyAlignment="1"/>
    <xf numFmtId="187" fontId="2" fillId="0" borderId="1" xfId="0" applyNumberFormat="1" applyFont="1" applyFill="1" applyBorder="1" applyAlignment="1"/>
    <xf numFmtId="189" fontId="4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87" fontId="4" fillId="0" borderId="5" xfId="1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190" fontId="4" fillId="0" borderId="2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88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2" fillId="0" borderId="0" xfId="0" applyNumberFormat="1" applyFont="1" applyFill="1"/>
    <xf numFmtId="187" fontId="2" fillId="0" borderId="4" xfId="0" applyNumberFormat="1" applyFont="1" applyFill="1" applyBorder="1"/>
    <xf numFmtId="0" fontId="4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187" fontId="2" fillId="0" borderId="0" xfId="0" applyNumberFormat="1" applyFont="1" applyBorder="1" applyAlignment="1">
      <alignment horizontal="right"/>
    </xf>
    <xf numFmtId="189" fontId="2" fillId="0" borderId="0" xfId="0" applyNumberFormat="1" applyFont="1" applyFill="1" applyBorder="1" applyAlignment="1"/>
    <xf numFmtId="189" fontId="2" fillId="0" borderId="1" xfId="0" applyNumberFormat="1" applyFont="1" applyFill="1" applyBorder="1" applyAlignment="1"/>
    <xf numFmtId="189" fontId="2" fillId="0" borderId="2" xfId="0" applyNumberFormat="1" applyFont="1" applyFill="1" applyBorder="1" applyAlignment="1"/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0" applyNumberFormat="1" applyFont="1"/>
    <xf numFmtId="187" fontId="4" fillId="0" borderId="0" xfId="0" applyNumberFormat="1" applyFont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187" fontId="4" fillId="0" borderId="5" xfId="0" applyNumberFormat="1" applyFont="1" applyBorder="1"/>
    <xf numFmtId="0" fontId="3" fillId="0" borderId="0" xfId="0" applyFont="1" applyAlignment="1">
      <alignment horizontal="left"/>
    </xf>
    <xf numFmtId="187" fontId="4" fillId="0" borderId="3" xfId="0" applyNumberFormat="1" applyFont="1" applyBorder="1" applyAlignment="1">
      <alignment horizontal="right"/>
    </xf>
    <xf numFmtId="187" fontId="4" fillId="0" borderId="3" xfId="0" applyNumberFormat="1" applyFont="1" applyBorder="1"/>
    <xf numFmtId="187" fontId="2" fillId="0" borderId="3" xfId="0" applyNumberFormat="1" applyFont="1" applyBorder="1" applyAlignment="1">
      <alignment horizontal="right"/>
    </xf>
    <xf numFmtId="187" fontId="4" fillId="0" borderId="5" xfId="0" applyNumberFormat="1" applyFont="1" applyBorder="1" applyAlignment="1">
      <alignment horizontal="right"/>
    </xf>
    <xf numFmtId="187" fontId="2" fillId="0" borderId="0" xfId="0" applyNumberFormat="1" applyFont="1"/>
    <xf numFmtId="187" fontId="2" fillId="0" borderId="2" xfId="0" applyNumberFormat="1" applyFont="1" applyBorder="1" applyAlignment="1">
      <alignment horizontal="right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4" fillId="0" borderId="3" xfId="1" applyNumberFormat="1" applyFont="1" applyFill="1" applyBorder="1" applyAlignment="1"/>
    <xf numFmtId="187" fontId="4" fillId="0" borderId="0" xfId="1" applyNumberFormat="1" applyFont="1" applyFill="1"/>
    <xf numFmtId="187" fontId="4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/>
    <xf numFmtId="187" fontId="2" fillId="0" borderId="1" xfId="0" applyNumberFormat="1" applyFont="1" applyFill="1" applyBorder="1" applyAlignment="1">
      <alignment horizontal="right"/>
    </xf>
    <xf numFmtId="187" fontId="4" fillId="0" borderId="3" xfId="2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3 1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atebute\Desktop\TFG\YE\FS\RV\EN\1109980%20-%202021%20Dec-FSA-Thaifoods%20Group%20-12e%20Re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8-10"/>
      <sheetName val="PL 11-13"/>
      <sheetName val="CH-Conso 14-15"/>
      <sheetName val="CH-Seperate 16-17 "/>
      <sheetName val="CF-18-20 "/>
    </sheetNames>
    <sheetDataSet>
      <sheetData sheetId="0">
        <row r="10">
          <cell r="D10">
            <v>415837</v>
          </cell>
        </row>
      </sheetData>
      <sheetData sheetId="1">
        <row r="55">
          <cell r="D55">
            <v>551940</v>
          </cell>
          <cell r="J55">
            <v>1619627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="74" zoomScaleNormal="74" zoomScaleSheetLayoutView="74" zoomScalePageLayoutView="40" workbookViewId="0"/>
  </sheetViews>
  <sheetFormatPr defaultColWidth="9.140625" defaultRowHeight="21.75" customHeight="1" x14ac:dyDescent="0.25"/>
  <cols>
    <col min="1" max="1" width="50.85546875" style="6" customWidth="1"/>
    <col min="2" max="2" width="10.285156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3.28515625" style="2" customWidth="1"/>
    <col min="7" max="7" width="1.42578125" style="2" customWidth="1"/>
    <col min="8" max="8" width="14.140625" style="2" customWidth="1"/>
    <col min="9" max="9" width="1.42578125" style="2" customWidth="1"/>
    <col min="10" max="10" width="15.85546875" style="2" customWidth="1"/>
    <col min="11" max="16384" width="9.140625" style="2"/>
  </cols>
  <sheetData>
    <row r="1" spans="1:10" s="13" customFormat="1" ht="21.75" customHeight="1" x14ac:dyDescent="0.3">
      <c r="A1" s="14" t="s">
        <v>55</v>
      </c>
    </row>
    <row r="2" spans="1:10" s="15" customFormat="1" ht="21.75" customHeight="1" x14ac:dyDescent="0.25">
      <c r="A2" s="148" t="s">
        <v>48</v>
      </c>
    </row>
    <row r="3" spans="1:10" ht="10.5" customHeight="1" x14ac:dyDescent="0.25">
      <c r="A3" s="145"/>
    </row>
    <row r="4" spans="1:10" ht="21.75" customHeight="1" x14ac:dyDescent="0.25">
      <c r="A4" s="145"/>
      <c r="D4" s="212" t="s">
        <v>114</v>
      </c>
      <c r="E4" s="212"/>
      <c r="F4" s="212"/>
      <c r="H4" s="212" t="s">
        <v>94</v>
      </c>
      <c r="I4" s="212"/>
      <c r="J4" s="212"/>
    </row>
    <row r="5" spans="1:10" ht="21.75" customHeight="1" x14ac:dyDescent="0.25">
      <c r="B5" s="146"/>
      <c r="C5" s="146"/>
      <c r="D5" s="209" t="s">
        <v>115</v>
      </c>
      <c r="E5" s="209"/>
      <c r="F5" s="209"/>
      <c r="G5" s="143"/>
      <c r="H5" s="209" t="s">
        <v>95</v>
      </c>
      <c r="I5" s="209"/>
      <c r="J5" s="209"/>
    </row>
    <row r="6" spans="1:10" ht="21.75" customHeight="1" x14ac:dyDescent="0.25">
      <c r="B6" s="146"/>
      <c r="C6" s="146"/>
      <c r="D6" s="210" t="s">
        <v>47</v>
      </c>
      <c r="E6" s="210"/>
      <c r="F6" s="210"/>
      <c r="G6" s="143"/>
      <c r="H6" s="210" t="s">
        <v>47</v>
      </c>
      <c r="I6" s="210"/>
      <c r="J6" s="210"/>
    </row>
    <row r="7" spans="1:10" ht="21.75" customHeight="1" x14ac:dyDescent="0.25">
      <c r="A7" s="145" t="s">
        <v>5</v>
      </c>
      <c r="B7" s="144" t="s">
        <v>23</v>
      </c>
      <c r="C7" s="144"/>
      <c r="D7" s="146">
        <v>2021</v>
      </c>
      <c r="E7" s="146"/>
      <c r="F7" s="146">
        <v>2020</v>
      </c>
      <c r="G7" s="146"/>
      <c r="H7" s="146">
        <v>2021</v>
      </c>
      <c r="I7" s="146"/>
      <c r="J7" s="146">
        <v>2020</v>
      </c>
    </row>
    <row r="8" spans="1:10" ht="17.100000000000001" customHeight="1" x14ac:dyDescent="0.25">
      <c r="B8" s="146"/>
      <c r="C8" s="146"/>
      <c r="D8" s="211" t="s">
        <v>38</v>
      </c>
      <c r="E8" s="211"/>
      <c r="F8" s="211"/>
      <c r="G8" s="211"/>
      <c r="H8" s="211"/>
      <c r="I8" s="211"/>
      <c r="J8" s="211"/>
    </row>
    <row r="9" spans="1:10" ht="18" customHeight="1" x14ac:dyDescent="0.25">
      <c r="A9" s="40" t="s">
        <v>0</v>
      </c>
      <c r="B9" s="144"/>
      <c r="C9" s="144"/>
    </row>
    <row r="10" spans="1:10" ht="21.75" customHeight="1" x14ac:dyDescent="0.25">
      <c r="A10" s="31" t="s">
        <v>1</v>
      </c>
      <c r="B10" s="144" t="s">
        <v>254</v>
      </c>
      <c r="C10" s="144"/>
      <c r="D10" s="12">
        <v>415837</v>
      </c>
      <c r="E10" s="12"/>
      <c r="F10" s="12">
        <v>783769</v>
      </c>
      <c r="G10" s="12"/>
      <c r="H10" s="12">
        <v>44288</v>
      </c>
      <c r="I10" s="12"/>
      <c r="J10" s="12">
        <v>244958</v>
      </c>
    </row>
    <row r="11" spans="1:10" ht="21.6" customHeight="1" x14ac:dyDescent="0.25">
      <c r="A11" s="31" t="s">
        <v>2</v>
      </c>
      <c r="B11" s="144" t="s">
        <v>255</v>
      </c>
      <c r="C11" s="144"/>
      <c r="D11" s="12">
        <v>2318436</v>
      </c>
      <c r="E11" s="12"/>
      <c r="F11" s="12">
        <v>1585988</v>
      </c>
      <c r="G11" s="12"/>
      <c r="H11" s="12">
        <v>869842</v>
      </c>
      <c r="I11" s="12"/>
      <c r="J11" s="12">
        <v>566792</v>
      </c>
    </row>
    <row r="12" spans="1:10" ht="21.75" customHeight="1" x14ac:dyDescent="0.25">
      <c r="A12" s="31" t="s">
        <v>138</v>
      </c>
      <c r="B12" s="144" t="s">
        <v>256</v>
      </c>
      <c r="C12" s="144"/>
      <c r="D12" s="12">
        <v>510237</v>
      </c>
      <c r="E12" s="12"/>
      <c r="F12" s="12">
        <v>377875</v>
      </c>
      <c r="G12" s="12"/>
      <c r="H12" s="12">
        <v>190432</v>
      </c>
      <c r="I12" s="12"/>
      <c r="J12" s="12">
        <v>172008</v>
      </c>
    </row>
    <row r="13" spans="1:10" ht="21.75" customHeight="1" x14ac:dyDescent="0.25">
      <c r="A13" s="31" t="s">
        <v>187</v>
      </c>
      <c r="B13" s="144"/>
      <c r="C13" s="144"/>
      <c r="D13" s="67">
        <v>0</v>
      </c>
      <c r="E13" s="12"/>
      <c r="F13" s="67">
        <v>0</v>
      </c>
      <c r="G13" s="12"/>
      <c r="H13" s="12">
        <v>753</v>
      </c>
      <c r="I13" s="12"/>
      <c r="J13" s="12">
        <v>8824</v>
      </c>
    </row>
    <row r="14" spans="1:10" ht="21.75" customHeight="1" x14ac:dyDescent="0.25">
      <c r="A14" s="31" t="s">
        <v>287</v>
      </c>
      <c r="B14" s="199">
        <v>26</v>
      </c>
      <c r="C14" s="199"/>
      <c r="D14" s="67">
        <v>122157</v>
      </c>
      <c r="E14" s="12"/>
      <c r="F14" s="67">
        <v>0</v>
      </c>
      <c r="G14" s="12"/>
      <c r="H14" s="67">
        <v>0</v>
      </c>
      <c r="I14" s="12"/>
      <c r="J14" s="67">
        <v>0</v>
      </c>
    </row>
    <row r="15" spans="1:10" ht="21.75" customHeight="1" x14ac:dyDescent="0.25">
      <c r="A15" s="31" t="s">
        <v>50</v>
      </c>
      <c r="B15" s="144" t="s">
        <v>256</v>
      </c>
      <c r="C15" s="144"/>
      <c r="D15" s="67">
        <v>0</v>
      </c>
      <c r="E15" s="67"/>
      <c r="F15" s="67">
        <v>0</v>
      </c>
      <c r="G15" s="12"/>
      <c r="H15" s="12">
        <v>7159341</v>
      </c>
      <c r="I15" s="12"/>
      <c r="J15" s="12">
        <v>3632491</v>
      </c>
    </row>
    <row r="16" spans="1:10" ht="21.75" customHeight="1" x14ac:dyDescent="0.25">
      <c r="A16" s="31" t="s">
        <v>229</v>
      </c>
      <c r="B16" s="144" t="s">
        <v>256</v>
      </c>
      <c r="C16" s="144"/>
      <c r="D16" s="67">
        <v>87300</v>
      </c>
      <c r="E16" s="67"/>
      <c r="F16" s="67">
        <v>4100</v>
      </c>
      <c r="G16" s="12"/>
      <c r="H16" s="67">
        <v>0</v>
      </c>
      <c r="I16" s="12"/>
      <c r="J16" s="67">
        <v>0</v>
      </c>
    </row>
    <row r="17" spans="1:12" ht="21.75" customHeight="1" x14ac:dyDescent="0.25">
      <c r="A17" s="31" t="s">
        <v>3</v>
      </c>
      <c r="B17" s="200">
        <v>7</v>
      </c>
      <c r="C17" s="200"/>
      <c r="D17" s="67">
        <v>4862673</v>
      </c>
      <c r="E17" s="67"/>
      <c r="F17" s="67">
        <v>3350364</v>
      </c>
      <c r="G17" s="12"/>
      <c r="H17" s="12">
        <v>755689</v>
      </c>
      <c r="I17" s="12"/>
      <c r="J17" s="12">
        <v>593630</v>
      </c>
      <c r="L17" s="2" t="s">
        <v>286</v>
      </c>
    </row>
    <row r="18" spans="1:12" ht="21.75" customHeight="1" x14ac:dyDescent="0.25">
      <c r="A18" s="31" t="s">
        <v>51</v>
      </c>
      <c r="B18" s="144">
        <v>8</v>
      </c>
      <c r="C18" s="144"/>
      <c r="D18" s="12">
        <v>5266367</v>
      </c>
      <c r="E18" s="12"/>
      <c r="F18" s="12">
        <v>3646162</v>
      </c>
      <c r="G18" s="12"/>
      <c r="H18" s="67">
        <v>0</v>
      </c>
      <c r="I18" s="12"/>
      <c r="J18" s="67">
        <v>0</v>
      </c>
    </row>
    <row r="19" spans="1:12" ht="21.75" customHeight="1" x14ac:dyDescent="0.25">
      <c r="A19" s="31" t="s">
        <v>72</v>
      </c>
      <c r="B19" s="144" t="s">
        <v>257</v>
      </c>
      <c r="C19" s="144"/>
      <c r="D19" s="12">
        <v>140250</v>
      </c>
      <c r="E19" s="12"/>
      <c r="F19" s="12">
        <v>186224</v>
      </c>
      <c r="G19" s="12"/>
      <c r="H19" s="67">
        <v>0</v>
      </c>
      <c r="I19" s="12"/>
      <c r="J19" s="67">
        <v>0</v>
      </c>
    </row>
    <row r="20" spans="1:12" ht="21.75" customHeight="1" x14ac:dyDescent="0.25">
      <c r="A20" s="31" t="s">
        <v>259</v>
      </c>
      <c r="B20" s="144" t="s">
        <v>258</v>
      </c>
      <c r="C20" s="144"/>
      <c r="D20" s="12">
        <v>1343175</v>
      </c>
      <c r="E20" s="12"/>
      <c r="F20" s="12">
        <v>20000</v>
      </c>
      <c r="G20" s="12"/>
      <c r="H20" s="12">
        <v>1343175</v>
      </c>
      <c r="I20" s="12"/>
      <c r="J20" s="67">
        <v>0</v>
      </c>
    </row>
    <row r="21" spans="1:12" ht="21.75" customHeight="1" x14ac:dyDescent="0.25">
      <c r="A21" s="31" t="s">
        <v>188</v>
      </c>
      <c r="B21" s="144">
        <v>26</v>
      </c>
      <c r="C21" s="144"/>
      <c r="D21" s="12">
        <v>42182</v>
      </c>
      <c r="E21" s="12"/>
      <c r="F21" s="12">
        <v>1083</v>
      </c>
      <c r="G21" s="12"/>
      <c r="H21" s="67">
        <v>2459</v>
      </c>
      <c r="I21" s="12"/>
      <c r="J21" s="67">
        <v>971</v>
      </c>
    </row>
    <row r="22" spans="1:12" ht="21.75" customHeight="1" x14ac:dyDescent="0.25">
      <c r="A22" s="39" t="s">
        <v>4</v>
      </c>
      <c r="B22" s="144"/>
      <c r="C22" s="144"/>
      <c r="D22" s="32">
        <f>SUM(D10:D21)</f>
        <v>15108614</v>
      </c>
      <c r="E22" s="4"/>
      <c r="F22" s="32">
        <f>SUM(F10:F21)</f>
        <v>9955565</v>
      </c>
      <c r="G22" s="4"/>
      <c r="H22" s="32">
        <f>SUM(H10:H21)</f>
        <v>10365979</v>
      </c>
      <c r="I22" s="4"/>
      <c r="J22" s="32">
        <f>SUM(J10:J21)</f>
        <v>5219674</v>
      </c>
    </row>
    <row r="23" spans="1:12" ht="9" customHeight="1" x14ac:dyDescent="0.25">
      <c r="B23" s="144"/>
      <c r="C23" s="144"/>
      <c r="D23" s="12"/>
      <c r="E23" s="12"/>
      <c r="F23" s="12"/>
      <c r="G23" s="12"/>
      <c r="H23" s="12"/>
      <c r="I23" s="12"/>
      <c r="J23" s="12"/>
    </row>
    <row r="24" spans="1:12" ht="21.75" customHeight="1" x14ac:dyDescent="0.25">
      <c r="A24" s="40" t="s">
        <v>6</v>
      </c>
      <c r="B24" s="144"/>
      <c r="C24" s="144"/>
      <c r="D24" s="12"/>
      <c r="E24" s="12"/>
      <c r="F24" s="12"/>
      <c r="G24" s="12"/>
      <c r="H24" s="12"/>
      <c r="I24" s="12"/>
      <c r="J24" s="12"/>
    </row>
    <row r="25" spans="1:12" ht="21.75" customHeight="1" x14ac:dyDescent="0.25">
      <c r="A25" s="31" t="s">
        <v>249</v>
      </c>
      <c r="B25" s="144"/>
      <c r="C25" s="144"/>
      <c r="D25" s="12">
        <v>200</v>
      </c>
      <c r="E25" s="12"/>
      <c r="F25" s="12">
        <v>200</v>
      </c>
      <c r="G25" s="12"/>
      <c r="H25" s="197">
        <v>0</v>
      </c>
      <c r="I25" s="12"/>
      <c r="J25" s="197">
        <v>0</v>
      </c>
    </row>
    <row r="26" spans="1:12" ht="21.75" customHeight="1" x14ac:dyDescent="0.25">
      <c r="A26" s="31" t="s">
        <v>72</v>
      </c>
      <c r="B26" s="144" t="s">
        <v>257</v>
      </c>
      <c r="C26" s="144"/>
      <c r="D26" s="12">
        <v>246409</v>
      </c>
      <c r="E26" s="12"/>
      <c r="F26" s="12">
        <v>192597</v>
      </c>
      <c r="G26" s="12"/>
      <c r="H26" s="68">
        <v>0</v>
      </c>
      <c r="I26" s="12"/>
      <c r="J26" s="68">
        <v>0</v>
      </c>
    </row>
    <row r="27" spans="1:12" ht="21.75" customHeight="1" x14ac:dyDescent="0.25">
      <c r="A27" s="31" t="s">
        <v>7</v>
      </c>
      <c r="B27" s="144">
        <v>11</v>
      </c>
      <c r="C27" s="144"/>
      <c r="D27" s="68">
        <v>0</v>
      </c>
      <c r="E27" s="68"/>
      <c r="F27" s="68">
        <v>0</v>
      </c>
      <c r="G27" s="12"/>
      <c r="H27" s="68">
        <v>5785370</v>
      </c>
      <c r="I27" s="12"/>
      <c r="J27" s="68">
        <v>5813972</v>
      </c>
    </row>
    <row r="28" spans="1:12" ht="21.75" customHeight="1" x14ac:dyDescent="0.25">
      <c r="A28" s="31" t="s">
        <v>183</v>
      </c>
      <c r="B28" s="144">
        <v>12</v>
      </c>
      <c r="C28" s="144"/>
      <c r="D28" s="12">
        <v>328200</v>
      </c>
      <c r="E28" s="12"/>
      <c r="F28" s="12">
        <v>79223</v>
      </c>
      <c r="G28" s="12"/>
      <c r="H28" s="68">
        <v>0</v>
      </c>
      <c r="I28" s="12"/>
      <c r="J28" s="68">
        <v>0</v>
      </c>
    </row>
    <row r="29" spans="1:12" ht="21.75" hidden="1" customHeight="1" x14ac:dyDescent="0.25">
      <c r="A29" s="31" t="s">
        <v>8</v>
      </c>
      <c r="B29" s="144"/>
      <c r="C29" s="144"/>
      <c r="D29" s="68"/>
      <c r="E29" s="12"/>
      <c r="F29" s="68">
        <v>0</v>
      </c>
      <c r="G29" s="12"/>
      <c r="H29" s="68"/>
      <c r="I29" s="12"/>
      <c r="J29" s="68">
        <v>0</v>
      </c>
    </row>
    <row r="30" spans="1:12" ht="21.75" customHeight="1" x14ac:dyDescent="0.25">
      <c r="A30" s="31" t="s">
        <v>276</v>
      </c>
      <c r="B30" s="144" t="s">
        <v>260</v>
      </c>
      <c r="C30" s="144"/>
      <c r="D30" s="12">
        <v>87240</v>
      </c>
      <c r="E30" s="12"/>
      <c r="F30" s="12">
        <v>171180</v>
      </c>
      <c r="G30" s="12"/>
      <c r="H30" s="68">
        <v>0</v>
      </c>
      <c r="I30" s="12"/>
      <c r="J30" s="68">
        <v>0</v>
      </c>
    </row>
    <row r="31" spans="1:12" ht="21.75" customHeight="1" x14ac:dyDescent="0.25">
      <c r="A31" s="31" t="s">
        <v>139</v>
      </c>
      <c r="B31" s="144"/>
      <c r="C31" s="144"/>
      <c r="D31" s="12">
        <v>41609</v>
      </c>
      <c r="E31" s="12"/>
      <c r="F31" s="12">
        <v>11534</v>
      </c>
      <c r="G31" s="12"/>
      <c r="H31" s="68">
        <v>9416</v>
      </c>
      <c r="I31" s="12"/>
      <c r="J31" s="68">
        <v>7969</v>
      </c>
    </row>
    <row r="32" spans="1:12" ht="21.75" customHeight="1" x14ac:dyDescent="0.25">
      <c r="A32" s="31" t="s">
        <v>189</v>
      </c>
      <c r="B32" s="144">
        <v>4</v>
      </c>
      <c r="C32" s="144"/>
      <c r="D32" s="197">
        <v>0</v>
      </c>
      <c r="E32" s="12"/>
      <c r="F32" s="197">
        <v>0</v>
      </c>
      <c r="G32" s="12"/>
      <c r="H32" s="68">
        <v>0</v>
      </c>
      <c r="I32" s="12"/>
      <c r="J32" s="68">
        <v>753</v>
      </c>
    </row>
    <row r="33" spans="1:10" ht="21.75" customHeight="1" x14ac:dyDescent="0.25">
      <c r="A33" s="31" t="s">
        <v>230</v>
      </c>
      <c r="B33" s="144" t="s">
        <v>256</v>
      </c>
      <c r="C33" s="144"/>
      <c r="D33" s="197">
        <v>0</v>
      </c>
      <c r="E33" s="12"/>
      <c r="F33" s="197">
        <v>0</v>
      </c>
      <c r="G33" s="12"/>
      <c r="H33" s="68">
        <v>3000000</v>
      </c>
      <c r="I33" s="12"/>
      <c r="J33" s="68">
        <v>2000000</v>
      </c>
    </row>
    <row r="34" spans="1:10" ht="21.75" customHeight="1" x14ac:dyDescent="0.25">
      <c r="A34" s="31" t="s">
        <v>56</v>
      </c>
      <c r="B34" s="144">
        <v>8</v>
      </c>
      <c r="C34" s="144"/>
      <c r="D34" s="12">
        <v>2107941</v>
      </c>
      <c r="E34" s="12"/>
      <c r="F34" s="12">
        <v>1607917</v>
      </c>
      <c r="G34" s="12"/>
      <c r="H34" s="68">
        <v>0</v>
      </c>
      <c r="I34" s="12"/>
      <c r="J34" s="68">
        <v>0</v>
      </c>
    </row>
    <row r="35" spans="1:10" ht="21.75" customHeight="1" x14ac:dyDescent="0.25">
      <c r="A35" s="31" t="s">
        <v>9</v>
      </c>
      <c r="B35" s="144"/>
      <c r="C35" s="144"/>
      <c r="D35" s="12">
        <v>34627</v>
      </c>
      <c r="E35" s="12"/>
      <c r="F35" s="12">
        <v>34878</v>
      </c>
      <c r="G35" s="12"/>
      <c r="H35" s="68">
        <v>22538</v>
      </c>
      <c r="I35" s="12"/>
      <c r="J35" s="68">
        <v>22538</v>
      </c>
    </row>
    <row r="36" spans="1:10" ht="21.75" customHeight="1" x14ac:dyDescent="0.25">
      <c r="A36" s="31" t="s">
        <v>10</v>
      </c>
      <c r="B36" s="144">
        <v>13</v>
      </c>
      <c r="C36" s="144"/>
      <c r="D36" s="12">
        <v>13436841</v>
      </c>
      <c r="E36" s="12"/>
      <c r="F36" s="12">
        <v>11135064</v>
      </c>
      <c r="G36" s="12"/>
      <c r="H36" s="68">
        <v>2718327</v>
      </c>
      <c r="I36" s="12"/>
      <c r="J36" s="68">
        <v>2615800</v>
      </c>
    </row>
    <row r="37" spans="1:10" ht="21.75" customHeight="1" x14ac:dyDescent="0.25">
      <c r="A37" s="31" t="s">
        <v>190</v>
      </c>
      <c r="B37" s="144">
        <v>14</v>
      </c>
      <c r="C37" s="144"/>
      <c r="D37" s="12">
        <v>2928932</v>
      </c>
      <c r="E37" s="12"/>
      <c r="F37" s="12">
        <v>1693995</v>
      </c>
      <c r="G37" s="12"/>
      <c r="H37" s="68">
        <v>258462</v>
      </c>
      <c r="I37" s="12"/>
      <c r="J37" s="68">
        <v>499320</v>
      </c>
    </row>
    <row r="38" spans="1:10" ht="21.75" customHeight="1" x14ac:dyDescent="0.25">
      <c r="A38" s="31" t="s">
        <v>140</v>
      </c>
      <c r="B38" s="144">
        <v>11</v>
      </c>
      <c r="C38" s="144"/>
      <c r="D38" s="12">
        <v>66985</v>
      </c>
      <c r="E38" s="12"/>
      <c r="F38" s="12">
        <v>60769</v>
      </c>
      <c r="G38" s="11"/>
      <c r="H38" s="68">
        <v>0</v>
      </c>
      <c r="I38" s="11"/>
      <c r="J38" s="68">
        <v>0</v>
      </c>
    </row>
    <row r="39" spans="1:10" ht="21.75" customHeight="1" x14ac:dyDescent="0.25">
      <c r="A39" s="31" t="s">
        <v>41</v>
      </c>
      <c r="B39" s="144">
        <v>15</v>
      </c>
      <c r="C39" s="144"/>
      <c r="D39" s="12">
        <v>111922</v>
      </c>
      <c r="E39" s="12"/>
      <c r="F39" s="12">
        <v>101310</v>
      </c>
      <c r="G39" s="12"/>
      <c r="H39" s="12">
        <v>28501</v>
      </c>
      <c r="I39" s="12"/>
      <c r="J39" s="12">
        <v>29662</v>
      </c>
    </row>
    <row r="40" spans="1:10" ht="21.75" customHeight="1" x14ac:dyDescent="0.25">
      <c r="A40" s="31" t="s">
        <v>79</v>
      </c>
      <c r="B40" s="144">
        <v>16</v>
      </c>
      <c r="C40" s="144"/>
      <c r="D40" s="67">
        <v>100095</v>
      </c>
      <c r="E40" s="67"/>
      <c r="F40" s="67">
        <v>99954</v>
      </c>
      <c r="G40" s="67"/>
      <c r="H40" s="67">
        <v>1395</v>
      </c>
      <c r="I40" s="67"/>
      <c r="J40" s="67">
        <v>1391</v>
      </c>
    </row>
    <row r="41" spans="1:10" ht="21.75" customHeight="1" x14ac:dyDescent="0.25">
      <c r="A41" s="31" t="s">
        <v>11</v>
      </c>
      <c r="B41" s="144">
        <v>23</v>
      </c>
      <c r="C41" s="144"/>
      <c r="D41" s="12">
        <v>722515</v>
      </c>
      <c r="E41" s="12"/>
      <c r="F41" s="12">
        <v>845900</v>
      </c>
      <c r="G41" s="12"/>
      <c r="H41" s="12">
        <v>565497</v>
      </c>
      <c r="I41" s="12"/>
      <c r="J41" s="12">
        <v>529901</v>
      </c>
    </row>
    <row r="42" spans="1:10" ht="21.75" customHeight="1" x14ac:dyDescent="0.25">
      <c r="A42" s="31" t="s">
        <v>12</v>
      </c>
      <c r="B42" s="144"/>
      <c r="C42" s="144"/>
      <c r="D42" s="12">
        <v>244918</v>
      </c>
      <c r="E42" s="12"/>
      <c r="F42" s="12">
        <v>100674</v>
      </c>
      <c r="G42" s="12"/>
      <c r="H42" s="12">
        <v>8087</v>
      </c>
      <c r="I42" s="12"/>
      <c r="J42" s="12">
        <v>16863</v>
      </c>
    </row>
    <row r="43" spans="1:10" ht="21.75" customHeight="1" x14ac:dyDescent="0.25">
      <c r="A43" s="39" t="s">
        <v>13</v>
      </c>
      <c r="B43" s="144"/>
      <c r="C43" s="144"/>
      <c r="D43" s="32">
        <f>SUM(D25:D42)</f>
        <v>20458434</v>
      </c>
      <c r="E43" s="4"/>
      <c r="F43" s="32">
        <f>SUM(F25:F42)</f>
        <v>16135195</v>
      </c>
      <c r="G43" s="4"/>
      <c r="H43" s="32">
        <f>SUM(H25:H42)</f>
        <v>12397593</v>
      </c>
      <c r="I43" s="4"/>
      <c r="J43" s="32">
        <f>SUM(J25:J42)</f>
        <v>11538169</v>
      </c>
    </row>
    <row r="44" spans="1:10" ht="21.75" customHeight="1" thickBot="1" x14ac:dyDescent="0.3">
      <c r="A44" s="7" t="s">
        <v>14</v>
      </c>
      <c r="B44" s="144"/>
      <c r="C44" s="144"/>
      <c r="D44" s="33">
        <f>SUM(D22,D43)</f>
        <v>35567048</v>
      </c>
      <c r="E44" s="4"/>
      <c r="F44" s="33">
        <f>SUM(F22,F43)</f>
        <v>26090760</v>
      </c>
      <c r="G44" s="4"/>
      <c r="H44" s="33">
        <f>SUM(H22,H43)</f>
        <v>22763572</v>
      </c>
      <c r="I44" s="4"/>
      <c r="J44" s="33">
        <f>SUM(J22,J43)</f>
        <v>16757843</v>
      </c>
    </row>
    <row r="45" spans="1:10" s="13" customFormat="1" ht="21.75" customHeight="1" thickTop="1" x14ac:dyDescent="0.3">
      <c r="A45" s="14" t="s">
        <v>55</v>
      </c>
    </row>
    <row r="46" spans="1:10" s="15" customFormat="1" ht="21.75" customHeight="1" x14ac:dyDescent="0.25">
      <c r="A46" s="148" t="s">
        <v>48</v>
      </c>
    </row>
    <row r="47" spans="1:10" ht="21.75" customHeight="1" x14ac:dyDescent="0.25">
      <c r="A47" s="145"/>
    </row>
    <row r="48" spans="1:10" ht="21.75" customHeight="1" x14ac:dyDescent="0.25">
      <c r="A48" s="145"/>
      <c r="D48" s="212" t="s">
        <v>93</v>
      </c>
      <c r="E48" s="212"/>
      <c r="F48" s="212"/>
      <c r="H48" s="212" t="s">
        <v>94</v>
      </c>
      <c r="I48" s="212"/>
      <c r="J48" s="212"/>
    </row>
    <row r="49" spans="1:10" ht="21.75" customHeight="1" x14ac:dyDescent="0.25">
      <c r="B49" s="146"/>
      <c r="C49" s="146"/>
      <c r="D49" s="209" t="s">
        <v>95</v>
      </c>
      <c r="E49" s="209"/>
      <c r="F49" s="209"/>
      <c r="G49" s="143"/>
      <c r="H49" s="209" t="s">
        <v>99</v>
      </c>
      <c r="I49" s="209"/>
      <c r="J49" s="209"/>
    </row>
    <row r="50" spans="1:10" ht="27" customHeight="1" x14ac:dyDescent="0.25">
      <c r="B50" s="146"/>
      <c r="C50" s="146"/>
      <c r="D50" s="210" t="s">
        <v>47</v>
      </c>
      <c r="E50" s="210"/>
      <c r="F50" s="210"/>
      <c r="G50" s="143"/>
      <c r="H50" s="210" t="s">
        <v>47</v>
      </c>
      <c r="I50" s="210"/>
      <c r="J50" s="210"/>
    </row>
    <row r="51" spans="1:10" ht="21.75" customHeight="1" x14ac:dyDescent="0.25">
      <c r="A51" s="7" t="s">
        <v>15</v>
      </c>
      <c r="B51" s="144" t="s">
        <v>23</v>
      </c>
      <c r="C51" s="146"/>
      <c r="D51" s="146">
        <v>2021</v>
      </c>
      <c r="E51" s="146"/>
      <c r="F51" s="146">
        <v>2020</v>
      </c>
      <c r="G51" s="146"/>
      <c r="H51" s="146">
        <v>2021</v>
      </c>
      <c r="I51" s="146"/>
      <c r="J51" s="146">
        <v>2020</v>
      </c>
    </row>
    <row r="52" spans="1:10" ht="21.6" customHeight="1" x14ac:dyDescent="0.25">
      <c r="C52" s="144"/>
      <c r="D52" s="211" t="s">
        <v>38</v>
      </c>
      <c r="E52" s="211"/>
      <c r="F52" s="211"/>
      <c r="G52" s="211"/>
      <c r="H52" s="211"/>
      <c r="I52" s="211"/>
      <c r="J52" s="211"/>
    </row>
    <row r="53" spans="1:10" ht="21.6" customHeight="1" x14ac:dyDescent="0.25">
      <c r="A53" s="93" t="s">
        <v>16</v>
      </c>
      <c r="B53" s="146"/>
      <c r="C53" s="146"/>
      <c r="D53" s="12"/>
      <c r="E53" s="12"/>
      <c r="F53" s="12"/>
      <c r="G53" s="12"/>
      <c r="H53" s="12"/>
      <c r="I53" s="12"/>
      <c r="J53" s="12"/>
    </row>
    <row r="54" spans="1:10" ht="21.75" customHeight="1" x14ac:dyDescent="0.25">
      <c r="A54" s="2" t="s">
        <v>116</v>
      </c>
      <c r="B54" s="144"/>
      <c r="C54" s="144"/>
    </row>
    <row r="55" spans="1:10" ht="21.75" customHeight="1" x14ac:dyDescent="0.25">
      <c r="A55" s="2" t="s">
        <v>80</v>
      </c>
      <c r="B55" s="144" t="s">
        <v>261</v>
      </c>
      <c r="C55" s="144"/>
      <c r="D55" s="12">
        <v>10550329</v>
      </c>
      <c r="E55" s="12"/>
      <c r="F55" s="12">
        <v>3580706</v>
      </c>
      <c r="G55" s="12"/>
      <c r="H55" s="12">
        <v>4053407</v>
      </c>
      <c r="I55" s="12"/>
      <c r="J55" s="12">
        <v>1841692</v>
      </c>
    </row>
    <row r="56" spans="1:10" ht="21.75" customHeight="1" x14ac:dyDescent="0.25">
      <c r="A56" s="31" t="s">
        <v>46</v>
      </c>
      <c r="B56" s="155" t="s">
        <v>262</v>
      </c>
      <c r="C56" s="144"/>
      <c r="D56" s="12">
        <v>2020052</v>
      </c>
      <c r="E56" s="12"/>
      <c r="F56" s="12">
        <v>2190456</v>
      </c>
      <c r="G56" s="12"/>
      <c r="H56" s="12">
        <v>70660</v>
      </c>
      <c r="I56" s="12"/>
      <c r="J56" s="12">
        <v>133255</v>
      </c>
    </row>
    <row r="57" spans="1:10" ht="21.75" customHeight="1" x14ac:dyDescent="0.25">
      <c r="A57" s="31" t="s">
        <v>227</v>
      </c>
      <c r="B57" s="144" t="s">
        <v>262</v>
      </c>
      <c r="C57" s="144"/>
      <c r="D57" s="12">
        <v>1413893</v>
      </c>
      <c r="E57" s="12"/>
      <c r="F57" s="12">
        <v>1210979</v>
      </c>
      <c r="G57" s="12"/>
      <c r="H57" s="12">
        <v>510848</v>
      </c>
      <c r="I57" s="12"/>
      <c r="J57" s="12">
        <v>361477</v>
      </c>
    </row>
    <row r="58" spans="1:10" ht="21.75" customHeight="1" x14ac:dyDescent="0.25">
      <c r="A58" s="31" t="s">
        <v>191</v>
      </c>
      <c r="B58" s="144" t="s">
        <v>263</v>
      </c>
      <c r="C58" s="144"/>
      <c r="D58" s="196">
        <v>0</v>
      </c>
      <c r="E58" s="12"/>
      <c r="F58" s="196">
        <v>0</v>
      </c>
      <c r="G58" s="12"/>
      <c r="H58" s="12">
        <v>2216550</v>
      </c>
      <c r="I58" s="12"/>
      <c r="J58" s="12">
        <v>226400</v>
      </c>
    </row>
    <row r="59" spans="1:10" ht="21.75" customHeight="1" x14ac:dyDescent="0.25">
      <c r="A59" s="31" t="s">
        <v>117</v>
      </c>
      <c r="B59" s="144"/>
      <c r="C59" s="144"/>
      <c r="D59" s="12"/>
      <c r="E59" s="12"/>
      <c r="F59" s="12"/>
      <c r="G59" s="12"/>
      <c r="H59" s="12"/>
      <c r="I59" s="12"/>
      <c r="J59" s="12"/>
    </row>
    <row r="60" spans="1:10" ht="21.75" customHeight="1" x14ac:dyDescent="0.25">
      <c r="A60" s="31" t="s">
        <v>129</v>
      </c>
      <c r="B60" s="144" t="s">
        <v>264</v>
      </c>
      <c r="C60" s="144"/>
      <c r="D60" s="12">
        <v>715683</v>
      </c>
      <c r="E60" s="12"/>
      <c r="F60" s="12">
        <v>650695</v>
      </c>
      <c r="G60" s="12"/>
      <c r="H60" s="12">
        <v>354982</v>
      </c>
      <c r="I60" s="12"/>
      <c r="J60" s="12">
        <v>292720</v>
      </c>
    </row>
    <row r="61" spans="1:10" ht="21.75" customHeight="1" x14ac:dyDescent="0.25">
      <c r="A61" s="87" t="s">
        <v>192</v>
      </c>
      <c r="B61" s="144" t="s">
        <v>264</v>
      </c>
      <c r="C61" s="144"/>
      <c r="D61" s="12">
        <v>468016</v>
      </c>
      <c r="E61" s="12"/>
      <c r="F61" s="12">
        <v>419258</v>
      </c>
      <c r="G61" s="12"/>
      <c r="H61" s="12">
        <v>116210</v>
      </c>
      <c r="I61" s="12"/>
      <c r="J61" s="12">
        <v>182702</v>
      </c>
    </row>
    <row r="62" spans="1:10" ht="21.75" hidden="1" customHeight="1" x14ac:dyDescent="0.25">
      <c r="A62" s="31" t="s">
        <v>141</v>
      </c>
      <c r="B62" s="144" t="s">
        <v>253</v>
      </c>
      <c r="C62" s="144"/>
      <c r="D62" s="68"/>
      <c r="E62" s="12"/>
      <c r="F62" s="68">
        <v>0</v>
      </c>
      <c r="G62" s="12"/>
      <c r="H62" s="68"/>
      <c r="I62" s="12"/>
      <c r="J62" s="68">
        <v>0</v>
      </c>
    </row>
    <row r="63" spans="1:10" ht="21.75" customHeight="1" x14ac:dyDescent="0.25">
      <c r="A63" s="31" t="s">
        <v>193</v>
      </c>
      <c r="B63" s="144"/>
      <c r="C63" s="144"/>
      <c r="D63" s="12">
        <v>125761</v>
      </c>
      <c r="E63" s="12"/>
      <c r="F63" s="12">
        <v>257279</v>
      </c>
      <c r="G63" s="12"/>
      <c r="H63" s="68">
        <v>0</v>
      </c>
      <c r="I63" s="12"/>
      <c r="J63" s="68">
        <v>0</v>
      </c>
    </row>
    <row r="64" spans="1:10" ht="21.75" customHeight="1" x14ac:dyDescent="0.25">
      <c r="A64" s="87" t="s">
        <v>196</v>
      </c>
      <c r="B64" s="144">
        <v>26</v>
      </c>
      <c r="C64" s="144"/>
      <c r="D64" s="12">
        <v>32746</v>
      </c>
      <c r="E64" s="12"/>
      <c r="F64" s="12">
        <v>75249</v>
      </c>
      <c r="G64" s="12"/>
      <c r="H64" s="12">
        <v>32390</v>
      </c>
      <c r="I64" s="12"/>
      <c r="J64" s="68">
        <v>0</v>
      </c>
    </row>
    <row r="65" spans="1:12" ht="21.75" customHeight="1" x14ac:dyDescent="0.25">
      <c r="A65" s="39" t="s">
        <v>17</v>
      </c>
      <c r="B65" s="144"/>
      <c r="C65" s="144"/>
      <c r="D65" s="111">
        <f>SUM(D55:D64)</f>
        <v>15326480</v>
      </c>
      <c r="E65" s="4"/>
      <c r="F65" s="111">
        <f>SUM(F55:F64)</f>
        <v>8384622</v>
      </c>
      <c r="G65" s="4"/>
      <c r="H65" s="111">
        <f>SUM(H55:H64)</f>
        <v>7355047</v>
      </c>
      <c r="I65" s="4"/>
      <c r="J65" s="111">
        <f>SUM(J55:J64)</f>
        <v>3038246</v>
      </c>
    </row>
    <row r="66" spans="1:12" ht="21.6" customHeight="1" x14ac:dyDescent="0.25">
      <c r="B66" s="144"/>
      <c r="C66" s="144"/>
      <c r="D66" s="12"/>
      <c r="E66" s="12"/>
      <c r="F66" s="12"/>
      <c r="G66" s="12"/>
      <c r="H66" s="12"/>
      <c r="I66" s="12"/>
      <c r="J66" s="12"/>
    </row>
    <row r="67" spans="1:12" ht="21.75" customHeight="1" x14ac:dyDescent="0.25">
      <c r="A67" s="40" t="s">
        <v>18</v>
      </c>
      <c r="B67" s="144"/>
      <c r="C67" s="144"/>
      <c r="D67" s="12"/>
      <c r="E67" s="12"/>
      <c r="F67" s="12"/>
      <c r="G67" s="12"/>
      <c r="H67" s="12"/>
      <c r="I67" s="12"/>
      <c r="J67" s="12"/>
    </row>
    <row r="68" spans="1:12" ht="21.75" customHeight="1" x14ac:dyDescent="0.25">
      <c r="A68" s="6" t="s">
        <v>118</v>
      </c>
      <c r="B68" s="144"/>
      <c r="C68" s="144"/>
      <c r="D68" s="12"/>
      <c r="E68" s="12"/>
      <c r="F68" s="12"/>
      <c r="G68" s="12"/>
      <c r="H68" s="12"/>
      <c r="I68" s="12"/>
      <c r="J68" s="12"/>
    </row>
    <row r="69" spans="1:12" ht="21.75" customHeight="1" x14ac:dyDescent="0.25">
      <c r="A69" s="2" t="s">
        <v>73</v>
      </c>
      <c r="B69" s="144" t="s">
        <v>264</v>
      </c>
      <c r="C69" s="144"/>
      <c r="D69" s="12">
        <v>1203903</v>
      </c>
      <c r="E69" s="12"/>
      <c r="F69" s="12">
        <v>1470381</v>
      </c>
      <c r="G69" s="12"/>
      <c r="H69" s="12">
        <v>699698</v>
      </c>
      <c r="I69" s="12"/>
      <c r="J69" s="12">
        <v>605474</v>
      </c>
    </row>
    <row r="70" spans="1:12" ht="21.75" customHeight="1" x14ac:dyDescent="0.25">
      <c r="A70" s="87" t="s">
        <v>194</v>
      </c>
      <c r="B70" s="144" t="s">
        <v>264</v>
      </c>
      <c r="C70" s="144"/>
      <c r="D70" s="12">
        <v>2456023</v>
      </c>
      <c r="E70" s="12"/>
      <c r="F70" s="12">
        <v>1156959</v>
      </c>
      <c r="G70" s="12"/>
      <c r="H70" s="12">
        <v>108082</v>
      </c>
      <c r="I70" s="12"/>
      <c r="J70" s="12">
        <v>205167</v>
      </c>
    </row>
    <row r="71" spans="1:12" ht="21.75" customHeight="1" x14ac:dyDescent="0.25">
      <c r="A71" s="6" t="s">
        <v>81</v>
      </c>
      <c r="B71" s="144" t="s">
        <v>264</v>
      </c>
      <c r="C71" s="144"/>
      <c r="D71" s="68">
        <v>4568600</v>
      </c>
      <c r="E71" s="12"/>
      <c r="F71" s="68">
        <v>3568600</v>
      </c>
      <c r="G71" s="12"/>
      <c r="H71" s="68">
        <v>4568600</v>
      </c>
      <c r="I71" s="12"/>
      <c r="J71" s="68">
        <v>3568600</v>
      </c>
    </row>
    <row r="72" spans="1:12" ht="21.75" customHeight="1" x14ac:dyDescent="0.25">
      <c r="A72" s="31" t="s">
        <v>195</v>
      </c>
      <c r="B72" s="144">
        <v>18</v>
      </c>
      <c r="C72" s="144"/>
      <c r="D72" s="12">
        <v>46059</v>
      </c>
      <c r="E72" s="12"/>
      <c r="F72" s="12">
        <v>41337</v>
      </c>
      <c r="G72" s="12"/>
      <c r="H72" s="12">
        <v>9420</v>
      </c>
      <c r="I72" s="12"/>
      <c r="J72" s="12">
        <v>8611</v>
      </c>
    </row>
    <row r="73" spans="1:12" ht="21.75" customHeight="1" x14ac:dyDescent="0.25">
      <c r="A73" s="2" t="s">
        <v>52</v>
      </c>
      <c r="B73" s="144"/>
      <c r="C73" s="144"/>
      <c r="D73" s="68">
        <v>7654</v>
      </c>
      <c r="E73" s="12"/>
      <c r="F73" s="68">
        <v>3869</v>
      </c>
      <c r="G73" s="12"/>
      <c r="H73" s="68">
        <v>0</v>
      </c>
      <c r="I73" s="12"/>
      <c r="J73" s="68">
        <v>0</v>
      </c>
      <c r="L73" s="12"/>
    </row>
    <row r="74" spans="1:12" ht="21.75" customHeight="1" x14ac:dyDescent="0.25">
      <c r="A74" s="2" t="s">
        <v>112</v>
      </c>
      <c r="B74" s="144">
        <v>23</v>
      </c>
      <c r="C74" s="144"/>
      <c r="D74" s="12">
        <v>385816</v>
      </c>
      <c r="E74" s="12"/>
      <c r="F74" s="12">
        <v>324708</v>
      </c>
      <c r="G74" s="12"/>
      <c r="H74" s="68">
        <v>61175</v>
      </c>
      <c r="I74" s="12"/>
      <c r="J74" s="68">
        <v>52471</v>
      </c>
    </row>
    <row r="75" spans="1:12" ht="21.75" customHeight="1" x14ac:dyDescent="0.25">
      <c r="A75" s="2" t="s">
        <v>265</v>
      </c>
      <c r="B75" s="144"/>
      <c r="C75" s="144"/>
      <c r="D75" s="12">
        <v>2050</v>
      </c>
      <c r="E75" s="12"/>
      <c r="F75" s="68">
        <v>0</v>
      </c>
      <c r="G75" s="12"/>
      <c r="H75" s="68">
        <v>0</v>
      </c>
      <c r="I75" s="12"/>
      <c r="J75" s="68">
        <v>0</v>
      </c>
    </row>
    <row r="76" spans="1:12" ht="21.75" customHeight="1" x14ac:dyDescent="0.25">
      <c r="A76" s="39" t="s">
        <v>19</v>
      </c>
      <c r="B76" s="144"/>
      <c r="C76" s="144"/>
      <c r="D76" s="32">
        <f>SUM(D68:D75)</f>
        <v>8670105</v>
      </c>
      <c r="E76" s="4"/>
      <c r="F76" s="32">
        <f>SUM(F68:F75)</f>
        <v>6565854</v>
      </c>
      <c r="G76" s="4"/>
      <c r="H76" s="32">
        <f>SUM(H68:H74)</f>
        <v>5446975</v>
      </c>
      <c r="I76" s="4"/>
      <c r="J76" s="32">
        <f>SUM(J68:J74)</f>
        <v>4440323</v>
      </c>
    </row>
    <row r="77" spans="1:12" ht="21.75" customHeight="1" x14ac:dyDescent="0.25">
      <c r="A77" s="7" t="s">
        <v>82</v>
      </c>
      <c r="B77" s="144"/>
      <c r="C77" s="144"/>
      <c r="D77" s="32">
        <f>SUM(D65,D76)</f>
        <v>23996585</v>
      </c>
      <c r="E77" s="4"/>
      <c r="F77" s="32">
        <f>SUM(F65,F76)</f>
        <v>14950476</v>
      </c>
      <c r="G77" s="4"/>
      <c r="H77" s="32">
        <f>SUM(H65,H76)</f>
        <v>12802022</v>
      </c>
      <c r="I77" s="4"/>
      <c r="J77" s="32">
        <f>SUM(J65,J76)</f>
        <v>7478569</v>
      </c>
    </row>
    <row r="78" spans="1:12" ht="21.75" customHeight="1" x14ac:dyDescent="0.25">
      <c r="A78" s="145"/>
      <c r="B78" s="144"/>
      <c r="C78" s="144"/>
      <c r="D78" s="3"/>
      <c r="E78" s="4"/>
      <c r="F78" s="3"/>
      <c r="G78" s="4"/>
      <c r="H78" s="3"/>
      <c r="I78" s="4"/>
      <c r="J78" s="3"/>
    </row>
    <row r="79" spans="1:12" s="13" customFormat="1" ht="21.75" customHeight="1" x14ac:dyDescent="0.3">
      <c r="A79" s="14" t="s">
        <v>55</v>
      </c>
    </row>
    <row r="80" spans="1:12" s="15" customFormat="1" ht="21.75" customHeight="1" x14ac:dyDescent="0.25">
      <c r="A80" s="148" t="s">
        <v>48</v>
      </c>
    </row>
    <row r="81" spans="1:13" s="15" customFormat="1" ht="21.75" customHeight="1" x14ac:dyDescent="0.25">
      <c r="A81" s="148"/>
    </row>
    <row r="82" spans="1:13" ht="21.75" customHeight="1" x14ac:dyDescent="0.25">
      <c r="A82" s="145"/>
      <c r="D82" s="212" t="s">
        <v>93</v>
      </c>
      <c r="E82" s="212"/>
      <c r="F82" s="212"/>
      <c r="H82" s="212" t="s">
        <v>121</v>
      </c>
      <c r="I82" s="212"/>
      <c r="J82" s="212"/>
    </row>
    <row r="83" spans="1:13" ht="21.75" customHeight="1" x14ac:dyDescent="0.25">
      <c r="B83" s="146"/>
      <c r="C83" s="146"/>
      <c r="D83" s="209" t="s">
        <v>95</v>
      </c>
      <c r="E83" s="209"/>
      <c r="F83" s="209"/>
      <c r="G83" s="143"/>
      <c r="H83" s="209" t="s">
        <v>95</v>
      </c>
      <c r="I83" s="209"/>
      <c r="J83" s="209"/>
    </row>
    <row r="84" spans="1:13" ht="27" customHeight="1" x14ac:dyDescent="0.25">
      <c r="B84" s="146"/>
      <c r="C84" s="146"/>
      <c r="D84" s="210" t="s">
        <v>47</v>
      </c>
      <c r="E84" s="210"/>
      <c r="F84" s="210"/>
      <c r="G84" s="143"/>
      <c r="H84" s="210" t="s">
        <v>47</v>
      </c>
      <c r="I84" s="210"/>
      <c r="J84" s="210"/>
    </row>
    <row r="85" spans="1:13" ht="21.75" customHeight="1" x14ac:dyDescent="0.25">
      <c r="A85" s="7" t="s">
        <v>120</v>
      </c>
      <c r="B85" s="144" t="s">
        <v>23</v>
      </c>
      <c r="C85" s="144"/>
      <c r="D85" s="146">
        <v>2021</v>
      </c>
      <c r="E85" s="146"/>
      <c r="F85" s="146">
        <v>2020</v>
      </c>
      <c r="G85" s="146"/>
      <c r="H85" s="146">
        <v>2021</v>
      </c>
      <c r="I85" s="146"/>
      <c r="J85" s="146">
        <v>2020</v>
      </c>
    </row>
    <row r="86" spans="1:13" ht="21.75" customHeight="1" x14ac:dyDescent="0.25">
      <c r="B86" s="144"/>
      <c r="C86" s="144"/>
      <c r="D86" s="211" t="s">
        <v>38</v>
      </c>
      <c r="E86" s="211"/>
      <c r="F86" s="211"/>
      <c r="G86" s="211"/>
      <c r="H86" s="211"/>
      <c r="I86" s="211"/>
      <c r="J86" s="211"/>
    </row>
    <row r="87" spans="1:13" ht="21.75" customHeight="1" x14ac:dyDescent="0.25">
      <c r="A87" s="36" t="s">
        <v>20</v>
      </c>
      <c r="B87" s="144"/>
      <c r="C87" s="144"/>
      <c r="D87" s="12"/>
      <c r="E87" s="12"/>
      <c r="F87" s="12"/>
      <c r="G87" s="12"/>
      <c r="H87" s="12"/>
      <c r="I87" s="12"/>
      <c r="J87" s="12"/>
    </row>
    <row r="88" spans="1:13" ht="21.75" customHeight="1" x14ac:dyDescent="0.25">
      <c r="A88" s="31" t="s">
        <v>119</v>
      </c>
      <c r="B88" s="144">
        <v>19</v>
      </c>
      <c r="C88" s="144"/>
      <c r="D88" s="34"/>
      <c r="E88" s="34"/>
      <c r="F88" s="34"/>
      <c r="G88" s="34"/>
      <c r="H88" s="34"/>
      <c r="I88" s="34"/>
      <c r="J88" s="34"/>
    </row>
    <row r="89" spans="1:13" ht="21.75" customHeight="1" thickBot="1" x14ac:dyDescent="0.3">
      <c r="A89" s="31" t="s">
        <v>74</v>
      </c>
      <c r="B89" s="144"/>
      <c r="C89" s="144"/>
      <c r="D89" s="37">
        <v>6168330</v>
      </c>
      <c r="E89" s="12"/>
      <c r="F89" s="37">
        <v>6138160</v>
      </c>
      <c r="G89" s="12"/>
      <c r="H89" s="37">
        <v>6168330</v>
      </c>
      <c r="I89" s="12"/>
      <c r="J89" s="37">
        <v>6138160</v>
      </c>
    </row>
    <row r="90" spans="1:13" ht="21.75" customHeight="1" thickTop="1" x14ac:dyDescent="0.25">
      <c r="A90" s="31" t="s">
        <v>75</v>
      </c>
      <c r="B90" s="144"/>
      <c r="C90" s="144"/>
      <c r="D90" s="12">
        <v>5643955</v>
      </c>
      <c r="E90" s="12"/>
      <c r="F90" s="12">
        <v>5607573</v>
      </c>
      <c r="G90" s="12"/>
      <c r="H90" s="12">
        <v>5643955</v>
      </c>
      <c r="I90" s="12"/>
      <c r="J90" s="12">
        <v>5607573</v>
      </c>
    </row>
    <row r="91" spans="1:13" ht="21.75" customHeight="1" x14ac:dyDescent="0.25">
      <c r="A91" s="24" t="s">
        <v>122</v>
      </c>
      <c r="B91" s="144"/>
      <c r="C91" s="144"/>
      <c r="D91" s="12"/>
      <c r="E91" s="12"/>
      <c r="F91" s="12"/>
      <c r="G91" s="12"/>
      <c r="H91" s="12"/>
      <c r="I91" s="12"/>
      <c r="J91" s="12"/>
    </row>
    <row r="92" spans="1:13" ht="21.75" customHeight="1" x14ac:dyDescent="0.25">
      <c r="A92" s="24" t="s">
        <v>76</v>
      </c>
      <c r="B92" s="144">
        <v>19</v>
      </c>
      <c r="C92" s="144"/>
      <c r="D92" s="12">
        <v>1906315</v>
      </c>
      <c r="E92" s="12"/>
      <c r="F92" s="12">
        <v>1742597</v>
      </c>
      <c r="G92" s="12"/>
      <c r="H92" s="12">
        <v>1906315</v>
      </c>
      <c r="I92" s="12"/>
      <c r="J92" s="12">
        <v>1742597</v>
      </c>
    </row>
    <row r="93" spans="1:13" ht="21.75" customHeight="1" x14ac:dyDescent="0.25">
      <c r="A93" s="24" t="s">
        <v>83</v>
      </c>
      <c r="B93" s="144"/>
      <c r="C93" s="144"/>
      <c r="D93" s="58">
        <v>-231270</v>
      </c>
      <c r="E93" s="12"/>
      <c r="F93" s="58">
        <v>-231270</v>
      </c>
      <c r="G93" s="12"/>
      <c r="H93" s="68">
        <v>0</v>
      </c>
      <c r="I93" s="12"/>
      <c r="J93" s="68">
        <v>0</v>
      </c>
    </row>
    <row r="94" spans="1:13" ht="21.75" customHeight="1" x14ac:dyDescent="0.25">
      <c r="A94" s="31" t="s">
        <v>181</v>
      </c>
      <c r="B94" s="144"/>
      <c r="C94" s="144"/>
      <c r="D94" s="12"/>
      <c r="E94" s="12"/>
      <c r="F94" s="12"/>
      <c r="G94" s="12"/>
      <c r="H94" s="12"/>
      <c r="I94" s="12"/>
      <c r="J94" s="12"/>
    </row>
    <row r="95" spans="1:13" ht="21.75" customHeight="1" x14ac:dyDescent="0.25">
      <c r="A95" s="24" t="s">
        <v>77</v>
      </c>
      <c r="B95" s="144"/>
      <c r="C95" s="144"/>
      <c r="D95" s="12"/>
      <c r="E95" s="12"/>
      <c r="F95" s="12"/>
      <c r="G95" s="12"/>
      <c r="H95" s="12"/>
      <c r="I95" s="12"/>
      <c r="J95" s="12"/>
      <c r="M95" s="25"/>
    </row>
    <row r="96" spans="1:13" ht="21.75" customHeight="1" x14ac:dyDescent="0.25">
      <c r="A96" s="24" t="s">
        <v>78</v>
      </c>
      <c r="B96" s="144">
        <v>20</v>
      </c>
      <c r="C96" s="144"/>
      <c r="D96" s="12">
        <v>381678</v>
      </c>
      <c r="E96" s="12"/>
      <c r="F96" s="12">
        <v>330509</v>
      </c>
      <c r="G96" s="12"/>
      <c r="H96" s="12">
        <v>381678</v>
      </c>
      <c r="I96" s="12"/>
      <c r="J96" s="12">
        <v>330509</v>
      </c>
    </row>
    <row r="97" spans="1:11" ht="21.75" customHeight="1" x14ac:dyDescent="0.25">
      <c r="A97" s="24" t="s">
        <v>180</v>
      </c>
      <c r="B97" s="144"/>
      <c r="C97" s="144"/>
      <c r="D97" s="34">
        <v>3128976</v>
      </c>
      <c r="E97" s="34"/>
      <c r="F97" s="34">
        <v>3207236</v>
      </c>
      <c r="G97" s="34"/>
      <c r="H97" s="34">
        <v>1992524</v>
      </c>
      <c r="I97" s="34"/>
      <c r="J97" s="34">
        <v>1561517</v>
      </c>
      <c r="K97" s="12"/>
    </row>
    <row r="98" spans="1:11" ht="21.75" customHeight="1" x14ac:dyDescent="0.25">
      <c r="A98" s="24" t="s">
        <v>42</v>
      </c>
      <c r="B98" s="144"/>
      <c r="C98" s="144"/>
      <c r="D98" s="38">
        <v>726686</v>
      </c>
      <c r="E98" s="34"/>
      <c r="F98" s="38">
        <v>459828</v>
      </c>
      <c r="G98" s="34"/>
      <c r="H98" s="38">
        <v>37078</v>
      </c>
      <c r="I98" s="34"/>
      <c r="J98" s="38">
        <v>37078</v>
      </c>
    </row>
    <row r="99" spans="1:11" ht="21.75" customHeight="1" x14ac:dyDescent="0.25">
      <c r="A99" s="30" t="s">
        <v>34</v>
      </c>
      <c r="B99" s="144"/>
      <c r="C99" s="144"/>
      <c r="D99" s="34"/>
      <c r="E99" s="34"/>
      <c r="F99" s="34"/>
      <c r="G99" s="34"/>
      <c r="H99" s="34"/>
      <c r="I99" s="34"/>
      <c r="J99" s="34"/>
    </row>
    <row r="100" spans="1:11" ht="21.75" customHeight="1" x14ac:dyDescent="0.25">
      <c r="A100" s="30" t="s">
        <v>166</v>
      </c>
      <c r="B100" s="144"/>
      <c r="C100" s="144"/>
      <c r="D100" s="162">
        <f>SUM(D90:D99)</f>
        <v>11556340</v>
      </c>
      <c r="E100" s="3"/>
      <c r="F100" s="3">
        <f>SUM(F90:F99)</f>
        <v>11116473</v>
      </c>
      <c r="G100" s="3"/>
      <c r="H100" s="3">
        <f>SUM(H90:H99)</f>
        <v>9961550</v>
      </c>
      <c r="I100" s="3"/>
      <c r="J100" s="3">
        <f>SUM(J90:J99)</f>
        <v>9279274</v>
      </c>
    </row>
    <row r="101" spans="1:11" ht="21.75" customHeight="1" x14ac:dyDescent="0.25">
      <c r="A101" s="24" t="s">
        <v>21</v>
      </c>
      <c r="B101" s="144"/>
      <c r="C101" s="144"/>
      <c r="D101" s="89">
        <v>14123</v>
      </c>
      <c r="E101" s="12"/>
      <c r="F101" s="12">
        <v>23811</v>
      </c>
      <c r="G101" s="12"/>
      <c r="H101" s="68">
        <v>0</v>
      </c>
      <c r="I101" s="12"/>
      <c r="J101" s="68">
        <v>0</v>
      </c>
    </row>
    <row r="102" spans="1:11" ht="21.75" customHeight="1" x14ac:dyDescent="0.25">
      <c r="A102" s="7" t="s">
        <v>22</v>
      </c>
      <c r="B102" s="144"/>
      <c r="C102" s="144"/>
      <c r="D102" s="163">
        <f>SUM(D100:D101)</f>
        <v>11570463</v>
      </c>
      <c r="E102" s="4"/>
      <c r="F102" s="32">
        <f>SUM(F100:F101)</f>
        <v>11140284</v>
      </c>
      <c r="G102" s="4"/>
      <c r="H102" s="32">
        <f>SUM(H100:H101)</f>
        <v>9961550</v>
      </c>
      <c r="I102" s="4"/>
      <c r="J102" s="32">
        <f>SUM(J100:J101)</f>
        <v>9279274</v>
      </c>
    </row>
    <row r="103" spans="1:11" ht="21.75" customHeight="1" x14ac:dyDescent="0.25">
      <c r="A103" s="7"/>
      <c r="B103" s="144"/>
      <c r="C103" s="144"/>
      <c r="D103" s="142"/>
      <c r="E103" s="4"/>
      <c r="F103" s="3"/>
      <c r="G103" s="4"/>
      <c r="H103" s="3"/>
      <c r="I103" s="4"/>
      <c r="J103" s="3"/>
    </row>
    <row r="104" spans="1:11" ht="21.75" customHeight="1" thickBot="1" x14ac:dyDescent="0.3">
      <c r="A104" s="7" t="s">
        <v>123</v>
      </c>
      <c r="B104" s="144"/>
      <c r="C104" s="144"/>
      <c r="D104" s="164">
        <f>SUM(D102,D77)</f>
        <v>35567048</v>
      </c>
      <c r="E104" s="4"/>
      <c r="F104" s="33">
        <f>SUM(F102,F77)</f>
        <v>26090760</v>
      </c>
      <c r="G104" s="4"/>
      <c r="H104" s="33">
        <f>SUM(H102,H77)</f>
        <v>22763572</v>
      </c>
      <c r="I104" s="4"/>
      <c r="J104" s="33">
        <f>SUM(J102,J77)</f>
        <v>16757843</v>
      </c>
    </row>
    <row r="105" spans="1:11" ht="21.75" customHeight="1" thickTop="1" x14ac:dyDescent="0.25">
      <c r="A105" s="7"/>
      <c r="B105" s="144"/>
      <c r="C105" s="144"/>
    </row>
    <row r="106" spans="1:11" ht="21.75" customHeight="1" x14ac:dyDescent="0.25">
      <c r="D106" s="90"/>
      <c r="E106" s="90"/>
      <c r="F106" s="90"/>
      <c r="G106" s="90"/>
      <c r="H106" s="90"/>
      <c r="I106" s="90"/>
      <c r="J106" s="90"/>
    </row>
  </sheetData>
  <mergeCells count="21">
    <mergeCell ref="D4:F4"/>
    <mergeCell ref="H4:J4"/>
    <mergeCell ref="D48:F48"/>
    <mergeCell ref="H48:J48"/>
    <mergeCell ref="D5:F5"/>
    <mergeCell ref="D6:F6"/>
    <mergeCell ref="H6:J6"/>
    <mergeCell ref="H5:J5"/>
    <mergeCell ref="D8:J8"/>
    <mergeCell ref="D49:F49"/>
    <mergeCell ref="D50:F50"/>
    <mergeCell ref="H50:J50"/>
    <mergeCell ref="H49:J49"/>
    <mergeCell ref="D86:J86"/>
    <mergeCell ref="D52:J52"/>
    <mergeCell ref="D83:F83"/>
    <mergeCell ref="H83:J83"/>
    <mergeCell ref="D82:F82"/>
    <mergeCell ref="D84:F84"/>
    <mergeCell ref="H84:J84"/>
    <mergeCell ref="H82:J82"/>
  </mergeCells>
  <phoneticPr fontId="0" type="noConversion"/>
  <pageMargins left="0.7" right="0.55000000000000004" top="0.48" bottom="0.5" header="0.5" footer="0.5"/>
  <pageSetup paperSize="9" scale="81" firstPageNumber="8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44" max="9" man="1"/>
    <brk id="78" max="16383" man="1"/>
  </rowBreaks>
  <ignoredErrors>
    <ignoredError sqref="B59 B56:B58 B11 B20" twoDigitTextYear="1"/>
    <ignoredError sqref="D100:J100 H76:J76 E101:J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view="pageBreakPreview" zoomScale="80" zoomScaleNormal="80" zoomScaleSheetLayoutView="80" zoomScalePageLayoutView="40" workbookViewId="0"/>
  </sheetViews>
  <sheetFormatPr defaultColWidth="9.140625" defaultRowHeight="21.75" customHeight="1" x14ac:dyDescent="0.25"/>
  <cols>
    <col min="1" max="1" width="39.85546875" style="6" customWidth="1"/>
    <col min="2" max="2" width="8.140625" style="2" customWidth="1"/>
    <col min="3" max="3" width="1.42578125" style="2" customWidth="1"/>
    <col min="4" max="4" width="14.85546875" style="2" customWidth="1"/>
    <col min="5" max="5" width="1.42578125" style="2" customWidth="1"/>
    <col min="6" max="6" width="14" style="2" customWidth="1"/>
    <col min="7" max="7" width="2" style="2" customWidth="1"/>
    <col min="8" max="8" width="15.42578125" style="2" customWidth="1"/>
    <col min="9" max="9" width="1.42578125" style="2" customWidth="1"/>
    <col min="10" max="10" width="15" style="2" customWidth="1"/>
    <col min="11" max="11" width="9.140625" style="2"/>
    <col min="12" max="12" width="23.140625" style="2" customWidth="1"/>
    <col min="13" max="16384" width="9.140625" style="2"/>
  </cols>
  <sheetData>
    <row r="1" spans="1:14" s="13" customFormat="1" ht="21.75" customHeight="1" x14ac:dyDescent="0.3">
      <c r="A1" s="91" t="s">
        <v>55</v>
      </c>
      <c r="B1" s="91"/>
      <c r="C1" s="91"/>
      <c r="D1" s="91"/>
      <c r="E1" s="17"/>
      <c r="F1" s="16"/>
      <c r="G1" s="17"/>
      <c r="H1" s="16"/>
      <c r="I1" s="17"/>
      <c r="J1" s="16"/>
    </row>
    <row r="2" spans="1:14" s="15" customFormat="1" ht="21.75" customHeight="1" x14ac:dyDescent="0.25">
      <c r="A2" s="148" t="s">
        <v>84</v>
      </c>
      <c r="C2" s="18"/>
      <c r="D2" s="147"/>
      <c r="E2" s="147"/>
      <c r="F2" s="147"/>
      <c r="G2" s="147"/>
      <c r="H2" s="147"/>
      <c r="I2" s="147"/>
      <c r="J2" s="147"/>
    </row>
    <row r="3" spans="1:14" s="15" customFormat="1" ht="21.75" customHeight="1" x14ac:dyDescent="0.25">
      <c r="A3" s="214"/>
      <c r="B3" s="214"/>
      <c r="C3" s="214"/>
      <c r="D3" s="214"/>
      <c r="E3" s="214"/>
      <c r="F3" s="214"/>
      <c r="G3" s="147"/>
      <c r="H3" s="213"/>
      <c r="I3" s="213"/>
      <c r="J3" s="213"/>
    </row>
    <row r="4" spans="1:14" ht="21.75" customHeight="1" x14ac:dyDescent="0.25">
      <c r="B4" s="6"/>
      <c r="C4" s="6"/>
      <c r="D4" s="212" t="s">
        <v>114</v>
      </c>
      <c r="E4" s="212"/>
      <c r="F4" s="212"/>
      <c r="H4" s="212" t="s">
        <v>121</v>
      </c>
      <c r="I4" s="212"/>
      <c r="J4" s="212"/>
    </row>
    <row r="5" spans="1:14" ht="21.75" customHeight="1" x14ac:dyDescent="0.25">
      <c r="B5" s="146"/>
      <c r="C5" s="146"/>
      <c r="D5" s="209" t="s">
        <v>95</v>
      </c>
      <c r="E5" s="209"/>
      <c r="F5" s="209"/>
      <c r="G5" s="143"/>
      <c r="H5" s="209" t="s">
        <v>95</v>
      </c>
      <c r="I5" s="209"/>
      <c r="J5" s="209"/>
    </row>
    <row r="6" spans="1:14" ht="21.75" customHeight="1" x14ac:dyDescent="0.25">
      <c r="B6" s="144"/>
      <c r="C6" s="146"/>
      <c r="D6" s="216" t="s">
        <v>124</v>
      </c>
      <c r="E6" s="216"/>
      <c r="F6" s="216"/>
      <c r="G6" s="143"/>
      <c r="H6" s="216" t="s">
        <v>132</v>
      </c>
      <c r="I6" s="216"/>
      <c r="J6" s="216"/>
    </row>
    <row r="7" spans="1:14" ht="21.75" customHeight="1" x14ac:dyDescent="0.25">
      <c r="B7" s="144" t="s">
        <v>23</v>
      </c>
      <c r="C7" s="144"/>
      <c r="D7" s="146">
        <v>2021</v>
      </c>
      <c r="E7" s="146"/>
      <c r="F7" s="146">
        <v>2020</v>
      </c>
      <c r="G7" s="146"/>
      <c r="H7" s="146">
        <v>2021</v>
      </c>
      <c r="I7" s="146"/>
      <c r="J7" s="146">
        <v>2020</v>
      </c>
    </row>
    <row r="8" spans="1:14" ht="21.75" customHeight="1" x14ac:dyDescent="0.25">
      <c r="B8" s="144"/>
      <c r="C8" s="144"/>
      <c r="D8" s="211" t="s">
        <v>38</v>
      </c>
      <c r="E8" s="211"/>
      <c r="F8" s="211"/>
      <c r="G8" s="211"/>
      <c r="H8" s="211"/>
      <c r="I8" s="211"/>
      <c r="J8" s="211"/>
    </row>
    <row r="9" spans="1:14" ht="21.75" customHeight="1" x14ac:dyDescent="0.25">
      <c r="A9" s="40" t="s">
        <v>168</v>
      </c>
      <c r="B9" s="144"/>
      <c r="C9" s="144"/>
    </row>
    <row r="10" spans="1:14" ht="21.75" customHeight="1" x14ac:dyDescent="0.25">
      <c r="A10" s="31" t="s">
        <v>85</v>
      </c>
      <c r="B10" s="144"/>
      <c r="C10" s="144"/>
    </row>
    <row r="11" spans="1:14" ht="21.75" customHeight="1" x14ac:dyDescent="0.25">
      <c r="A11" s="31" t="s">
        <v>86</v>
      </c>
      <c r="B11" s="144" t="s">
        <v>266</v>
      </c>
      <c r="C11" s="144"/>
      <c r="D11" s="44">
        <v>34823256</v>
      </c>
      <c r="F11" s="44">
        <v>31338662</v>
      </c>
      <c r="H11" s="42">
        <v>15487324</v>
      </c>
      <c r="J11" s="42">
        <v>15110053</v>
      </c>
      <c r="L11" s="89"/>
      <c r="N11" s="89"/>
    </row>
    <row r="12" spans="1:14" ht="21.75" customHeight="1" x14ac:dyDescent="0.25">
      <c r="A12" s="31" t="s">
        <v>184</v>
      </c>
      <c r="B12" s="144"/>
      <c r="C12" s="144"/>
      <c r="D12" s="41"/>
      <c r="F12" s="41"/>
      <c r="H12" s="42"/>
      <c r="J12" s="42"/>
    </row>
    <row r="13" spans="1:14" ht="21.75" customHeight="1" x14ac:dyDescent="0.25">
      <c r="A13" s="31" t="s">
        <v>58</v>
      </c>
      <c r="B13" s="144">
        <v>8</v>
      </c>
      <c r="C13" s="144"/>
      <c r="D13" s="67">
        <v>423247</v>
      </c>
      <c r="F13" s="67">
        <v>164013</v>
      </c>
      <c r="H13" s="68">
        <v>0</v>
      </c>
      <c r="J13" s="68">
        <v>0</v>
      </c>
    </row>
    <row r="14" spans="1:14" ht="21.75" customHeight="1" x14ac:dyDescent="0.25">
      <c r="A14" s="31" t="s">
        <v>288</v>
      </c>
      <c r="B14" s="144">
        <v>13</v>
      </c>
      <c r="C14" s="144"/>
      <c r="D14" s="67">
        <v>8221</v>
      </c>
      <c r="F14" s="68">
        <v>0</v>
      </c>
      <c r="H14" s="68">
        <v>0</v>
      </c>
      <c r="J14" s="68">
        <v>0</v>
      </c>
    </row>
    <row r="15" spans="1:14" ht="21.75" customHeight="1" x14ac:dyDescent="0.25">
      <c r="A15" s="31" t="s">
        <v>125</v>
      </c>
      <c r="B15" s="144"/>
      <c r="C15" s="144"/>
      <c r="D15" s="68">
        <v>0</v>
      </c>
      <c r="F15" s="67">
        <v>155297</v>
      </c>
      <c r="H15" s="68">
        <v>0</v>
      </c>
      <c r="J15" s="67">
        <v>141966</v>
      </c>
    </row>
    <row r="16" spans="1:14" ht="21.75" customHeight="1" x14ac:dyDescent="0.25">
      <c r="A16" s="31" t="s">
        <v>65</v>
      </c>
      <c r="B16" s="144">
        <v>4</v>
      </c>
      <c r="C16" s="144"/>
      <c r="D16" s="67">
        <v>78988</v>
      </c>
      <c r="F16" s="67">
        <v>80752</v>
      </c>
      <c r="H16" s="67">
        <v>295723</v>
      </c>
      <c r="J16" s="67">
        <v>235646</v>
      </c>
    </row>
    <row r="17" spans="1:14" ht="21.75" customHeight="1" x14ac:dyDescent="0.25">
      <c r="A17" s="31" t="s">
        <v>87</v>
      </c>
      <c r="B17" s="200" t="s">
        <v>267</v>
      </c>
      <c r="C17" s="200"/>
      <c r="D17" s="68">
        <v>47216</v>
      </c>
      <c r="F17" s="67">
        <v>0</v>
      </c>
      <c r="H17" s="68">
        <v>2211214</v>
      </c>
      <c r="J17" s="67">
        <v>1903997</v>
      </c>
      <c r="L17" s="2" t="s">
        <v>286</v>
      </c>
    </row>
    <row r="18" spans="1:14" ht="21.75" customHeight="1" x14ac:dyDescent="0.25">
      <c r="A18" s="31" t="s">
        <v>49</v>
      </c>
      <c r="B18" s="144">
        <v>4</v>
      </c>
      <c r="C18" s="144"/>
      <c r="D18" s="67">
        <v>124786</v>
      </c>
      <c r="F18" s="67">
        <v>118657</v>
      </c>
      <c r="H18" s="70">
        <v>108319</v>
      </c>
      <c r="J18" s="70">
        <v>81757</v>
      </c>
    </row>
    <row r="19" spans="1:14" ht="21.75" customHeight="1" x14ac:dyDescent="0.25">
      <c r="A19" s="39" t="s">
        <v>156</v>
      </c>
      <c r="B19" s="144"/>
      <c r="C19" s="144"/>
      <c r="D19" s="112">
        <f>SUM(D11:D18)</f>
        <v>35505714</v>
      </c>
      <c r="E19" s="7"/>
      <c r="F19" s="112">
        <f>SUM(F11:F18)</f>
        <v>31857381</v>
      </c>
      <c r="G19" s="7"/>
      <c r="H19" s="112">
        <f>SUM(H11:H18)</f>
        <v>18102580</v>
      </c>
      <c r="I19" s="7"/>
      <c r="J19" s="112">
        <f>SUM(J11:J18)</f>
        <v>17473419</v>
      </c>
    </row>
    <row r="20" spans="1:14" ht="12.6" customHeight="1" x14ac:dyDescent="0.25">
      <c r="A20" s="40"/>
      <c r="B20" s="144"/>
      <c r="C20" s="144"/>
      <c r="D20" s="35"/>
      <c r="E20" s="7"/>
      <c r="F20" s="35"/>
      <c r="G20" s="7"/>
      <c r="H20" s="35"/>
      <c r="I20" s="7"/>
      <c r="J20" s="35"/>
    </row>
    <row r="21" spans="1:14" ht="21.75" customHeight="1" x14ac:dyDescent="0.25">
      <c r="A21" s="36" t="s">
        <v>39</v>
      </c>
      <c r="B21" s="144"/>
      <c r="C21" s="144"/>
      <c r="D21" s="35"/>
      <c r="F21" s="35"/>
      <c r="H21" s="35"/>
      <c r="J21" s="35"/>
    </row>
    <row r="22" spans="1:14" ht="21.75" customHeight="1" x14ac:dyDescent="0.25">
      <c r="A22" s="31" t="s">
        <v>88</v>
      </c>
      <c r="B22" s="144"/>
      <c r="C22" s="144"/>
      <c r="D22" s="35"/>
      <c r="F22" s="35"/>
      <c r="H22" s="35"/>
      <c r="J22" s="35"/>
    </row>
    <row r="23" spans="1:14" ht="21.75" customHeight="1" x14ac:dyDescent="0.25">
      <c r="A23" s="31" t="s">
        <v>86</v>
      </c>
      <c r="B23" s="144" t="s">
        <v>268</v>
      </c>
      <c r="C23" s="144"/>
      <c r="D23" s="44">
        <v>31669915</v>
      </c>
      <c r="F23" s="44">
        <v>26909141</v>
      </c>
      <c r="H23" s="42">
        <v>14390018</v>
      </c>
      <c r="J23" s="42">
        <v>14476690</v>
      </c>
      <c r="L23" s="94"/>
      <c r="N23" s="89"/>
    </row>
    <row r="24" spans="1:14" ht="21.75" customHeight="1" x14ac:dyDescent="0.25">
      <c r="A24" s="31" t="s">
        <v>142</v>
      </c>
      <c r="B24" s="144">
        <v>22</v>
      </c>
      <c r="C24" s="144"/>
      <c r="D24" s="44">
        <v>1178232</v>
      </c>
      <c r="F24" s="44">
        <v>717927</v>
      </c>
      <c r="H24" s="44">
        <v>684469</v>
      </c>
      <c r="J24" s="44">
        <v>508537</v>
      </c>
      <c r="L24" s="89"/>
      <c r="N24" s="89"/>
    </row>
    <row r="25" spans="1:14" ht="21.75" customHeight="1" x14ac:dyDescent="0.25">
      <c r="A25" s="31" t="s">
        <v>54</v>
      </c>
      <c r="B25" s="144">
        <v>22</v>
      </c>
      <c r="C25" s="144"/>
      <c r="D25" s="44">
        <v>749004</v>
      </c>
      <c r="F25" s="44">
        <v>572901</v>
      </c>
      <c r="G25" s="44"/>
      <c r="H25" s="44">
        <v>554231</v>
      </c>
      <c r="I25" s="44"/>
      <c r="J25" s="44">
        <v>414940</v>
      </c>
      <c r="L25" s="94"/>
    </row>
    <row r="26" spans="1:14" ht="21.75" customHeight="1" x14ac:dyDescent="0.25">
      <c r="A26" s="31" t="s">
        <v>269</v>
      </c>
      <c r="C26" s="144"/>
      <c r="D26" s="44"/>
      <c r="L26" s="94"/>
    </row>
    <row r="27" spans="1:14" ht="21.75" customHeight="1" x14ac:dyDescent="0.25">
      <c r="A27" s="31" t="s">
        <v>270</v>
      </c>
      <c r="B27" s="144">
        <v>11</v>
      </c>
      <c r="C27" s="144"/>
      <c r="D27" s="68">
        <v>0</v>
      </c>
      <c r="F27" s="68">
        <v>0</v>
      </c>
      <c r="G27" s="44"/>
      <c r="H27" s="44">
        <v>720731</v>
      </c>
      <c r="I27" s="44"/>
      <c r="J27" s="44">
        <v>4384</v>
      </c>
      <c r="L27" s="94"/>
    </row>
    <row r="28" spans="1:14" ht="21.75" customHeight="1" x14ac:dyDescent="0.25">
      <c r="A28" s="31" t="s">
        <v>289</v>
      </c>
      <c r="B28" s="144"/>
      <c r="C28" s="144"/>
      <c r="D28" s="44"/>
      <c r="F28" s="44"/>
      <c r="H28" s="34"/>
      <c r="J28" s="34"/>
      <c r="L28" s="94"/>
    </row>
    <row r="29" spans="1:14" ht="21.75" customHeight="1" x14ac:dyDescent="0.25">
      <c r="A29" s="31" t="s">
        <v>277</v>
      </c>
      <c r="B29" s="144"/>
      <c r="C29" s="144"/>
      <c r="D29" s="67">
        <v>151654</v>
      </c>
      <c r="F29" s="68">
        <v>0</v>
      </c>
      <c r="H29" s="67">
        <v>151654</v>
      </c>
      <c r="J29" s="68">
        <v>0</v>
      </c>
      <c r="L29" s="94"/>
    </row>
    <row r="30" spans="1:14" ht="21.75" customHeight="1" x14ac:dyDescent="0.25">
      <c r="A30" s="31" t="s">
        <v>315</v>
      </c>
      <c r="B30" s="144">
        <v>13</v>
      </c>
      <c r="C30" s="144"/>
      <c r="D30" s="68">
        <v>2333</v>
      </c>
      <c r="F30" s="67">
        <v>23695</v>
      </c>
      <c r="G30" s="44"/>
      <c r="H30" s="68">
        <v>0</v>
      </c>
      <c r="I30" s="44"/>
      <c r="J30" s="68">
        <v>0</v>
      </c>
    </row>
    <row r="31" spans="1:14" ht="21.75" customHeight="1" x14ac:dyDescent="0.25">
      <c r="A31" s="31" t="s">
        <v>113</v>
      </c>
      <c r="B31" s="144"/>
      <c r="C31" s="144"/>
      <c r="D31" s="67">
        <v>102069</v>
      </c>
      <c r="F31" s="68">
        <v>0</v>
      </c>
      <c r="G31" s="44"/>
      <c r="H31" s="67">
        <v>189936</v>
      </c>
      <c r="I31" s="44"/>
      <c r="J31" s="68">
        <v>0</v>
      </c>
    </row>
    <row r="32" spans="1:14" ht="21.75" customHeight="1" x14ac:dyDescent="0.25">
      <c r="A32" s="145" t="s">
        <v>40</v>
      </c>
      <c r="B32" s="144"/>
      <c r="C32" s="144"/>
      <c r="D32" s="112">
        <f>SUM(D23:D31)</f>
        <v>33853207</v>
      </c>
      <c r="F32" s="112">
        <f>SUM(F23:F31)</f>
        <v>28223664</v>
      </c>
      <c r="H32" s="112">
        <f>SUM(H23:H31)</f>
        <v>16691039</v>
      </c>
      <c r="J32" s="112">
        <f>SUM(J23:J31)</f>
        <v>15404551</v>
      </c>
    </row>
    <row r="33" spans="1:10" ht="12.6" customHeight="1" x14ac:dyDescent="0.25">
      <c r="A33" s="2"/>
      <c r="B33" s="144"/>
      <c r="C33" s="144"/>
      <c r="D33" s="12"/>
      <c r="F33" s="12"/>
      <c r="H33" s="12"/>
      <c r="J33" s="12"/>
    </row>
    <row r="34" spans="1:10" ht="21.75" customHeight="1" x14ac:dyDescent="0.25">
      <c r="A34" s="7"/>
      <c r="B34" s="144"/>
      <c r="C34" s="144"/>
      <c r="D34" s="3"/>
      <c r="E34" s="7"/>
      <c r="F34" s="48"/>
      <c r="G34" s="7"/>
      <c r="H34" s="3"/>
      <c r="I34" s="7"/>
      <c r="J34" s="3"/>
    </row>
    <row r="35" spans="1:10" ht="21.75" customHeight="1" x14ac:dyDescent="0.3">
      <c r="A35" s="14" t="s">
        <v>55</v>
      </c>
      <c r="C35" s="144"/>
      <c r="D35" s="3"/>
      <c r="E35" s="4"/>
      <c r="F35" s="3"/>
      <c r="G35" s="4"/>
      <c r="H35" s="3"/>
      <c r="I35" s="4"/>
      <c r="J35" s="3"/>
    </row>
    <row r="36" spans="1:10" ht="21.75" customHeight="1" x14ac:dyDescent="0.25">
      <c r="A36" s="148" t="s">
        <v>84</v>
      </c>
      <c r="C36" s="146"/>
      <c r="D36" s="143"/>
      <c r="E36" s="143"/>
      <c r="F36" s="143"/>
      <c r="G36" s="143"/>
      <c r="H36" s="143"/>
      <c r="I36" s="143"/>
      <c r="J36" s="143"/>
    </row>
    <row r="37" spans="1:10" ht="21.75" customHeight="1" x14ac:dyDescent="0.25">
      <c r="A37" s="215"/>
      <c r="B37" s="215"/>
      <c r="C37" s="215"/>
      <c r="D37" s="215"/>
      <c r="E37" s="215"/>
      <c r="F37" s="215"/>
      <c r="G37" s="143"/>
      <c r="H37" s="212"/>
      <c r="I37" s="212"/>
      <c r="J37" s="212"/>
    </row>
    <row r="38" spans="1:10" ht="21.75" customHeight="1" x14ac:dyDescent="0.25">
      <c r="A38" s="49"/>
      <c r="B38" s="6"/>
      <c r="C38" s="6"/>
      <c r="D38" s="212" t="s">
        <v>114</v>
      </c>
      <c r="E38" s="212"/>
      <c r="F38" s="212"/>
      <c r="H38" s="212" t="s">
        <v>121</v>
      </c>
      <c r="I38" s="212"/>
      <c r="J38" s="212"/>
    </row>
    <row r="39" spans="1:10" ht="21.75" customHeight="1" x14ac:dyDescent="0.25">
      <c r="B39" s="146"/>
      <c r="C39" s="146"/>
      <c r="D39" s="209" t="s">
        <v>95</v>
      </c>
      <c r="E39" s="209"/>
      <c r="F39" s="209"/>
      <c r="G39" s="143"/>
      <c r="H39" s="209" t="s">
        <v>95</v>
      </c>
      <c r="I39" s="209"/>
      <c r="J39" s="209"/>
    </row>
    <row r="40" spans="1:10" ht="21.75" customHeight="1" x14ac:dyDescent="0.25">
      <c r="B40" s="144"/>
      <c r="C40" s="146"/>
      <c r="D40" s="216" t="s">
        <v>124</v>
      </c>
      <c r="E40" s="216"/>
      <c r="F40" s="216"/>
      <c r="G40" s="143"/>
      <c r="H40" s="216" t="s">
        <v>124</v>
      </c>
      <c r="I40" s="216"/>
      <c r="J40" s="216"/>
    </row>
    <row r="41" spans="1:10" ht="21.75" customHeight="1" x14ac:dyDescent="0.25">
      <c r="B41" s="144" t="s">
        <v>23</v>
      </c>
      <c r="C41" s="144"/>
      <c r="D41" s="146">
        <v>2021</v>
      </c>
      <c r="E41" s="146"/>
      <c r="F41" s="146">
        <v>2020</v>
      </c>
      <c r="G41" s="146"/>
      <c r="H41" s="146">
        <v>2021</v>
      </c>
      <c r="I41" s="146"/>
      <c r="J41" s="146">
        <v>2020</v>
      </c>
    </row>
    <row r="42" spans="1:10" ht="21.75" customHeight="1" x14ac:dyDescent="0.25">
      <c r="C42" s="144"/>
      <c r="D42" s="211" t="s">
        <v>38</v>
      </c>
      <c r="E42" s="211"/>
      <c r="F42" s="211"/>
      <c r="G42" s="211"/>
      <c r="H42" s="211"/>
      <c r="I42" s="211"/>
      <c r="J42" s="211"/>
    </row>
    <row r="43" spans="1:10" ht="21.75" customHeight="1" x14ac:dyDescent="0.25">
      <c r="A43" s="61" t="s">
        <v>197</v>
      </c>
      <c r="C43" s="144"/>
      <c r="D43" s="149">
        <v>1652507</v>
      </c>
      <c r="E43" s="144"/>
      <c r="F43" s="149">
        <f>F19-F32</f>
        <v>3633717</v>
      </c>
      <c r="G43" s="144"/>
      <c r="H43" s="149">
        <f>H19-H32</f>
        <v>1411541</v>
      </c>
      <c r="I43" s="144"/>
      <c r="J43" s="149">
        <f>J19-J32</f>
        <v>2068868</v>
      </c>
    </row>
    <row r="44" spans="1:10" ht="21.75" customHeight="1" x14ac:dyDescent="0.25">
      <c r="A44" s="31" t="s">
        <v>33</v>
      </c>
      <c r="B44" s="144"/>
      <c r="C44" s="144"/>
      <c r="D44" s="44">
        <v>493491</v>
      </c>
      <c r="E44" s="9"/>
      <c r="F44" s="44">
        <v>369522</v>
      </c>
      <c r="G44" s="9"/>
      <c r="H44" s="44">
        <v>308064</v>
      </c>
      <c r="I44" s="9"/>
      <c r="J44" s="44">
        <v>217695</v>
      </c>
    </row>
    <row r="45" spans="1:10" ht="21.75" customHeight="1" x14ac:dyDescent="0.25">
      <c r="A45" s="31" t="s">
        <v>198</v>
      </c>
      <c r="C45" s="144"/>
      <c r="D45" s="198"/>
      <c r="E45" s="198"/>
      <c r="F45" s="198"/>
      <c r="G45" s="198"/>
      <c r="H45" s="198"/>
      <c r="I45" s="198"/>
      <c r="J45" s="198"/>
    </row>
    <row r="46" spans="1:10" ht="21.75" customHeight="1" x14ac:dyDescent="0.25">
      <c r="A46" s="6" t="s">
        <v>199</v>
      </c>
      <c r="B46" s="144">
        <v>26</v>
      </c>
      <c r="C46" s="144"/>
      <c r="D46" s="44">
        <v>61703</v>
      </c>
      <c r="E46" s="198"/>
      <c r="F46" s="44">
        <v>63944</v>
      </c>
      <c r="G46" s="198"/>
      <c r="H46" s="44">
        <v>59401</v>
      </c>
      <c r="I46" s="198"/>
      <c r="J46" s="44">
        <v>102338</v>
      </c>
    </row>
    <row r="47" spans="1:10" ht="21.75" customHeight="1" x14ac:dyDescent="0.25">
      <c r="A47" s="6" t="s">
        <v>231</v>
      </c>
      <c r="C47" s="144"/>
      <c r="D47" s="198"/>
      <c r="E47" s="198"/>
      <c r="F47" s="198"/>
      <c r="G47" s="198"/>
      <c r="H47" s="198"/>
      <c r="I47" s="198"/>
      <c r="J47" s="198"/>
    </row>
    <row r="48" spans="1:10" ht="21.6" customHeight="1" x14ac:dyDescent="0.25">
      <c r="A48" s="87" t="s">
        <v>232</v>
      </c>
      <c r="B48" s="144"/>
      <c r="C48" s="144"/>
      <c r="D48" s="70">
        <v>-247</v>
      </c>
      <c r="F48" s="70">
        <v>-364</v>
      </c>
      <c r="G48" s="67"/>
      <c r="H48" s="195">
        <v>0</v>
      </c>
      <c r="I48" s="67"/>
      <c r="J48" s="195">
        <v>0</v>
      </c>
    </row>
    <row r="49" spans="1:10" s="7" customFormat="1" ht="21.75" customHeight="1" x14ac:dyDescent="0.25">
      <c r="A49" s="7" t="s">
        <v>233</v>
      </c>
      <c r="B49" s="71"/>
      <c r="C49" s="71"/>
      <c r="D49" s="149">
        <f>D43-D44-D46-D48</f>
        <v>1097560</v>
      </c>
      <c r="F49" s="149">
        <f>F43-F44-F46-F48</f>
        <v>3200615</v>
      </c>
      <c r="H49" s="149">
        <f>H43-H44-H46-H48</f>
        <v>1044076</v>
      </c>
      <c r="J49" s="149">
        <f>J43-J44-J46-J48</f>
        <v>1748835</v>
      </c>
    </row>
    <row r="50" spans="1:10" ht="21.75" customHeight="1" x14ac:dyDescent="0.25">
      <c r="A50" s="2" t="s">
        <v>89</v>
      </c>
      <c r="B50" s="144">
        <v>23</v>
      </c>
      <c r="C50" s="144"/>
      <c r="D50" s="47">
        <v>545620</v>
      </c>
      <c r="E50" s="9"/>
      <c r="F50" s="47">
        <v>649287</v>
      </c>
      <c r="G50" s="9"/>
      <c r="H50" s="70">
        <v>-26892</v>
      </c>
      <c r="I50" s="9"/>
      <c r="J50" s="47">
        <v>129208</v>
      </c>
    </row>
    <row r="51" spans="1:10" ht="21.75" customHeight="1" thickBot="1" x14ac:dyDescent="0.3">
      <c r="A51" s="7" t="s">
        <v>144</v>
      </c>
      <c r="B51" s="144"/>
      <c r="C51" s="144"/>
      <c r="D51" s="150">
        <f>D49-D50</f>
        <v>551940</v>
      </c>
      <c r="E51" s="7"/>
      <c r="F51" s="150">
        <f>F49-F50</f>
        <v>2551328</v>
      </c>
      <c r="G51" s="7"/>
      <c r="H51" s="150">
        <f>H49-H50</f>
        <v>1070968</v>
      </c>
      <c r="I51" s="7"/>
      <c r="J51" s="150">
        <f>J49-J50</f>
        <v>1619627</v>
      </c>
    </row>
    <row r="52" spans="1:10" ht="21.75" customHeight="1" thickTop="1" x14ac:dyDescent="0.25">
      <c r="A52" s="39" t="s">
        <v>143</v>
      </c>
      <c r="B52" s="144"/>
      <c r="C52" s="144"/>
      <c r="D52" s="9"/>
      <c r="F52" s="9"/>
      <c r="H52" s="9"/>
      <c r="J52" s="9"/>
    </row>
    <row r="53" spans="1:10" ht="21.75" customHeight="1" x14ac:dyDescent="0.25">
      <c r="A53" s="24" t="s">
        <v>157</v>
      </c>
      <c r="B53" s="144"/>
      <c r="C53" s="144"/>
      <c r="D53" s="44">
        <f>D55-D54</f>
        <v>561701</v>
      </c>
      <c r="F53" s="72">
        <f>F55-F54</f>
        <v>2563292</v>
      </c>
      <c r="G53" s="44"/>
      <c r="H53" s="72">
        <f>H55-H54</f>
        <v>1070968</v>
      </c>
      <c r="I53" s="44"/>
      <c r="J53" s="72">
        <f>J55-J54</f>
        <v>1619627</v>
      </c>
    </row>
    <row r="54" spans="1:10" ht="21.75" customHeight="1" x14ac:dyDescent="0.25">
      <c r="A54" s="31" t="s">
        <v>35</v>
      </c>
      <c r="B54" s="144"/>
      <c r="C54" s="144"/>
      <c r="D54" s="69">
        <v>-9761</v>
      </c>
      <c r="E54" s="31"/>
      <c r="F54" s="69">
        <v>-11964</v>
      </c>
      <c r="G54" s="151"/>
      <c r="H54" s="68">
        <v>0</v>
      </c>
      <c r="J54" s="68">
        <v>0</v>
      </c>
    </row>
    <row r="55" spans="1:10" ht="21.75" customHeight="1" thickBot="1" x14ac:dyDescent="0.3">
      <c r="A55" s="39" t="s">
        <v>144</v>
      </c>
      <c r="B55" s="144"/>
      <c r="C55" s="144"/>
      <c r="D55" s="74">
        <f>D51</f>
        <v>551940</v>
      </c>
      <c r="E55" s="39"/>
      <c r="F55" s="74">
        <f>F51</f>
        <v>2551328</v>
      </c>
      <c r="G55" s="39"/>
      <c r="H55" s="74">
        <f>H51</f>
        <v>1070968</v>
      </c>
      <c r="I55" s="39"/>
      <c r="J55" s="74">
        <f>J51</f>
        <v>1619627</v>
      </c>
    </row>
    <row r="56" spans="1:10" ht="21.75" customHeight="1" thickTop="1" x14ac:dyDescent="0.25">
      <c r="C56" s="144"/>
      <c r="D56" s="144"/>
      <c r="E56" s="144"/>
      <c r="F56" s="144"/>
      <c r="G56" s="144"/>
      <c r="H56" s="144"/>
      <c r="I56" s="144"/>
      <c r="J56" s="144"/>
    </row>
    <row r="57" spans="1:10" ht="21.75" customHeight="1" thickBot="1" x14ac:dyDescent="0.3">
      <c r="A57" s="39" t="s">
        <v>234</v>
      </c>
      <c r="B57" s="144">
        <v>24</v>
      </c>
      <c r="C57" s="144"/>
      <c r="D57" s="134">
        <f>D53/'SFP 8-10'!D90</f>
        <v>9.952258655499556E-2</v>
      </c>
      <c r="F57" s="134">
        <f>F53/'SFP 8-10'!F90</f>
        <v>0.45711255118747451</v>
      </c>
      <c r="H57" s="134">
        <f>H53/'SFP 8-10'!H90</f>
        <v>0.18975487933550145</v>
      </c>
      <c r="J57" s="134">
        <f>J53/'SFP 8-10'!J90</f>
        <v>0.28882851814858229</v>
      </c>
    </row>
    <row r="58" spans="1:10" ht="21.75" customHeight="1" thickTop="1" x14ac:dyDescent="0.25">
      <c r="C58" s="144"/>
      <c r="D58" s="56"/>
      <c r="E58" s="144"/>
      <c r="F58" s="144"/>
      <c r="G58" s="144"/>
      <c r="H58" s="56"/>
      <c r="I58" s="144"/>
      <c r="J58" s="144"/>
    </row>
    <row r="59" spans="1:10" ht="21.75" customHeight="1" x14ac:dyDescent="0.3">
      <c r="A59" s="14" t="s">
        <v>55</v>
      </c>
      <c r="C59" s="144"/>
      <c r="D59" s="3"/>
      <c r="E59" s="4"/>
      <c r="F59" s="3"/>
      <c r="G59" s="4"/>
      <c r="H59" s="3"/>
      <c r="I59" s="4"/>
      <c r="J59" s="3"/>
    </row>
    <row r="60" spans="1:10" ht="21.75" customHeight="1" x14ac:dyDescent="0.25">
      <c r="A60" s="148" t="s">
        <v>126</v>
      </c>
      <c r="C60" s="146"/>
      <c r="D60" s="143"/>
      <c r="E60" s="143"/>
      <c r="F60" s="143"/>
      <c r="G60" s="143"/>
      <c r="H60" s="143"/>
      <c r="I60" s="143"/>
      <c r="J60" s="143"/>
    </row>
    <row r="61" spans="1:10" ht="21.75" customHeight="1" x14ac:dyDescent="0.25">
      <c r="A61" s="215"/>
      <c r="B61" s="215"/>
      <c r="C61" s="215"/>
      <c r="D61" s="215"/>
      <c r="E61" s="215"/>
      <c r="F61" s="215"/>
      <c r="G61" s="143"/>
      <c r="H61" s="212"/>
      <c r="I61" s="212"/>
      <c r="J61" s="212"/>
    </row>
    <row r="62" spans="1:10" ht="21.75" customHeight="1" x14ac:dyDescent="0.25">
      <c r="B62" s="6"/>
      <c r="C62" s="6"/>
      <c r="D62" s="212" t="s">
        <v>114</v>
      </c>
      <c r="E62" s="212"/>
      <c r="F62" s="212"/>
      <c r="H62" s="212" t="s">
        <v>121</v>
      </c>
      <c r="I62" s="212"/>
      <c r="J62" s="212"/>
    </row>
    <row r="63" spans="1:10" ht="21.75" customHeight="1" x14ac:dyDescent="0.25">
      <c r="B63" s="146"/>
      <c r="C63" s="146"/>
      <c r="D63" s="209" t="s">
        <v>95</v>
      </c>
      <c r="E63" s="209"/>
      <c r="F63" s="209"/>
      <c r="G63" s="143"/>
      <c r="H63" s="209" t="s">
        <v>99</v>
      </c>
      <c r="I63" s="209"/>
      <c r="J63" s="209"/>
    </row>
    <row r="64" spans="1:10" ht="21.75" customHeight="1" x14ac:dyDescent="0.25">
      <c r="B64" s="144"/>
      <c r="C64" s="146"/>
      <c r="D64" s="216" t="s">
        <v>124</v>
      </c>
      <c r="E64" s="216"/>
      <c r="F64" s="216"/>
      <c r="G64" s="143"/>
      <c r="H64" s="216" t="s">
        <v>124</v>
      </c>
      <c r="I64" s="216"/>
      <c r="J64" s="216"/>
    </row>
    <row r="65" spans="1:10" ht="21.75" customHeight="1" x14ac:dyDescent="0.25">
      <c r="B65" s="144" t="s">
        <v>23</v>
      </c>
      <c r="C65" s="144"/>
      <c r="D65" s="146">
        <v>2021</v>
      </c>
      <c r="E65" s="146"/>
      <c r="F65" s="146">
        <v>2020</v>
      </c>
      <c r="G65" s="146"/>
      <c r="H65" s="146">
        <v>2021</v>
      </c>
      <c r="I65" s="146"/>
      <c r="J65" s="146">
        <v>2020</v>
      </c>
    </row>
    <row r="66" spans="1:10" ht="21.75" customHeight="1" x14ac:dyDescent="0.25">
      <c r="A66" s="145"/>
      <c r="C66" s="144"/>
      <c r="D66" s="211" t="s">
        <v>38</v>
      </c>
      <c r="E66" s="211"/>
      <c r="F66" s="211"/>
      <c r="G66" s="211"/>
      <c r="H66" s="211"/>
      <c r="I66" s="211"/>
      <c r="J66" s="211"/>
    </row>
    <row r="67" spans="1:10" ht="21.75" customHeight="1" x14ac:dyDescent="0.25">
      <c r="A67" s="145" t="s">
        <v>144</v>
      </c>
      <c r="C67" s="144"/>
      <c r="D67" s="45">
        <f>D55</f>
        <v>551940</v>
      </c>
      <c r="E67" s="152"/>
      <c r="F67" s="45">
        <f>F55</f>
        <v>2551328</v>
      </c>
      <c r="G67" s="152"/>
      <c r="H67" s="45">
        <f>H55</f>
        <v>1070968</v>
      </c>
      <c r="I67" s="152"/>
      <c r="J67" s="45">
        <f>J55</f>
        <v>1619627</v>
      </c>
    </row>
    <row r="68" spans="1:10" ht="13.5" customHeight="1" x14ac:dyDescent="0.25">
      <c r="A68" s="145"/>
      <c r="C68" s="144"/>
      <c r="D68" s="144"/>
      <c r="E68" s="144"/>
      <c r="F68" s="144"/>
      <c r="G68" s="144"/>
      <c r="H68" s="144"/>
      <c r="I68" s="144"/>
      <c r="J68" s="144"/>
    </row>
    <row r="69" spans="1:10" ht="21" customHeight="1" x14ac:dyDescent="0.25">
      <c r="A69" s="145" t="s">
        <v>158</v>
      </c>
      <c r="C69" s="144"/>
      <c r="D69" s="144"/>
      <c r="E69" s="144"/>
      <c r="F69" s="144"/>
      <c r="G69" s="144"/>
      <c r="H69" s="144"/>
      <c r="I69" s="144"/>
      <c r="J69" s="144"/>
    </row>
    <row r="70" spans="1:10" ht="21.75" customHeight="1" x14ac:dyDescent="0.25">
      <c r="A70" s="36" t="s">
        <v>148</v>
      </c>
      <c r="B70" s="144"/>
      <c r="C70" s="144"/>
      <c r="D70" s="43"/>
      <c r="F70" s="43"/>
      <c r="H70" s="43"/>
      <c r="J70" s="43"/>
    </row>
    <row r="71" spans="1:10" ht="21.75" customHeight="1" x14ac:dyDescent="0.25">
      <c r="A71" s="36" t="s">
        <v>130</v>
      </c>
      <c r="B71" s="144"/>
      <c r="C71" s="144"/>
      <c r="D71" s="43"/>
      <c r="F71" s="43"/>
    </row>
    <row r="72" spans="1:10" ht="21.75" customHeight="1" x14ac:dyDescent="0.25">
      <c r="A72" s="2" t="s">
        <v>290</v>
      </c>
      <c r="B72" s="144"/>
      <c r="C72" s="144"/>
      <c r="D72" s="43"/>
      <c r="F72" s="43"/>
      <c r="H72" s="43"/>
      <c r="J72" s="43"/>
    </row>
    <row r="73" spans="1:10" ht="21.75" customHeight="1" x14ac:dyDescent="0.25">
      <c r="A73" s="87" t="s">
        <v>200</v>
      </c>
      <c r="B73" s="144"/>
      <c r="C73" s="144"/>
      <c r="D73" s="69">
        <v>112123</v>
      </c>
      <c r="F73" s="69">
        <v>493</v>
      </c>
      <c r="H73" s="69">
        <v>0</v>
      </c>
      <c r="J73" s="69">
        <v>0</v>
      </c>
    </row>
    <row r="74" spans="1:10" ht="21.75" customHeight="1" x14ac:dyDescent="0.25">
      <c r="A74" s="93" t="s">
        <v>146</v>
      </c>
      <c r="B74" s="144"/>
      <c r="C74" s="144"/>
      <c r="D74" s="72"/>
      <c r="E74" s="9"/>
      <c r="F74" s="72"/>
      <c r="G74" s="9"/>
      <c r="H74" s="72"/>
      <c r="I74" s="9"/>
      <c r="J74" s="72"/>
    </row>
    <row r="75" spans="1:10" ht="21.75" customHeight="1" x14ac:dyDescent="0.25">
      <c r="A75" s="93" t="s">
        <v>130</v>
      </c>
      <c r="B75" s="144"/>
      <c r="C75" s="144"/>
      <c r="D75" s="88">
        <f>SUM(D71:D74)</f>
        <v>112123</v>
      </c>
      <c r="E75" s="7"/>
      <c r="F75" s="88">
        <f>SUM(F71:F74)</f>
        <v>493</v>
      </c>
      <c r="G75" s="7"/>
      <c r="H75" s="88">
        <f>SUM(H71:H74)</f>
        <v>0</v>
      </c>
      <c r="I75" s="7"/>
      <c r="J75" s="88">
        <f>SUM(J71:J74)</f>
        <v>0</v>
      </c>
    </row>
    <row r="76" spans="1:10" ht="21.75" customHeight="1" x14ac:dyDescent="0.25">
      <c r="A76" s="93"/>
      <c r="B76" s="144"/>
      <c r="C76" s="144"/>
      <c r="D76" s="95"/>
      <c r="F76" s="95"/>
      <c r="H76" s="95"/>
      <c r="J76" s="95"/>
    </row>
    <row r="77" spans="1:10" ht="21.75" customHeight="1" x14ac:dyDescent="0.25">
      <c r="A77" s="36" t="s">
        <v>131</v>
      </c>
      <c r="B77" s="144"/>
      <c r="C77" s="144"/>
      <c r="D77" s="43"/>
      <c r="F77" s="43"/>
      <c r="H77" s="43"/>
      <c r="J77" s="43"/>
    </row>
    <row r="78" spans="1:10" ht="21.75" customHeight="1" x14ac:dyDescent="0.25">
      <c r="A78" s="36" t="s">
        <v>145</v>
      </c>
      <c r="B78" s="144"/>
      <c r="C78" s="144"/>
      <c r="D78" s="43"/>
      <c r="F78" s="43"/>
      <c r="H78" s="43"/>
      <c r="J78" s="43"/>
    </row>
    <row r="79" spans="1:10" ht="21.75" customHeight="1" x14ac:dyDescent="0.25">
      <c r="A79" s="2" t="s">
        <v>133</v>
      </c>
      <c r="B79" s="144"/>
      <c r="C79" s="144"/>
      <c r="D79" s="72">
        <v>193419</v>
      </c>
      <c r="E79" s="72"/>
      <c r="F79" s="72">
        <v>11983</v>
      </c>
      <c r="H79" s="68">
        <v>0</v>
      </c>
      <c r="J79" s="72">
        <v>1809</v>
      </c>
    </row>
    <row r="80" spans="1:10" ht="21.75" customHeight="1" x14ac:dyDescent="0.25">
      <c r="A80" s="2" t="s">
        <v>169</v>
      </c>
      <c r="B80" s="144"/>
      <c r="C80" s="144"/>
      <c r="D80" s="95"/>
      <c r="E80" s="95"/>
      <c r="F80" s="95"/>
      <c r="H80" s="43"/>
      <c r="J80" s="43"/>
    </row>
    <row r="81" spans="1:10" ht="21.75" customHeight="1" x14ac:dyDescent="0.25">
      <c r="A81" s="2" t="s">
        <v>185</v>
      </c>
      <c r="B81" s="144">
        <v>23</v>
      </c>
      <c r="C81" s="144"/>
      <c r="D81" s="208">
        <v>-38684</v>
      </c>
      <c r="E81" s="69"/>
      <c r="F81" s="69">
        <v>-2397</v>
      </c>
      <c r="G81" s="9"/>
      <c r="H81" s="195">
        <v>0</v>
      </c>
      <c r="I81" s="9"/>
      <c r="J81" s="69">
        <v>-362</v>
      </c>
    </row>
    <row r="82" spans="1:10" ht="21.75" customHeight="1" x14ac:dyDescent="0.25">
      <c r="A82" s="93" t="s">
        <v>147</v>
      </c>
      <c r="B82" s="144"/>
      <c r="C82" s="144"/>
      <c r="D82" s="72"/>
      <c r="E82" s="9"/>
      <c r="F82" s="72"/>
      <c r="G82" s="9"/>
      <c r="H82" s="72"/>
      <c r="I82" s="9"/>
      <c r="J82" s="72"/>
    </row>
    <row r="83" spans="1:10" ht="21.75" customHeight="1" x14ac:dyDescent="0.25">
      <c r="A83" s="93" t="s">
        <v>145</v>
      </c>
      <c r="B83" s="144">
        <v>13</v>
      </c>
      <c r="C83" s="144"/>
      <c r="D83" s="88">
        <f>SUM(D79:D82)</f>
        <v>154735</v>
      </c>
      <c r="E83" s="7"/>
      <c r="F83" s="88">
        <f>SUM(F79:F82)</f>
        <v>9586</v>
      </c>
      <c r="G83" s="7"/>
      <c r="H83" s="88">
        <f>SUM(H79:H82)</f>
        <v>0</v>
      </c>
      <c r="I83" s="7"/>
      <c r="J83" s="88">
        <f>SUM(J79:J82)</f>
        <v>1447</v>
      </c>
    </row>
    <row r="85" spans="1:10" ht="21.75" customHeight="1" x14ac:dyDescent="0.25">
      <c r="A85" s="7" t="s">
        <v>235</v>
      </c>
      <c r="B85" s="144"/>
      <c r="C85" s="144"/>
      <c r="D85" s="41"/>
      <c r="F85" s="41"/>
      <c r="H85" s="50"/>
      <c r="J85" s="50"/>
    </row>
    <row r="86" spans="1:10" ht="21.75" customHeight="1" x14ac:dyDescent="0.25">
      <c r="A86" s="7" t="s">
        <v>236</v>
      </c>
      <c r="B86" s="144"/>
      <c r="C86" s="144"/>
      <c r="D86" s="83">
        <f>SUM(D75,D83)</f>
        <v>266858</v>
      </c>
      <c r="E86" s="7"/>
      <c r="F86" s="83">
        <f>SUM(F75,F83)</f>
        <v>10079</v>
      </c>
      <c r="G86" s="7"/>
      <c r="H86" s="83">
        <f>SUM(H75,H83)</f>
        <v>0</v>
      </c>
      <c r="I86" s="7"/>
      <c r="J86" s="83">
        <f>SUM(J75,J83)</f>
        <v>1447</v>
      </c>
    </row>
    <row r="87" spans="1:10" ht="21.75" customHeight="1" thickBot="1" x14ac:dyDescent="0.3">
      <c r="A87" s="7" t="s">
        <v>90</v>
      </c>
      <c r="B87" s="144"/>
      <c r="C87" s="144"/>
      <c r="D87" s="74">
        <f>SUM(D67,D86)</f>
        <v>818798</v>
      </c>
      <c r="E87" s="7"/>
      <c r="F87" s="74">
        <f>SUM(F67,F86)</f>
        <v>2561407</v>
      </c>
      <c r="G87" s="7"/>
      <c r="H87" s="74">
        <f>SUM(H67,H86)</f>
        <v>1070968</v>
      </c>
      <c r="I87" s="7"/>
      <c r="J87" s="74">
        <f>SUM(J67,J86)</f>
        <v>1621074</v>
      </c>
    </row>
    <row r="88" spans="1:10" ht="21.75" customHeight="1" thickTop="1" x14ac:dyDescent="0.25">
      <c r="A88" s="2"/>
      <c r="B88" s="144"/>
      <c r="C88" s="144"/>
      <c r="D88" s="41"/>
      <c r="F88" s="41"/>
      <c r="H88" s="50"/>
      <c r="J88" s="50"/>
    </row>
    <row r="89" spans="1:10" ht="21.75" customHeight="1" x14ac:dyDescent="0.25">
      <c r="A89" s="39" t="s">
        <v>159</v>
      </c>
      <c r="B89" s="144"/>
      <c r="C89" s="144"/>
      <c r="D89" s="153"/>
      <c r="E89" s="152"/>
      <c r="F89" s="153"/>
      <c r="G89" s="152"/>
      <c r="H89" s="152"/>
      <c r="I89" s="152"/>
      <c r="J89" s="152"/>
    </row>
    <row r="90" spans="1:10" ht="21.75" customHeight="1" x14ac:dyDescent="0.25">
      <c r="A90" s="39" t="s">
        <v>57</v>
      </c>
      <c r="B90" s="144"/>
      <c r="C90" s="144"/>
      <c r="D90" s="153"/>
      <c r="E90" s="152"/>
      <c r="F90" s="153"/>
      <c r="G90" s="152"/>
      <c r="H90" s="152"/>
      <c r="I90" s="152"/>
      <c r="J90" s="152"/>
    </row>
    <row r="91" spans="1:10" ht="21.75" customHeight="1" x14ac:dyDescent="0.25">
      <c r="A91" s="24" t="s">
        <v>157</v>
      </c>
      <c r="B91" s="144"/>
      <c r="C91" s="144"/>
      <c r="D91" s="72">
        <f>D93-D92</f>
        <v>828559</v>
      </c>
      <c r="E91" s="154"/>
      <c r="F91" s="72">
        <f>F93-F92</f>
        <v>2573371</v>
      </c>
      <c r="G91" s="72"/>
      <c r="H91" s="72">
        <f>H87</f>
        <v>1070968</v>
      </c>
      <c r="I91" s="72"/>
      <c r="J91" s="72">
        <f>J87</f>
        <v>1621074</v>
      </c>
    </row>
    <row r="92" spans="1:10" ht="21.75" customHeight="1" x14ac:dyDescent="0.25">
      <c r="A92" s="31" t="s">
        <v>35</v>
      </c>
      <c r="B92" s="144"/>
      <c r="C92" s="144"/>
      <c r="D92" s="69">
        <f>D54</f>
        <v>-9761</v>
      </c>
      <c r="E92" s="31"/>
      <c r="F92" s="69">
        <v>-11964</v>
      </c>
      <c r="G92" s="151"/>
      <c r="H92" s="69">
        <v>0</v>
      </c>
      <c r="J92" s="69">
        <v>0</v>
      </c>
    </row>
    <row r="93" spans="1:10" ht="21.75" customHeight="1" thickBot="1" x14ac:dyDescent="0.3">
      <c r="A93" s="7"/>
      <c r="B93" s="144"/>
      <c r="C93" s="144"/>
      <c r="D93" s="92">
        <f>D87</f>
        <v>818798</v>
      </c>
      <c r="E93" s="39"/>
      <c r="F93" s="92">
        <f>F87</f>
        <v>2561407</v>
      </c>
      <c r="G93" s="39"/>
      <c r="H93" s="92">
        <f>SUM(H91:H92)</f>
        <v>1070968</v>
      </c>
      <c r="I93" s="39"/>
      <c r="J93" s="92">
        <f>SUM(J91:J92)</f>
        <v>1621074</v>
      </c>
    </row>
    <row r="94" spans="1:10" ht="21.75" customHeight="1" thickTop="1" x14ac:dyDescent="0.25">
      <c r="B94" s="144"/>
      <c r="C94" s="144"/>
      <c r="D94" s="153"/>
      <c r="E94" s="152"/>
      <c r="F94" s="153"/>
      <c r="G94" s="152"/>
      <c r="H94" s="152"/>
      <c r="I94" s="152"/>
      <c r="J94" s="152"/>
    </row>
    <row r="95" spans="1:10" ht="21.75" customHeight="1" x14ac:dyDescent="0.25">
      <c r="B95" s="144"/>
      <c r="C95" s="144"/>
      <c r="D95" s="9"/>
      <c r="F95" s="9"/>
      <c r="H95" s="9"/>
      <c r="J95" s="9"/>
    </row>
    <row r="96" spans="1:10" ht="21.75" customHeight="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</row>
  </sheetData>
  <mergeCells count="27">
    <mergeCell ref="A37:F37"/>
    <mergeCell ref="D8:J8"/>
    <mergeCell ref="D40:F40"/>
    <mergeCell ref="D66:J66"/>
    <mergeCell ref="D62:F62"/>
    <mergeCell ref="H62:J62"/>
    <mergeCell ref="D63:F63"/>
    <mergeCell ref="H63:J63"/>
    <mergeCell ref="D64:F64"/>
    <mergeCell ref="H64:J64"/>
    <mergeCell ref="H40:J40"/>
    <mergeCell ref="H3:J3"/>
    <mergeCell ref="H37:J37"/>
    <mergeCell ref="A3:F3"/>
    <mergeCell ref="H61:J61"/>
    <mergeCell ref="D42:J42"/>
    <mergeCell ref="D4:F4"/>
    <mergeCell ref="H4:J4"/>
    <mergeCell ref="D39:F39"/>
    <mergeCell ref="H39:J39"/>
    <mergeCell ref="A61:F61"/>
    <mergeCell ref="D38:F38"/>
    <mergeCell ref="H38:J38"/>
    <mergeCell ref="D5:F5"/>
    <mergeCell ref="H5:J5"/>
    <mergeCell ref="D6:F6"/>
    <mergeCell ref="H6:J6"/>
  </mergeCells>
  <phoneticPr fontId="0" type="noConversion"/>
  <pageMargins left="0.7" right="0.6" top="0.48" bottom="0.5" header="0.5" footer="0.5"/>
  <pageSetup paperSize="9" scale="88" firstPageNumber="11" orientation="portrait" useFirstPageNumber="1" r:id="rId1"/>
  <headerFooter alignWithMargins="0">
    <oddFooter>&amp;L&amp;"Times New Roman,Regular"&amp;11The accompanying notes form an integral part of these financial statements.
&amp;C&amp;"Times New Roman,Regular"&amp;11&amp;P</oddFooter>
  </headerFooter>
  <rowBreaks count="2" manualBreakCount="2">
    <brk id="34" max="16383" man="1"/>
    <brk id="58" max="16383" man="1"/>
  </rowBreaks>
  <ignoredErrors>
    <ignoredError sqref="B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"/>
  <sheetViews>
    <sheetView view="pageBreakPreview" zoomScale="75" zoomScaleNormal="70" zoomScaleSheetLayoutView="75" workbookViewId="0"/>
  </sheetViews>
  <sheetFormatPr defaultColWidth="9.140625" defaultRowHeight="23.25" customHeight="1" x14ac:dyDescent="0.25"/>
  <cols>
    <col min="1" max="1" width="57.85546875" style="6" customWidth="1"/>
    <col min="2" max="2" width="7.140625" style="8" customWidth="1"/>
    <col min="3" max="3" width="1.42578125" style="9" customWidth="1"/>
    <col min="4" max="4" width="14.85546875" style="2" bestFit="1" customWidth="1"/>
    <col min="5" max="5" width="1.42578125" style="9" customWidth="1"/>
    <col min="6" max="6" width="14.42578125" style="2" customWidth="1"/>
    <col min="7" max="7" width="1.42578125" style="9" customWidth="1"/>
    <col min="8" max="8" width="14.42578125" style="2" customWidth="1"/>
    <col min="9" max="9" width="1.42578125" style="9" customWidth="1"/>
    <col min="10" max="10" width="13.7109375" style="2" customWidth="1"/>
    <col min="11" max="11" width="1.7109375" style="9" customWidth="1"/>
    <col min="12" max="12" width="14.140625" style="2" customWidth="1"/>
    <col min="13" max="13" width="1.42578125" style="9" customWidth="1"/>
    <col min="14" max="14" width="15.28515625" style="2" customWidth="1"/>
    <col min="15" max="15" width="1.42578125" style="9" customWidth="1"/>
    <col min="16" max="16" width="13.28515625" style="2" customWidth="1"/>
    <col min="17" max="17" width="1.42578125" style="9" customWidth="1"/>
    <col min="18" max="18" width="12.5703125" style="2" customWidth="1"/>
    <col min="19" max="19" width="1.42578125" style="2" customWidth="1"/>
    <col min="20" max="20" width="14.85546875" style="2" customWidth="1"/>
    <col min="21" max="21" width="1.42578125" style="9" customWidth="1"/>
    <col min="22" max="22" width="13.140625" style="2" customWidth="1"/>
    <col min="23" max="23" width="1.42578125" style="9" customWidth="1"/>
    <col min="24" max="24" width="12.85546875" style="2" bestFit="1" customWidth="1"/>
    <col min="25" max="25" width="1.42578125" style="9" customWidth="1"/>
    <col min="26" max="26" width="1.42578125" style="2" customWidth="1"/>
    <col min="27" max="16384" width="9.140625" style="2"/>
  </cols>
  <sheetData>
    <row r="1" spans="1:27" s="13" customFormat="1" ht="18.95" customHeight="1" x14ac:dyDescent="0.3">
      <c r="A1" s="14" t="s">
        <v>55</v>
      </c>
      <c r="B1" s="108"/>
      <c r="C1" s="22"/>
      <c r="E1" s="22"/>
      <c r="G1" s="22"/>
      <c r="I1" s="22"/>
      <c r="K1" s="22"/>
      <c r="M1" s="22"/>
      <c r="O1" s="22"/>
      <c r="Q1" s="22"/>
      <c r="U1" s="22"/>
      <c r="W1" s="22"/>
      <c r="Y1" s="22"/>
      <c r="Z1" s="20"/>
    </row>
    <row r="2" spans="1:27" s="21" customFormat="1" ht="18.95" customHeight="1" x14ac:dyDescent="0.25">
      <c r="A2" s="27" t="s">
        <v>110</v>
      </c>
      <c r="B2" s="109"/>
      <c r="C2" s="23"/>
      <c r="D2" s="15"/>
      <c r="E2" s="23"/>
      <c r="F2" s="15"/>
      <c r="G2" s="23"/>
      <c r="H2" s="15"/>
      <c r="I2" s="23"/>
      <c r="J2" s="15"/>
      <c r="K2" s="23"/>
      <c r="L2" s="15"/>
      <c r="M2" s="23"/>
      <c r="N2" s="15"/>
      <c r="O2" s="23"/>
      <c r="P2" s="15"/>
      <c r="Q2" s="23"/>
      <c r="R2" s="15"/>
      <c r="S2" s="15"/>
      <c r="T2" s="15"/>
      <c r="U2" s="23"/>
      <c r="V2" s="15"/>
      <c r="W2" s="23"/>
      <c r="X2" s="15"/>
      <c r="Y2" s="23"/>
      <c r="Z2" s="19"/>
    </row>
    <row r="3" spans="1:27" s="15" customFormat="1" ht="18.95" customHeight="1" x14ac:dyDescent="0.25">
      <c r="A3" s="214"/>
      <c r="B3" s="214"/>
      <c r="C3" s="214"/>
      <c r="D3" s="214"/>
      <c r="E3" s="23"/>
      <c r="G3" s="23"/>
      <c r="I3" s="23"/>
      <c r="K3" s="23"/>
      <c r="M3" s="23"/>
      <c r="O3" s="23"/>
      <c r="Q3" s="23"/>
      <c r="U3" s="23"/>
      <c r="W3" s="23"/>
      <c r="Y3" s="23"/>
      <c r="Z3" s="19"/>
    </row>
    <row r="4" spans="1:27" ht="18.95" customHeight="1" x14ac:dyDescent="0.3">
      <c r="D4" s="217" t="s">
        <v>53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"/>
    </row>
    <row r="5" spans="1:27" ht="18.95" customHeight="1" x14ac:dyDescent="0.3">
      <c r="B5" s="6"/>
      <c r="C5" s="52"/>
      <c r="E5" s="54"/>
      <c r="J5" s="219" t="s">
        <v>181</v>
      </c>
      <c r="K5" s="219"/>
      <c r="L5" s="219"/>
      <c r="M5" s="55"/>
      <c r="N5" s="219" t="s">
        <v>42</v>
      </c>
      <c r="O5" s="219"/>
      <c r="P5" s="219"/>
      <c r="Q5" s="219"/>
      <c r="R5" s="219"/>
      <c r="U5" s="2"/>
      <c r="W5" s="2"/>
      <c r="Y5" s="2"/>
    </row>
    <row r="6" spans="1:27" ht="18.95" customHeight="1" x14ac:dyDescent="0.25">
      <c r="B6" s="6"/>
      <c r="C6" s="52"/>
      <c r="D6" s="122"/>
      <c r="E6" s="125"/>
      <c r="F6" s="126"/>
      <c r="G6" s="127"/>
      <c r="H6" s="122"/>
      <c r="I6" s="127"/>
      <c r="J6" s="125"/>
      <c r="K6" s="125"/>
      <c r="L6" s="125"/>
      <c r="M6" s="128"/>
      <c r="N6" s="129" t="s">
        <v>291</v>
      </c>
      <c r="O6" s="125"/>
      <c r="P6" s="125"/>
      <c r="Q6" s="125"/>
      <c r="R6" s="125"/>
      <c r="S6" s="122"/>
      <c r="T6" s="122"/>
      <c r="U6" s="122"/>
      <c r="V6" s="122"/>
      <c r="W6" s="122"/>
      <c r="X6" s="122"/>
      <c r="Y6" s="2"/>
    </row>
    <row r="7" spans="1:27" ht="18.95" customHeight="1" x14ac:dyDescent="0.25">
      <c r="B7" s="6"/>
      <c r="C7" s="52"/>
      <c r="D7" s="122"/>
      <c r="E7" s="123"/>
      <c r="F7" s="124"/>
      <c r="G7" s="127"/>
      <c r="H7" s="129" t="s">
        <v>91</v>
      </c>
      <c r="I7" s="127"/>
      <c r="J7" s="125"/>
      <c r="K7" s="125"/>
      <c r="L7" s="125"/>
      <c r="M7" s="128"/>
      <c r="N7" s="129" t="s">
        <v>218</v>
      </c>
      <c r="O7" s="125"/>
      <c r="P7" s="125"/>
      <c r="Q7" s="125"/>
      <c r="R7" s="126" t="s">
        <v>31</v>
      </c>
      <c r="S7" s="122"/>
      <c r="T7" s="125" t="s">
        <v>37</v>
      </c>
      <c r="U7" s="122"/>
      <c r="V7" s="122"/>
      <c r="W7" s="122"/>
      <c r="X7" s="122"/>
      <c r="Y7" s="2"/>
    </row>
    <row r="8" spans="1:27" ht="18.95" customHeight="1" x14ac:dyDescent="0.25">
      <c r="B8" s="6"/>
      <c r="C8" s="52"/>
      <c r="D8" s="126" t="s">
        <v>171</v>
      </c>
      <c r="E8" s="123"/>
      <c r="F8" s="125"/>
      <c r="G8" s="124"/>
      <c r="H8" s="129" t="s">
        <v>172</v>
      </c>
      <c r="I8" s="125"/>
      <c r="J8" s="125"/>
      <c r="K8" s="125"/>
      <c r="L8" s="125"/>
      <c r="M8" s="125"/>
      <c r="N8" s="129" t="s">
        <v>173</v>
      </c>
      <c r="O8" s="125"/>
      <c r="P8" s="125" t="s">
        <v>240</v>
      </c>
      <c r="Q8" s="125"/>
      <c r="R8" s="126" t="s">
        <v>45</v>
      </c>
      <c r="S8" s="130"/>
      <c r="T8" s="126" t="s">
        <v>174</v>
      </c>
      <c r="U8" s="123"/>
      <c r="V8" s="126" t="s">
        <v>175</v>
      </c>
      <c r="W8" s="127"/>
      <c r="X8" s="131"/>
      <c r="Y8" s="28"/>
    </row>
    <row r="9" spans="1:27" ht="18.95" customHeight="1" x14ac:dyDescent="0.25">
      <c r="B9" s="106"/>
      <c r="C9" s="56"/>
      <c r="D9" s="129" t="s">
        <v>24</v>
      </c>
      <c r="E9" s="127"/>
      <c r="F9" s="126" t="s">
        <v>59</v>
      </c>
      <c r="G9" s="124"/>
      <c r="H9" s="129" t="s">
        <v>106</v>
      </c>
      <c r="I9" s="125"/>
      <c r="J9" s="129" t="s">
        <v>26</v>
      </c>
      <c r="K9" s="124"/>
      <c r="L9" s="122"/>
      <c r="M9" s="125"/>
      <c r="N9" s="129" t="s">
        <v>219</v>
      </c>
      <c r="O9" s="127"/>
      <c r="P9" s="126" t="s">
        <v>241</v>
      </c>
      <c r="Q9" s="125"/>
      <c r="R9" s="126" t="s">
        <v>44</v>
      </c>
      <c r="S9" s="127"/>
      <c r="T9" s="125" t="s">
        <v>36</v>
      </c>
      <c r="U9" s="125"/>
      <c r="V9" s="129" t="s">
        <v>29</v>
      </c>
      <c r="W9" s="125"/>
      <c r="X9" s="129" t="s">
        <v>31</v>
      </c>
      <c r="Y9" s="5"/>
    </row>
    <row r="10" spans="1:27" ht="18.95" customHeight="1" x14ac:dyDescent="0.25">
      <c r="B10" s="133" t="s">
        <v>23</v>
      </c>
      <c r="C10" s="56"/>
      <c r="D10" s="129" t="s">
        <v>25</v>
      </c>
      <c r="E10" s="127"/>
      <c r="F10" s="129" t="s">
        <v>60</v>
      </c>
      <c r="G10" s="124"/>
      <c r="H10" s="129" t="s">
        <v>92</v>
      </c>
      <c r="I10" s="125"/>
      <c r="J10" s="129" t="s">
        <v>27</v>
      </c>
      <c r="K10" s="124"/>
      <c r="L10" s="129" t="s">
        <v>28</v>
      </c>
      <c r="M10" s="125"/>
      <c r="N10" s="129" t="s">
        <v>220</v>
      </c>
      <c r="O10" s="127"/>
      <c r="P10" s="126" t="s">
        <v>292</v>
      </c>
      <c r="Q10" s="125"/>
      <c r="R10" s="132" t="s">
        <v>43</v>
      </c>
      <c r="S10" s="127"/>
      <c r="T10" s="125" t="s">
        <v>160</v>
      </c>
      <c r="U10" s="125"/>
      <c r="V10" s="129" t="s">
        <v>30</v>
      </c>
      <c r="W10" s="125"/>
      <c r="X10" s="129" t="s">
        <v>32</v>
      </c>
      <c r="Y10" s="5"/>
    </row>
    <row r="11" spans="1:27" ht="18.95" customHeight="1" x14ac:dyDescent="0.25">
      <c r="A11" s="1"/>
      <c r="B11" s="105"/>
      <c r="D11" s="211" t="s">
        <v>38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9"/>
      <c r="Z11" s="8"/>
      <c r="AA11" s="5"/>
    </row>
    <row r="12" spans="1:27" ht="18.95" customHeight="1" x14ac:dyDescent="0.25">
      <c r="A12" s="1" t="s">
        <v>215</v>
      </c>
      <c r="B12" s="105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29"/>
      <c r="Z12" s="8"/>
      <c r="AA12" s="5"/>
    </row>
    <row r="13" spans="1:27" s="7" customFormat="1" ht="19.5" customHeight="1" x14ac:dyDescent="0.25">
      <c r="A13" s="61" t="s">
        <v>216</v>
      </c>
      <c r="B13" s="105"/>
      <c r="C13" s="73"/>
      <c r="D13" s="86">
        <v>5607573</v>
      </c>
      <c r="E13" s="160"/>
      <c r="F13" s="86">
        <v>1742596</v>
      </c>
      <c r="G13" s="160"/>
      <c r="H13" s="86">
        <v>-231270</v>
      </c>
      <c r="I13" s="160"/>
      <c r="J13" s="86">
        <v>249528</v>
      </c>
      <c r="K13" s="98"/>
      <c r="L13" s="86">
        <v>2014662</v>
      </c>
      <c r="M13" s="98"/>
      <c r="N13" s="86">
        <v>-29852</v>
      </c>
      <c r="O13" s="98"/>
      <c r="P13" s="86">
        <v>479601</v>
      </c>
      <c r="Q13" s="98"/>
      <c r="R13" s="86">
        <f>N13+P13</f>
        <v>449749</v>
      </c>
      <c r="S13" s="98"/>
      <c r="T13" s="98">
        <f>SUM(D13:L13,R13)</f>
        <v>9832838</v>
      </c>
      <c r="U13" s="98"/>
      <c r="V13" s="86">
        <v>21</v>
      </c>
      <c r="W13" s="98"/>
      <c r="X13" s="98">
        <f>SUM(T13:V13)</f>
        <v>9832859</v>
      </c>
      <c r="Y13" s="10"/>
    </row>
    <row r="14" spans="1:27" s="7" customFormat="1" ht="18.95" customHeight="1" x14ac:dyDescent="0.25">
      <c r="A14" s="64" t="s">
        <v>127</v>
      </c>
      <c r="B14" s="105"/>
      <c r="C14" s="9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10"/>
    </row>
    <row r="15" spans="1:27" s="7" customFormat="1" ht="18.95" customHeight="1" x14ac:dyDescent="0.25">
      <c r="A15" s="64" t="s">
        <v>105</v>
      </c>
      <c r="B15" s="105"/>
      <c r="C15" s="7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10"/>
    </row>
    <row r="16" spans="1:27" s="7" customFormat="1" ht="18.95" customHeight="1" x14ac:dyDescent="0.25">
      <c r="A16" s="85" t="s">
        <v>237</v>
      </c>
      <c r="B16" s="105"/>
      <c r="C16" s="7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10"/>
    </row>
    <row r="17" spans="1:25" s="7" customFormat="1" ht="18.95" customHeight="1" x14ac:dyDescent="0.25">
      <c r="A17" s="64" t="s">
        <v>238</v>
      </c>
      <c r="B17" s="200"/>
      <c r="C17" s="201"/>
      <c r="D17" s="46"/>
      <c r="E17" s="46"/>
      <c r="F17" s="46"/>
      <c r="G17" s="46"/>
      <c r="H17" s="46"/>
      <c r="I17" s="46"/>
      <c r="J17" s="46"/>
      <c r="K17" s="46"/>
      <c r="L17" s="46" t="s">
        <v>286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10"/>
    </row>
    <row r="18" spans="1:25" s="7" customFormat="1" ht="18.95" customHeight="1" x14ac:dyDescent="0.25">
      <c r="A18" s="87" t="s">
        <v>167</v>
      </c>
      <c r="B18" s="105"/>
      <c r="C18" s="73"/>
      <c r="D18" s="80">
        <v>0</v>
      </c>
      <c r="E18" s="46"/>
      <c r="F18" s="80">
        <v>1</v>
      </c>
      <c r="G18" s="46"/>
      <c r="H18" s="80">
        <v>0</v>
      </c>
      <c r="I18" s="46"/>
      <c r="J18" s="80">
        <v>0</v>
      </c>
      <c r="K18" s="46"/>
      <c r="L18" s="80">
        <v>0</v>
      </c>
      <c r="M18" s="46"/>
      <c r="N18" s="80">
        <v>0</v>
      </c>
      <c r="O18" s="46"/>
      <c r="P18" s="80">
        <v>0</v>
      </c>
      <c r="Q18" s="46"/>
      <c r="R18" s="80">
        <f t="shared" ref="R18:R19" si="0">N18+P18</f>
        <v>0</v>
      </c>
      <c r="S18" s="46"/>
      <c r="T18" s="46">
        <v>1</v>
      </c>
      <c r="U18" s="46"/>
      <c r="V18" s="80">
        <v>0</v>
      </c>
      <c r="W18" s="46"/>
      <c r="X18" s="46">
        <f>SUM(T18:V18)</f>
        <v>1</v>
      </c>
      <c r="Y18" s="10"/>
    </row>
    <row r="19" spans="1:25" s="7" customFormat="1" ht="18.95" customHeight="1" x14ac:dyDescent="0.25">
      <c r="A19" s="87" t="s">
        <v>293</v>
      </c>
      <c r="B19" s="105">
        <v>25</v>
      </c>
      <c r="C19" s="73"/>
      <c r="D19" s="76">
        <v>0</v>
      </c>
      <c r="E19" s="46"/>
      <c r="F19" s="76">
        <v>0</v>
      </c>
      <c r="G19" s="80"/>
      <c r="H19" s="76">
        <v>0</v>
      </c>
      <c r="I19" s="46"/>
      <c r="J19" s="76">
        <v>0</v>
      </c>
      <c r="K19" s="46"/>
      <c r="L19" s="76">
        <v>-1289737</v>
      </c>
      <c r="M19" s="46"/>
      <c r="N19" s="76">
        <v>0</v>
      </c>
      <c r="O19" s="46"/>
      <c r="P19" s="76">
        <v>0</v>
      </c>
      <c r="Q19" s="46"/>
      <c r="R19" s="76">
        <f t="shared" si="0"/>
        <v>0</v>
      </c>
      <c r="S19" s="46"/>
      <c r="T19" s="76">
        <f>SUM(D19:L19,R19)</f>
        <v>-1289737</v>
      </c>
      <c r="U19" s="46"/>
      <c r="V19" s="76">
        <v>0</v>
      </c>
      <c r="W19" s="46"/>
      <c r="X19" s="76">
        <f>T19-V19</f>
        <v>-1289737</v>
      </c>
      <c r="Y19" s="10"/>
    </row>
    <row r="20" spans="1:25" s="7" customFormat="1" ht="18.95" customHeight="1" x14ac:dyDescent="0.25">
      <c r="A20" s="85" t="s">
        <v>239</v>
      </c>
      <c r="B20" s="105"/>
      <c r="C20" s="7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10"/>
    </row>
    <row r="21" spans="1:25" s="7" customFormat="1" ht="18.95" customHeight="1" x14ac:dyDescent="0.25">
      <c r="A21" s="85" t="s">
        <v>238</v>
      </c>
      <c r="B21" s="105"/>
      <c r="C21" s="73"/>
      <c r="D21" s="81">
        <f>SUM(D18,D19)</f>
        <v>0</v>
      </c>
      <c r="E21" s="48"/>
      <c r="F21" s="81">
        <f>SUM(F18,F19)</f>
        <v>1</v>
      </c>
      <c r="G21" s="86"/>
      <c r="H21" s="81">
        <f>SUM(H18,H19)</f>
        <v>0</v>
      </c>
      <c r="I21" s="48"/>
      <c r="J21" s="81">
        <f>SUM(J18,J19)</f>
        <v>0</v>
      </c>
      <c r="K21" s="48"/>
      <c r="L21" s="81">
        <f>SUM(L18,L19)</f>
        <v>-1289737</v>
      </c>
      <c r="M21" s="48"/>
      <c r="N21" s="88">
        <f>SUM(N17:N20)</f>
        <v>0</v>
      </c>
      <c r="O21" s="48"/>
      <c r="P21" s="88">
        <f>SUM(P17:P20)</f>
        <v>0</v>
      </c>
      <c r="Q21" s="48"/>
      <c r="R21" s="88">
        <f>SUM(R17:R20)</f>
        <v>0</v>
      </c>
      <c r="S21" s="48"/>
      <c r="T21" s="81">
        <f>SUM(T18,T19)</f>
        <v>-1289736</v>
      </c>
      <c r="U21" s="48"/>
      <c r="V21" s="88">
        <f>SUM(V17:V20)</f>
        <v>0</v>
      </c>
      <c r="W21" s="48"/>
      <c r="X21" s="81">
        <f>T21-V21</f>
        <v>-1289736</v>
      </c>
      <c r="Y21" s="10"/>
    </row>
    <row r="22" spans="1:25" s="7" customFormat="1" ht="4.5" customHeight="1" x14ac:dyDescent="0.25">
      <c r="A22" s="85"/>
      <c r="B22" s="105"/>
      <c r="C22" s="96"/>
      <c r="D22" s="86"/>
      <c r="E22" s="48"/>
      <c r="F22" s="86"/>
      <c r="G22" s="86"/>
      <c r="H22" s="86"/>
      <c r="I22" s="48"/>
      <c r="J22" s="86"/>
      <c r="K22" s="48"/>
      <c r="L22" s="86"/>
      <c r="M22" s="48"/>
      <c r="N22" s="86"/>
      <c r="O22" s="48"/>
      <c r="P22" s="86"/>
      <c r="Q22" s="48"/>
      <c r="R22" s="86"/>
      <c r="S22" s="48"/>
      <c r="T22" s="86"/>
      <c r="U22" s="48"/>
      <c r="V22" s="86"/>
      <c r="W22" s="48"/>
      <c r="X22" s="86"/>
      <c r="Y22" s="10"/>
    </row>
    <row r="23" spans="1:25" s="51" customFormat="1" ht="18.600000000000001" customHeight="1" x14ac:dyDescent="0.25">
      <c r="A23" s="85" t="s">
        <v>221</v>
      </c>
      <c r="B23" s="105"/>
      <c r="C23" s="100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98"/>
      <c r="V23" s="86"/>
      <c r="W23" s="98"/>
      <c r="X23" s="86"/>
    </row>
    <row r="24" spans="1:25" s="51" customFormat="1" ht="18.95" customHeight="1" x14ac:dyDescent="0.25">
      <c r="A24" s="51" t="s">
        <v>242</v>
      </c>
      <c r="B24" s="105"/>
      <c r="C24" s="100"/>
      <c r="D24" s="80">
        <v>0</v>
      </c>
      <c r="E24" s="80"/>
      <c r="F24" s="80">
        <v>0</v>
      </c>
      <c r="G24" s="80"/>
      <c r="H24" s="80">
        <v>0</v>
      </c>
      <c r="I24" s="80"/>
      <c r="J24" s="80">
        <v>0</v>
      </c>
      <c r="K24" s="80"/>
      <c r="L24" s="80">
        <v>0</v>
      </c>
      <c r="M24" s="80"/>
      <c r="N24" s="80">
        <v>0</v>
      </c>
      <c r="O24" s="80"/>
      <c r="P24" s="80">
        <v>0</v>
      </c>
      <c r="Q24" s="80"/>
      <c r="R24" s="80">
        <f>N24+P24</f>
        <v>0</v>
      </c>
      <c r="S24" s="80"/>
      <c r="T24" s="80">
        <f>SUM(D24:L24,R24)</f>
        <v>0</v>
      </c>
      <c r="U24" s="99"/>
      <c r="V24" s="80">
        <v>12005</v>
      </c>
      <c r="W24" s="99"/>
      <c r="X24" s="80">
        <f>T24+V24</f>
        <v>12005</v>
      </c>
    </row>
    <row r="25" spans="1:25" s="51" customFormat="1" ht="18.95" customHeight="1" x14ac:dyDescent="0.25">
      <c r="A25" s="51" t="s">
        <v>243</v>
      </c>
      <c r="B25" s="105"/>
      <c r="C25" s="10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99"/>
      <c r="V25" s="80"/>
      <c r="W25" s="99"/>
      <c r="X25" s="80"/>
    </row>
    <row r="26" spans="1:25" s="51" customFormat="1" ht="18.95" customHeight="1" x14ac:dyDescent="0.25">
      <c r="A26" s="51" t="s">
        <v>222</v>
      </c>
      <c r="B26" s="105"/>
      <c r="C26" s="100"/>
      <c r="D26" s="80">
        <v>0</v>
      </c>
      <c r="E26" s="80"/>
      <c r="F26" s="80">
        <v>0</v>
      </c>
      <c r="G26" s="80"/>
      <c r="H26" s="80">
        <v>0</v>
      </c>
      <c r="I26" s="80"/>
      <c r="J26" s="80">
        <v>0</v>
      </c>
      <c r="K26" s="80"/>
      <c r="L26" s="80">
        <v>0</v>
      </c>
      <c r="M26" s="80"/>
      <c r="N26" s="80">
        <v>0</v>
      </c>
      <c r="O26" s="80"/>
      <c r="P26" s="80">
        <v>0</v>
      </c>
      <c r="Q26" s="80"/>
      <c r="R26" s="80">
        <f>N26+P26</f>
        <v>0</v>
      </c>
      <c r="S26" s="80"/>
      <c r="T26" s="80">
        <f>SUM(D26:L26,R26)</f>
        <v>0</v>
      </c>
      <c r="U26" s="99"/>
      <c r="V26" s="80">
        <v>29999</v>
      </c>
      <c r="W26" s="99"/>
      <c r="X26" s="80">
        <f>T26+V26</f>
        <v>29999</v>
      </c>
    </row>
    <row r="27" spans="1:25" s="51" customFormat="1" ht="18.95" customHeight="1" x14ac:dyDescent="0.25">
      <c r="A27" s="51" t="s">
        <v>226</v>
      </c>
      <c r="B27" s="107"/>
      <c r="C27" s="10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99"/>
      <c r="V27" s="80"/>
      <c r="W27" s="99"/>
      <c r="X27" s="80"/>
    </row>
    <row r="28" spans="1:25" s="51" customFormat="1" ht="18.95" customHeight="1" x14ac:dyDescent="0.25">
      <c r="A28" s="51" t="s">
        <v>222</v>
      </c>
      <c r="B28" s="107"/>
      <c r="C28" s="100"/>
      <c r="D28" s="80">
        <v>0</v>
      </c>
      <c r="E28" s="80"/>
      <c r="F28" s="80">
        <v>0</v>
      </c>
      <c r="G28" s="80"/>
      <c r="H28" s="80">
        <v>0</v>
      </c>
      <c r="I28" s="80"/>
      <c r="J28" s="80">
        <v>0</v>
      </c>
      <c r="K28" s="80"/>
      <c r="L28" s="80">
        <v>0</v>
      </c>
      <c r="M28" s="80"/>
      <c r="N28" s="80">
        <v>0</v>
      </c>
      <c r="O28" s="80"/>
      <c r="P28" s="80">
        <v>0</v>
      </c>
      <c r="Q28" s="80"/>
      <c r="R28" s="80">
        <v>0</v>
      </c>
      <c r="S28" s="80"/>
      <c r="T28" s="80">
        <v>0</v>
      </c>
      <c r="U28" s="99"/>
      <c r="V28" s="80">
        <v>-6250</v>
      </c>
      <c r="W28" s="99"/>
      <c r="X28" s="80">
        <f>T28+V28</f>
        <v>-6250</v>
      </c>
    </row>
    <row r="29" spans="1:25" s="51" customFormat="1" ht="20.45" customHeight="1" x14ac:dyDescent="0.25">
      <c r="A29" s="85" t="s">
        <v>223</v>
      </c>
      <c r="B29" s="105"/>
      <c r="C29" s="100"/>
      <c r="D29" s="101">
        <f t="shared" ref="D29:W29" si="1">SUM(D24:D26)</f>
        <v>0</v>
      </c>
      <c r="E29" s="161">
        <f t="shared" si="1"/>
        <v>0</v>
      </c>
      <c r="F29" s="101">
        <f t="shared" si="1"/>
        <v>0</v>
      </c>
      <c r="G29" s="161">
        <f t="shared" si="1"/>
        <v>0</v>
      </c>
      <c r="H29" s="101">
        <f t="shared" si="1"/>
        <v>0</v>
      </c>
      <c r="I29" s="161">
        <f t="shared" si="1"/>
        <v>0</v>
      </c>
      <c r="J29" s="101">
        <f t="shared" si="1"/>
        <v>0</v>
      </c>
      <c r="K29" s="102">
        <f t="shared" si="1"/>
        <v>0</v>
      </c>
      <c r="L29" s="101">
        <f t="shared" si="1"/>
        <v>0</v>
      </c>
      <c r="M29" s="102">
        <f t="shared" si="1"/>
        <v>0</v>
      </c>
      <c r="N29" s="101">
        <f t="shared" si="1"/>
        <v>0</v>
      </c>
      <c r="O29" s="102">
        <f t="shared" si="1"/>
        <v>0</v>
      </c>
      <c r="P29" s="101">
        <f t="shared" si="1"/>
        <v>0</v>
      </c>
      <c r="Q29" s="102">
        <f t="shared" si="1"/>
        <v>0</v>
      </c>
      <c r="R29" s="101">
        <f t="shared" si="1"/>
        <v>0</v>
      </c>
      <c r="S29" s="102">
        <f t="shared" si="1"/>
        <v>0</v>
      </c>
      <c r="T29" s="101">
        <f t="shared" si="1"/>
        <v>0</v>
      </c>
      <c r="U29" s="102">
        <f t="shared" si="1"/>
        <v>0</v>
      </c>
      <c r="V29" s="101">
        <f>SUM(V24:V28)</f>
        <v>35754</v>
      </c>
      <c r="W29" s="102">
        <f t="shared" si="1"/>
        <v>0</v>
      </c>
      <c r="X29" s="101">
        <f>SUM(X24:X28)</f>
        <v>35754</v>
      </c>
    </row>
    <row r="30" spans="1:25" ht="18.95" customHeight="1" x14ac:dyDescent="0.25">
      <c r="A30" s="64" t="s">
        <v>128</v>
      </c>
      <c r="B30" s="105"/>
      <c r="C30" s="73"/>
      <c r="D30" s="80"/>
      <c r="E30" s="46"/>
      <c r="F30" s="46"/>
      <c r="G30" s="46"/>
      <c r="H30" s="80"/>
      <c r="I30" s="46"/>
      <c r="J30" s="80"/>
      <c r="K30" s="46"/>
      <c r="L30" s="80"/>
      <c r="M30" s="46"/>
      <c r="N30" s="80"/>
      <c r="O30" s="46"/>
      <c r="P30" s="80"/>
      <c r="Q30" s="46"/>
      <c r="R30" s="80"/>
      <c r="S30" s="46"/>
      <c r="T30" s="80"/>
      <c r="U30" s="46"/>
      <c r="V30" s="80"/>
      <c r="W30" s="46"/>
      <c r="X30" s="80"/>
      <c r="Y30" s="11"/>
    </row>
    <row r="31" spans="1:25" s="7" customFormat="1" ht="18.95" customHeight="1" x14ac:dyDescent="0.25">
      <c r="A31" s="64" t="s">
        <v>107</v>
      </c>
      <c r="B31" s="105"/>
      <c r="C31" s="73"/>
      <c r="D31" s="81">
        <f>D21+D29</f>
        <v>0</v>
      </c>
      <c r="E31" s="48"/>
      <c r="F31" s="81">
        <f>F21+F29</f>
        <v>1</v>
      </c>
      <c r="G31" s="86"/>
      <c r="H31" s="81">
        <f>H21+H29</f>
        <v>0</v>
      </c>
      <c r="I31" s="86"/>
      <c r="J31" s="81">
        <f>J21+J29</f>
        <v>0</v>
      </c>
      <c r="K31" s="86"/>
      <c r="L31" s="81">
        <v>-1289737</v>
      </c>
      <c r="M31" s="86"/>
      <c r="N31" s="81">
        <f>N21+N29</f>
        <v>0</v>
      </c>
      <c r="O31" s="86"/>
      <c r="P31" s="81">
        <f>P21+P29</f>
        <v>0</v>
      </c>
      <c r="Q31" s="86"/>
      <c r="R31" s="81">
        <f>R21+R29</f>
        <v>0</v>
      </c>
      <c r="S31" s="86"/>
      <c r="T31" s="81">
        <f>T21+T29</f>
        <v>-1289736</v>
      </c>
      <c r="U31" s="86"/>
      <c r="V31" s="81">
        <f>V21+V29</f>
        <v>35754</v>
      </c>
      <c r="W31" s="86"/>
      <c r="X31" s="81">
        <f>X21+X29</f>
        <v>-1253982</v>
      </c>
      <c r="Y31" s="10"/>
    </row>
    <row r="32" spans="1:25" s="7" customFormat="1" ht="18.95" customHeight="1" x14ac:dyDescent="0.25">
      <c r="A32" s="1" t="s">
        <v>108</v>
      </c>
      <c r="B32" s="105"/>
      <c r="C32" s="7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10"/>
    </row>
    <row r="33" spans="1:27" s="7" customFormat="1" ht="18.95" customHeight="1" x14ac:dyDescent="0.25">
      <c r="A33" s="6" t="s">
        <v>109</v>
      </c>
      <c r="B33" s="105"/>
      <c r="C33" s="73"/>
      <c r="D33" s="80">
        <v>0</v>
      </c>
      <c r="E33" s="79"/>
      <c r="F33" s="80">
        <v>0</v>
      </c>
      <c r="G33" s="80"/>
      <c r="H33" s="80">
        <v>0</v>
      </c>
      <c r="I33" s="79"/>
      <c r="J33" s="80">
        <v>0</v>
      </c>
      <c r="K33" s="79"/>
      <c r="L33" s="80">
        <v>2563292</v>
      </c>
      <c r="M33" s="79"/>
      <c r="N33" s="80">
        <v>0</v>
      </c>
      <c r="O33" s="79"/>
      <c r="P33" s="80">
        <v>0</v>
      </c>
      <c r="Q33" s="79"/>
      <c r="R33" s="63">
        <f>SUM(N33:P33)</f>
        <v>0</v>
      </c>
      <c r="S33" s="63"/>
      <c r="T33" s="63">
        <f>SUM(D33:L33,R33)</f>
        <v>2563292</v>
      </c>
      <c r="U33" s="79"/>
      <c r="V33" s="79">
        <v>-11964</v>
      </c>
      <c r="W33" s="79"/>
      <c r="X33" s="79">
        <f>SUM(T33:V33)</f>
        <v>2551328</v>
      </c>
      <c r="Y33" s="11"/>
      <c r="Z33" s="2"/>
      <c r="AA33" s="2"/>
    </row>
    <row r="34" spans="1:27" s="7" customFormat="1" ht="18.95" customHeight="1" x14ac:dyDescent="0.25">
      <c r="A34" s="6" t="s">
        <v>161</v>
      </c>
      <c r="B34" s="105"/>
      <c r="C34" s="73"/>
      <c r="D34" s="76">
        <v>0</v>
      </c>
      <c r="E34" s="79"/>
      <c r="F34" s="76">
        <v>0</v>
      </c>
      <c r="G34" s="80"/>
      <c r="H34" s="76">
        <v>0</v>
      </c>
      <c r="I34" s="79"/>
      <c r="J34" s="76">
        <v>0</v>
      </c>
      <c r="K34" s="79"/>
      <c r="L34" s="76">
        <v>0</v>
      </c>
      <c r="M34" s="79"/>
      <c r="N34" s="76">
        <v>493</v>
      </c>
      <c r="O34" s="79"/>
      <c r="P34" s="76">
        <v>9586</v>
      </c>
      <c r="Q34" s="79"/>
      <c r="R34" s="76">
        <f>SUM(N34:P34)</f>
        <v>10079</v>
      </c>
      <c r="S34" s="63"/>
      <c r="T34" s="76">
        <f>SUM(D34:L34,R34)</f>
        <v>10079</v>
      </c>
      <c r="U34" s="79"/>
      <c r="V34" s="82">
        <v>0</v>
      </c>
      <c r="W34" s="79"/>
      <c r="X34" s="82">
        <f>SUM(T34:V34)</f>
        <v>10079</v>
      </c>
      <c r="Y34" s="11"/>
      <c r="Z34" s="2"/>
      <c r="AA34" s="2"/>
    </row>
    <row r="35" spans="1:27" s="7" customFormat="1" ht="18.95" customHeight="1" x14ac:dyDescent="0.25">
      <c r="A35" s="1" t="s">
        <v>90</v>
      </c>
      <c r="B35" s="105"/>
      <c r="C35" s="73"/>
      <c r="D35" s="75">
        <f>SUM(D33:D34)</f>
        <v>0</v>
      </c>
      <c r="E35" s="48"/>
      <c r="F35" s="75">
        <f>SUM(F33:F34)</f>
        <v>0</v>
      </c>
      <c r="G35" s="86"/>
      <c r="H35" s="75">
        <v>0</v>
      </c>
      <c r="I35" s="48"/>
      <c r="J35" s="75">
        <f>SUM(J33:J34)</f>
        <v>0</v>
      </c>
      <c r="K35" s="66"/>
      <c r="L35" s="75">
        <f>SUM(L33:L34)</f>
        <v>2563292</v>
      </c>
      <c r="M35" s="48"/>
      <c r="N35" s="75">
        <f>SUM(N33:N34)</f>
        <v>493</v>
      </c>
      <c r="O35" s="48"/>
      <c r="P35" s="75">
        <f>SUM(P33:P34)</f>
        <v>9586</v>
      </c>
      <c r="Q35" s="48"/>
      <c r="R35" s="75">
        <f>SUM(R33:R34)</f>
        <v>10079</v>
      </c>
      <c r="S35" s="48"/>
      <c r="T35" s="75">
        <f>SUM(T33:T34)</f>
        <v>2573371</v>
      </c>
      <c r="U35" s="48"/>
      <c r="V35" s="75">
        <f>SUM(V33:V34)</f>
        <v>-11964</v>
      </c>
      <c r="W35" s="48"/>
      <c r="X35" s="75">
        <f>SUM(X33:X34)</f>
        <v>2561407</v>
      </c>
      <c r="Y35" s="10"/>
    </row>
    <row r="36" spans="1:27" s="7" customFormat="1" ht="7.5" customHeight="1" x14ac:dyDescent="0.25">
      <c r="A36" s="115"/>
      <c r="B36" s="114"/>
      <c r="C36" s="116"/>
      <c r="D36" s="120"/>
      <c r="E36" s="46"/>
      <c r="F36" s="120"/>
      <c r="G36" s="80"/>
      <c r="H36" s="120"/>
      <c r="I36" s="46"/>
      <c r="J36" s="120"/>
      <c r="K36" s="66"/>
      <c r="L36" s="121"/>
      <c r="M36" s="48"/>
      <c r="N36" s="121"/>
      <c r="O36" s="48"/>
      <c r="P36" s="121"/>
      <c r="Q36" s="48"/>
      <c r="R36" s="121"/>
      <c r="S36" s="48"/>
      <c r="T36" s="121"/>
      <c r="U36" s="48"/>
      <c r="V36" s="121"/>
      <c r="W36" s="48"/>
      <c r="X36" s="121"/>
      <c r="Y36" s="10"/>
    </row>
    <row r="37" spans="1:27" s="7" customFormat="1" ht="15.95" customHeight="1" x14ac:dyDescent="0.25">
      <c r="A37" s="6" t="s">
        <v>149</v>
      </c>
      <c r="B37" s="105">
        <v>20</v>
      </c>
      <c r="C37" s="73"/>
      <c r="D37" s="76">
        <v>0</v>
      </c>
      <c r="E37" s="46"/>
      <c r="F37" s="76">
        <v>0</v>
      </c>
      <c r="G37" s="80"/>
      <c r="H37" s="76">
        <v>0</v>
      </c>
      <c r="I37" s="46"/>
      <c r="J37" s="76">
        <v>80981</v>
      </c>
      <c r="K37" s="79"/>
      <c r="L37" s="76">
        <v>-80981</v>
      </c>
      <c r="M37" s="46"/>
      <c r="N37" s="76">
        <v>0</v>
      </c>
      <c r="O37" s="46"/>
      <c r="P37" s="76">
        <v>0</v>
      </c>
      <c r="Q37" s="46"/>
      <c r="R37" s="76">
        <v>0</v>
      </c>
      <c r="S37" s="46"/>
      <c r="T37" s="76">
        <v>0</v>
      </c>
      <c r="U37" s="46"/>
      <c r="V37" s="76">
        <v>0</v>
      </c>
      <c r="W37" s="46"/>
      <c r="X37" s="76">
        <v>0</v>
      </c>
      <c r="Y37" s="11"/>
    </row>
    <row r="38" spans="1:27" s="7" customFormat="1" ht="6" customHeight="1" x14ac:dyDescent="0.25">
      <c r="A38" s="6"/>
      <c r="B38" s="114"/>
      <c r="C38" s="116"/>
      <c r="D38" s="86"/>
      <c r="E38" s="48"/>
      <c r="F38" s="86"/>
      <c r="G38" s="86"/>
      <c r="H38" s="86"/>
      <c r="I38" s="46"/>
      <c r="J38" s="80"/>
      <c r="K38" s="66"/>
      <c r="L38" s="80"/>
      <c r="M38" s="46"/>
      <c r="N38" s="86"/>
      <c r="O38" s="48"/>
      <c r="P38" s="86"/>
      <c r="Q38" s="48"/>
      <c r="R38" s="86"/>
      <c r="S38" s="48"/>
      <c r="T38" s="86"/>
      <c r="U38" s="48"/>
      <c r="V38" s="86"/>
      <c r="W38" s="48"/>
      <c r="X38" s="86"/>
      <c r="Y38" s="10"/>
    </row>
    <row r="39" spans="1:27" ht="18.95" customHeight="1" thickBot="1" x14ac:dyDescent="0.3">
      <c r="A39" s="1" t="s">
        <v>217</v>
      </c>
      <c r="B39" s="105"/>
      <c r="C39" s="54"/>
      <c r="D39" s="77">
        <f t="shared" ref="D39:J39" si="2">D31+D13+D35+D37</f>
        <v>5607573</v>
      </c>
      <c r="E39" s="60">
        <f t="shared" si="2"/>
        <v>0</v>
      </c>
      <c r="F39" s="77">
        <f t="shared" si="2"/>
        <v>1742597</v>
      </c>
      <c r="G39" s="60">
        <f t="shared" si="2"/>
        <v>0</v>
      </c>
      <c r="H39" s="77">
        <f t="shared" si="2"/>
        <v>-231270</v>
      </c>
      <c r="I39" s="60">
        <f t="shared" si="2"/>
        <v>0</v>
      </c>
      <c r="J39" s="77">
        <f t="shared" si="2"/>
        <v>330509</v>
      </c>
      <c r="K39" s="66"/>
      <c r="L39" s="77">
        <f>L31+L13+L35+L37</f>
        <v>3207236</v>
      </c>
      <c r="M39" s="46"/>
      <c r="N39" s="77">
        <f>N31+N13+N35+N37</f>
        <v>-29359</v>
      </c>
      <c r="O39" s="48"/>
      <c r="P39" s="77">
        <f>P31+P13+P35+P37</f>
        <v>489187</v>
      </c>
      <c r="Q39" s="48"/>
      <c r="R39" s="77">
        <f>R31+R13+R35+R37</f>
        <v>459828</v>
      </c>
      <c r="S39" s="48"/>
      <c r="T39" s="77">
        <f>T31+T13+T35+T37</f>
        <v>11116473</v>
      </c>
      <c r="U39" s="48"/>
      <c r="V39" s="77">
        <f>V31+V13+V35+V37</f>
        <v>23811</v>
      </c>
      <c r="W39" s="48"/>
      <c r="X39" s="77">
        <f>X31+X13+X35+X37</f>
        <v>11140284</v>
      </c>
      <c r="Y39" s="10"/>
      <c r="AA39" s="89"/>
    </row>
    <row r="40" spans="1:27" ht="18.75" customHeight="1" thickTop="1" x14ac:dyDescent="0.25">
      <c r="A40" s="64"/>
      <c r="B40" s="105"/>
      <c r="C40" s="54"/>
      <c r="D40" s="65"/>
      <c r="E40" s="26"/>
      <c r="F40" s="65"/>
      <c r="G40" s="65"/>
      <c r="H40" s="65"/>
      <c r="I40" s="26"/>
      <c r="J40" s="65"/>
      <c r="K40" s="66"/>
      <c r="L40" s="65"/>
      <c r="M40" s="46"/>
      <c r="N40" s="65"/>
      <c r="O40" s="48"/>
      <c r="P40" s="65"/>
      <c r="Q40" s="48"/>
      <c r="R40" s="65"/>
      <c r="S40" s="48"/>
      <c r="T40" s="65"/>
      <c r="U40" s="48"/>
      <c r="V40" s="26"/>
      <c r="W40" s="48"/>
      <c r="X40" s="26"/>
      <c r="Y40" s="10"/>
      <c r="Z40" s="11"/>
    </row>
    <row r="41" spans="1:27" ht="18.75" customHeight="1" x14ac:dyDescent="0.25">
      <c r="A41" s="64"/>
      <c r="B41" s="105"/>
      <c r="C41" s="54"/>
      <c r="D41" s="65"/>
      <c r="E41" s="26"/>
      <c r="F41" s="65"/>
      <c r="G41" s="65"/>
      <c r="H41" s="65"/>
      <c r="I41" s="26"/>
      <c r="J41" s="65"/>
      <c r="K41" s="66"/>
      <c r="L41" s="65"/>
      <c r="M41" s="65"/>
      <c r="N41" s="65"/>
      <c r="O41" s="48"/>
      <c r="P41" s="65"/>
      <c r="Q41" s="65"/>
      <c r="R41" s="65"/>
      <c r="S41" s="65"/>
      <c r="T41" s="65"/>
      <c r="U41" s="48"/>
      <c r="V41" s="26"/>
      <c r="W41" s="48"/>
      <c r="X41" s="26"/>
      <c r="Y41" s="10"/>
      <c r="Z41" s="11"/>
    </row>
    <row r="42" spans="1:27" s="13" customFormat="1" ht="18.95" customHeight="1" x14ac:dyDescent="0.3">
      <c r="A42" s="14" t="s">
        <v>55</v>
      </c>
      <c r="B42" s="108"/>
      <c r="C42" s="22"/>
      <c r="E42" s="22"/>
      <c r="G42" s="22"/>
      <c r="I42" s="22"/>
      <c r="K42" s="22"/>
      <c r="M42" s="22"/>
      <c r="O42" s="22"/>
      <c r="Q42" s="22"/>
      <c r="U42" s="22"/>
      <c r="W42" s="22"/>
      <c r="Y42" s="10"/>
      <c r="Z42" s="20"/>
    </row>
    <row r="43" spans="1:27" s="21" customFormat="1" ht="18.95" customHeight="1" x14ac:dyDescent="0.25">
      <c r="A43" s="27" t="s">
        <v>110</v>
      </c>
      <c r="B43" s="109"/>
      <c r="C43" s="23"/>
      <c r="D43" s="15"/>
      <c r="E43" s="23"/>
      <c r="F43" s="15"/>
      <c r="G43" s="23"/>
      <c r="H43" s="15"/>
      <c r="I43" s="23"/>
      <c r="J43" s="15"/>
      <c r="K43" s="23"/>
      <c r="L43" s="15"/>
      <c r="M43" s="23"/>
      <c r="N43" s="15"/>
      <c r="O43" s="23"/>
      <c r="P43" s="15"/>
      <c r="Q43" s="23"/>
      <c r="R43" s="15"/>
      <c r="S43" s="15"/>
      <c r="T43" s="15"/>
      <c r="U43" s="23"/>
      <c r="V43" s="15"/>
      <c r="W43" s="23"/>
      <c r="X43" s="15"/>
      <c r="Y43" s="10"/>
      <c r="Z43" s="19"/>
    </row>
    <row r="44" spans="1:27" s="15" customFormat="1" ht="18.95" customHeight="1" x14ac:dyDescent="0.25">
      <c r="A44" s="214"/>
      <c r="B44" s="214"/>
      <c r="C44" s="214"/>
      <c r="D44" s="214"/>
      <c r="E44" s="23"/>
      <c r="G44" s="23"/>
      <c r="I44" s="23"/>
      <c r="K44" s="23"/>
      <c r="M44" s="23"/>
      <c r="O44" s="23"/>
      <c r="Q44" s="23"/>
      <c r="U44" s="23"/>
      <c r="W44" s="23"/>
      <c r="Y44" s="23"/>
      <c r="Z44" s="19"/>
    </row>
    <row r="45" spans="1:27" ht="18.95" customHeight="1" x14ac:dyDescent="0.3">
      <c r="D45" s="217" t="s">
        <v>53</v>
      </c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"/>
    </row>
    <row r="46" spans="1:27" ht="18.95" customHeight="1" x14ac:dyDescent="0.3">
      <c r="B46" s="6"/>
      <c r="C46" s="52"/>
      <c r="E46" s="54"/>
      <c r="J46" s="219" t="s">
        <v>181</v>
      </c>
      <c r="K46" s="219"/>
      <c r="L46" s="219"/>
      <c r="M46" s="55"/>
      <c r="N46" s="219" t="s">
        <v>42</v>
      </c>
      <c r="O46" s="219"/>
      <c r="P46" s="219"/>
      <c r="Q46" s="219"/>
      <c r="R46" s="219"/>
      <c r="U46" s="2"/>
      <c r="W46" s="2"/>
      <c r="Y46" s="2"/>
    </row>
    <row r="47" spans="1:27" ht="18.95" customHeight="1" x14ac:dyDescent="0.25">
      <c r="B47" s="6"/>
      <c r="C47" s="52"/>
      <c r="D47" s="122"/>
      <c r="E47" s="125"/>
      <c r="F47" s="126"/>
      <c r="G47" s="127"/>
      <c r="H47" s="122"/>
      <c r="I47" s="127"/>
      <c r="J47" s="125"/>
      <c r="K47" s="125"/>
      <c r="L47" s="125"/>
      <c r="M47" s="128"/>
      <c r="N47" s="129" t="s">
        <v>291</v>
      </c>
      <c r="O47" s="125"/>
      <c r="P47" s="125"/>
      <c r="Q47" s="125"/>
      <c r="R47" s="125"/>
      <c r="S47" s="122"/>
      <c r="T47" s="122"/>
      <c r="U47" s="122"/>
      <c r="V47" s="122"/>
      <c r="W47" s="122"/>
      <c r="X47" s="122"/>
      <c r="Y47" s="2"/>
    </row>
    <row r="48" spans="1:27" ht="18.95" customHeight="1" x14ac:dyDescent="0.25">
      <c r="B48" s="6"/>
      <c r="C48" s="52"/>
      <c r="D48" s="122"/>
      <c r="E48" s="123"/>
      <c r="F48" s="124"/>
      <c r="G48" s="127"/>
      <c r="H48" s="129" t="s">
        <v>91</v>
      </c>
      <c r="I48" s="127"/>
      <c r="J48" s="125"/>
      <c r="K48" s="125"/>
      <c r="L48" s="125"/>
      <c r="M48" s="128"/>
      <c r="N48" s="129" t="s">
        <v>218</v>
      </c>
      <c r="O48" s="125"/>
      <c r="P48" s="125"/>
      <c r="Q48" s="125"/>
      <c r="R48" s="126" t="s">
        <v>31</v>
      </c>
      <c r="S48" s="122"/>
      <c r="T48" s="125" t="s">
        <v>37</v>
      </c>
      <c r="U48" s="122"/>
      <c r="V48" s="122"/>
      <c r="W48" s="122"/>
      <c r="X48" s="122"/>
      <c r="Y48" s="2"/>
    </row>
    <row r="49" spans="1:27" ht="18.95" customHeight="1" x14ac:dyDescent="0.25">
      <c r="B49" s="6"/>
      <c r="C49" s="52"/>
      <c r="D49" s="126" t="s">
        <v>171</v>
      </c>
      <c r="E49" s="123"/>
      <c r="F49" s="125"/>
      <c r="G49" s="124"/>
      <c r="H49" s="129" t="s">
        <v>172</v>
      </c>
      <c r="I49" s="125"/>
      <c r="J49" s="125"/>
      <c r="K49" s="125"/>
      <c r="L49" s="125"/>
      <c r="M49" s="125"/>
      <c r="N49" s="129" t="s">
        <v>173</v>
      </c>
      <c r="O49" s="125"/>
      <c r="P49" s="125" t="s">
        <v>240</v>
      </c>
      <c r="Q49" s="125"/>
      <c r="R49" s="126" t="s">
        <v>45</v>
      </c>
      <c r="S49" s="130"/>
      <c r="T49" s="126" t="s">
        <v>174</v>
      </c>
      <c r="U49" s="123"/>
      <c r="V49" s="126" t="s">
        <v>175</v>
      </c>
      <c r="W49" s="127"/>
      <c r="X49" s="131"/>
      <c r="Y49" s="136"/>
    </row>
    <row r="50" spans="1:27" ht="18.95" customHeight="1" x14ac:dyDescent="0.25">
      <c r="B50" s="138"/>
      <c r="C50" s="56"/>
      <c r="D50" s="129" t="s">
        <v>24</v>
      </c>
      <c r="E50" s="127"/>
      <c r="F50" s="126" t="s">
        <v>59</v>
      </c>
      <c r="G50" s="124"/>
      <c r="H50" s="129" t="s">
        <v>106</v>
      </c>
      <c r="I50" s="125"/>
      <c r="J50" s="129" t="s">
        <v>26</v>
      </c>
      <c r="K50" s="124"/>
      <c r="L50" s="122"/>
      <c r="M50" s="125"/>
      <c r="N50" s="129" t="s">
        <v>219</v>
      </c>
      <c r="O50" s="127"/>
      <c r="P50" s="126" t="s">
        <v>241</v>
      </c>
      <c r="Q50" s="125"/>
      <c r="R50" s="126" t="s">
        <v>44</v>
      </c>
      <c r="S50" s="127"/>
      <c r="T50" s="125" t="s">
        <v>36</v>
      </c>
      <c r="U50" s="125"/>
      <c r="V50" s="129" t="s">
        <v>29</v>
      </c>
      <c r="W50" s="125"/>
      <c r="X50" s="129" t="s">
        <v>31</v>
      </c>
      <c r="Y50" s="138"/>
    </row>
    <row r="51" spans="1:27" ht="18.95" customHeight="1" x14ac:dyDescent="0.25">
      <c r="B51" s="133" t="s">
        <v>23</v>
      </c>
      <c r="C51" s="56"/>
      <c r="D51" s="129" t="s">
        <v>25</v>
      </c>
      <c r="E51" s="127"/>
      <c r="F51" s="129" t="s">
        <v>60</v>
      </c>
      <c r="G51" s="124"/>
      <c r="H51" s="129" t="s">
        <v>92</v>
      </c>
      <c r="I51" s="125"/>
      <c r="J51" s="129" t="s">
        <v>27</v>
      </c>
      <c r="K51" s="124"/>
      <c r="L51" s="129" t="s">
        <v>28</v>
      </c>
      <c r="M51" s="125"/>
      <c r="N51" s="129" t="s">
        <v>220</v>
      </c>
      <c r="O51" s="127"/>
      <c r="P51" s="126" t="s">
        <v>292</v>
      </c>
      <c r="Q51" s="125"/>
      <c r="R51" s="132" t="s">
        <v>43</v>
      </c>
      <c r="S51" s="127"/>
      <c r="T51" s="125" t="s">
        <v>160</v>
      </c>
      <c r="U51" s="125"/>
      <c r="V51" s="129" t="s">
        <v>30</v>
      </c>
      <c r="W51" s="125"/>
      <c r="X51" s="129" t="s">
        <v>32</v>
      </c>
      <c r="Y51" s="138"/>
    </row>
    <row r="52" spans="1:27" ht="18.95" customHeight="1" x14ac:dyDescent="0.25">
      <c r="A52" s="137"/>
      <c r="B52" s="135"/>
      <c r="D52" s="211" t="s">
        <v>38</v>
      </c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135"/>
      <c r="Z52" s="8"/>
      <c r="AA52" s="138"/>
    </row>
    <row r="53" spans="1:27" ht="18.95" customHeight="1" x14ac:dyDescent="0.25">
      <c r="A53" s="137" t="s">
        <v>250</v>
      </c>
      <c r="B53" s="135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135"/>
      <c r="Z53" s="8"/>
      <c r="AA53" s="138"/>
    </row>
    <row r="54" spans="1:27" s="7" customFormat="1" ht="19.5" customHeight="1" x14ac:dyDescent="0.25">
      <c r="A54" s="64" t="s">
        <v>251</v>
      </c>
      <c r="B54" s="135"/>
      <c r="C54" s="139"/>
      <c r="D54" s="86">
        <v>5607573</v>
      </c>
      <c r="E54" s="160"/>
      <c r="F54" s="86">
        <v>1742597</v>
      </c>
      <c r="G54" s="160"/>
      <c r="H54" s="86">
        <v>-231270</v>
      </c>
      <c r="I54" s="160"/>
      <c r="J54" s="86">
        <v>330509</v>
      </c>
      <c r="K54" s="98"/>
      <c r="L54" s="86">
        <v>3207236</v>
      </c>
      <c r="M54" s="98"/>
      <c r="N54" s="86">
        <v>-29359</v>
      </c>
      <c r="O54" s="98"/>
      <c r="P54" s="86">
        <v>489187</v>
      </c>
      <c r="Q54" s="98"/>
      <c r="R54" s="86">
        <v>459828</v>
      </c>
      <c r="S54" s="98"/>
      <c r="T54" s="98">
        <v>11116473</v>
      </c>
      <c r="U54" s="98"/>
      <c r="V54" s="86">
        <v>23811</v>
      </c>
      <c r="W54" s="98"/>
      <c r="X54" s="98">
        <f>SUM(T54:V54)</f>
        <v>11140284</v>
      </c>
      <c r="Y54" s="10"/>
    </row>
    <row r="55" spans="1:27" s="7" customFormat="1" ht="18.95" customHeight="1" x14ac:dyDescent="0.25">
      <c r="A55" s="64" t="s">
        <v>127</v>
      </c>
      <c r="B55" s="135"/>
      <c r="C55" s="139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10"/>
    </row>
    <row r="56" spans="1:27" s="7" customFormat="1" ht="18.95" customHeight="1" x14ac:dyDescent="0.25">
      <c r="A56" s="64" t="s">
        <v>105</v>
      </c>
      <c r="B56" s="135"/>
      <c r="C56" s="139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10"/>
    </row>
    <row r="57" spans="1:27" s="7" customFormat="1" ht="18.95" customHeight="1" x14ac:dyDescent="0.25">
      <c r="A57" s="85" t="s">
        <v>318</v>
      </c>
      <c r="B57" s="135"/>
      <c r="C57" s="139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10"/>
    </row>
    <row r="58" spans="1:27" s="7" customFormat="1" ht="18.95" customHeight="1" x14ac:dyDescent="0.25">
      <c r="A58" s="87" t="s">
        <v>322</v>
      </c>
      <c r="B58" s="135">
        <v>19</v>
      </c>
      <c r="C58" s="139"/>
      <c r="D58" s="80">
        <f>'SFP 8-10'!D90-'SFP 8-10'!F90</f>
        <v>36382</v>
      </c>
      <c r="E58" s="46"/>
      <c r="F58" s="80">
        <f>'SFP 8-10'!D92-'SFP 8-10'!F92</f>
        <v>163718</v>
      </c>
      <c r="G58" s="46"/>
      <c r="H58" s="80">
        <v>0</v>
      </c>
      <c r="I58" s="46"/>
      <c r="J58" s="80">
        <v>0</v>
      </c>
      <c r="K58" s="46"/>
      <c r="L58" s="80">
        <v>0</v>
      </c>
      <c r="M58" s="46"/>
      <c r="N58" s="80">
        <v>0</v>
      </c>
      <c r="O58" s="46"/>
      <c r="P58" s="80">
        <v>0</v>
      </c>
      <c r="Q58" s="46"/>
      <c r="R58" s="80">
        <f t="shared" ref="R58:R59" si="3">N58+P58</f>
        <v>0</v>
      </c>
      <c r="S58" s="46"/>
      <c r="T58" s="46">
        <f>SUM(D58:L58,R58)</f>
        <v>200100</v>
      </c>
      <c r="U58" s="46"/>
      <c r="V58" s="80">
        <v>0</v>
      </c>
      <c r="W58" s="46"/>
      <c r="X58" s="46">
        <f>SUM(T58:V58)</f>
        <v>200100</v>
      </c>
      <c r="Y58" s="10"/>
    </row>
    <row r="59" spans="1:27" s="7" customFormat="1" ht="18.95" customHeight="1" x14ac:dyDescent="0.25">
      <c r="A59" s="87" t="s">
        <v>293</v>
      </c>
      <c r="B59" s="135">
        <v>25</v>
      </c>
      <c r="C59" s="139"/>
      <c r="D59" s="76">
        <v>0</v>
      </c>
      <c r="E59" s="46"/>
      <c r="F59" s="76">
        <v>0</v>
      </c>
      <c r="G59" s="80"/>
      <c r="H59" s="76">
        <v>0</v>
      </c>
      <c r="I59" s="46"/>
      <c r="J59" s="76">
        <v>0</v>
      </c>
      <c r="K59" s="46"/>
      <c r="L59" s="76">
        <v>-588792</v>
      </c>
      <c r="M59" s="46"/>
      <c r="N59" s="76">
        <v>0</v>
      </c>
      <c r="O59" s="46"/>
      <c r="P59" s="76">
        <v>0</v>
      </c>
      <c r="Q59" s="46"/>
      <c r="R59" s="76">
        <f t="shared" si="3"/>
        <v>0</v>
      </c>
      <c r="S59" s="46"/>
      <c r="T59" s="76">
        <f>SUM(D59:L59,R59)</f>
        <v>-588792</v>
      </c>
      <c r="U59" s="46"/>
      <c r="V59" s="76">
        <v>-1</v>
      </c>
      <c r="W59" s="46"/>
      <c r="X59" s="76">
        <f>SUM(T59,V59)</f>
        <v>-588793</v>
      </c>
      <c r="Y59" s="10"/>
    </row>
    <row r="60" spans="1:27" s="7" customFormat="1" ht="18.95" customHeight="1" x14ac:dyDescent="0.25">
      <c r="A60" s="85" t="s">
        <v>319</v>
      </c>
      <c r="B60" s="71"/>
      <c r="C60" s="156"/>
      <c r="D60" s="81">
        <f>SUM(D58,D59)</f>
        <v>36382</v>
      </c>
      <c r="E60" s="48"/>
      <c r="F60" s="81">
        <f>SUM(F58,F59)</f>
        <v>163718</v>
      </c>
      <c r="G60" s="86"/>
      <c r="H60" s="81">
        <f>SUM(H58,H59)</f>
        <v>0</v>
      </c>
      <c r="I60" s="48"/>
      <c r="J60" s="81">
        <f>SUM(J58,J59)</f>
        <v>0</v>
      </c>
      <c r="K60" s="48"/>
      <c r="L60" s="81">
        <f>SUM(L58,L59)</f>
        <v>-588792</v>
      </c>
      <c r="M60" s="48"/>
      <c r="N60" s="81">
        <f>SUM(N58,N59)</f>
        <v>0</v>
      </c>
      <c r="O60" s="48"/>
      <c r="P60" s="81">
        <f>SUM(P58,P59)</f>
        <v>0</v>
      </c>
      <c r="Q60" s="48"/>
      <c r="R60" s="81">
        <f>SUM(R58,R59)</f>
        <v>0</v>
      </c>
      <c r="S60" s="48"/>
      <c r="T60" s="81">
        <f>SUM(T58,T59)</f>
        <v>-388692</v>
      </c>
      <c r="U60" s="48"/>
      <c r="V60" s="81">
        <f>SUM(V58,V59)</f>
        <v>-1</v>
      </c>
      <c r="W60" s="48"/>
      <c r="X60" s="81">
        <f>SUM(X58,X59)</f>
        <v>-388693</v>
      </c>
      <c r="Y60" s="10"/>
    </row>
    <row r="61" spans="1:27" s="7" customFormat="1" ht="4.5" customHeight="1" x14ac:dyDescent="0.25">
      <c r="A61" s="85"/>
      <c r="B61" s="135"/>
      <c r="C61" s="139"/>
      <c r="D61" s="86"/>
      <c r="E61" s="48"/>
      <c r="F61" s="86"/>
      <c r="G61" s="86"/>
      <c r="H61" s="86"/>
      <c r="I61" s="48"/>
      <c r="J61" s="86"/>
      <c r="K61" s="48"/>
      <c r="L61" s="86"/>
      <c r="M61" s="48"/>
      <c r="N61" s="86"/>
      <c r="O61" s="48"/>
      <c r="P61" s="86"/>
      <c r="Q61" s="48"/>
      <c r="R61" s="86"/>
      <c r="S61" s="48"/>
      <c r="T61" s="86"/>
      <c r="U61" s="48"/>
      <c r="V61" s="86"/>
      <c r="W61" s="48"/>
      <c r="X61" s="86"/>
      <c r="Y61" s="10"/>
    </row>
    <row r="62" spans="1:27" s="51" customFormat="1" ht="18.600000000000001" customHeight="1" x14ac:dyDescent="0.25">
      <c r="A62" s="85" t="s">
        <v>221</v>
      </c>
      <c r="B62" s="135"/>
      <c r="C62" s="100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98"/>
      <c r="V62" s="86"/>
      <c r="W62" s="98"/>
      <c r="X62" s="86"/>
    </row>
    <row r="63" spans="1:27" s="51" customFormat="1" ht="18.95" hidden="1" customHeight="1" x14ac:dyDescent="0.25">
      <c r="A63" s="51" t="s">
        <v>242</v>
      </c>
      <c r="B63" s="135"/>
      <c r="C63" s="100"/>
      <c r="D63" s="86">
        <v>0</v>
      </c>
      <c r="E63" s="86"/>
      <c r="F63" s="86">
        <v>0</v>
      </c>
      <c r="G63" s="86"/>
      <c r="H63" s="86">
        <v>0</v>
      </c>
      <c r="I63" s="86"/>
      <c r="J63" s="86">
        <v>0</v>
      </c>
      <c r="K63" s="86"/>
      <c r="L63" s="86">
        <v>0</v>
      </c>
      <c r="M63" s="86"/>
      <c r="N63" s="86">
        <v>0</v>
      </c>
      <c r="O63" s="86"/>
      <c r="P63" s="86">
        <v>0</v>
      </c>
      <c r="Q63" s="86"/>
      <c r="R63" s="86">
        <f>N63+P63</f>
        <v>0</v>
      </c>
      <c r="S63" s="86"/>
      <c r="T63" s="86">
        <f>SUM(D63:L63,R63)</f>
        <v>0</v>
      </c>
      <c r="U63" s="99"/>
      <c r="V63" s="80"/>
      <c r="W63" s="99"/>
      <c r="X63" s="80">
        <f>T63+V63</f>
        <v>0</v>
      </c>
    </row>
    <row r="64" spans="1:27" s="51" customFormat="1" ht="18.95" customHeight="1" x14ac:dyDescent="0.25">
      <c r="A64" s="51" t="s">
        <v>243</v>
      </c>
      <c r="B64" s="135"/>
      <c r="C64" s="100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99"/>
      <c r="V64" s="80"/>
      <c r="W64" s="99"/>
      <c r="X64" s="80"/>
    </row>
    <row r="65" spans="1:27" s="51" customFormat="1" ht="18.95" customHeight="1" x14ac:dyDescent="0.25">
      <c r="A65" s="51" t="s">
        <v>222</v>
      </c>
      <c r="B65" s="155"/>
      <c r="C65" s="157"/>
      <c r="D65" s="80">
        <v>0</v>
      </c>
      <c r="E65" s="80"/>
      <c r="F65" s="80">
        <v>0</v>
      </c>
      <c r="G65" s="80"/>
      <c r="H65" s="80">
        <v>0</v>
      </c>
      <c r="I65" s="80"/>
      <c r="J65" s="80">
        <v>0</v>
      </c>
      <c r="K65" s="80"/>
      <c r="L65" s="80">
        <v>0</v>
      </c>
      <c r="M65" s="80"/>
      <c r="N65" s="80">
        <v>0</v>
      </c>
      <c r="O65" s="80"/>
      <c r="P65" s="80">
        <v>0</v>
      </c>
      <c r="Q65" s="80"/>
      <c r="R65" s="80">
        <f>N65+P65</f>
        <v>0</v>
      </c>
      <c r="S65" s="80"/>
      <c r="T65" s="80">
        <f>SUM(D65:L65,R65)</f>
        <v>0</v>
      </c>
      <c r="U65" s="99"/>
      <c r="V65" s="80">
        <v>74</v>
      </c>
      <c r="W65" s="99"/>
      <c r="X65" s="80">
        <f>T65+V65</f>
        <v>74</v>
      </c>
    </row>
    <row r="66" spans="1:27" s="51" customFormat="1" ht="18.95" hidden="1" customHeight="1" x14ac:dyDescent="0.25">
      <c r="A66" s="51" t="s">
        <v>226</v>
      </c>
      <c r="B66" s="135"/>
      <c r="C66" s="100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99"/>
      <c r="V66" s="80"/>
      <c r="W66" s="99"/>
      <c r="X66" s="80"/>
    </row>
    <row r="67" spans="1:27" s="51" customFormat="1" ht="18.95" hidden="1" customHeight="1" x14ac:dyDescent="0.25">
      <c r="A67" s="51" t="s">
        <v>222</v>
      </c>
      <c r="B67" s="141"/>
      <c r="C67" s="100"/>
      <c r="D67" s="86">
        <v>0</v>
      </c>
      <c r="E67" s="86"/>
      <c r="F67" s="86">
        <v>0</v>
      </c>
      <c r="G67" s="86"/>
      <c r="H67" s="86">
        <v>0</v>
      </c>
      <c r="I67" s="86"/>
      <c r="J67" s="86">
        <v>0</v>
      </c>
      <c r="K67" s="86"/>
      <c r="L67" s="86">
        <v>0</v>
      </c>
      <c r="M67" s="86"/>
      <c r="N67" s="86">
        <v>0</v>
      </c>
      <c r="O67" s="86"/>
      <c r="P67" s="86">
        <v>0</v>
      </c>
      <c r="Q67" s="86"/>
      <c r="R67" s="86">
        <v>0</v>
      </c>
      <c r="S67" s="86"/>
      <c r="T67" s="86">
        <v>0</v>
      </c>
      <c r="U67" s="99"/>
      <c r="V67" s="80"/>
      <c r="W67" s="99"/>
      <c r="X67" s="80">
        <f>T67+V67</f>
        <v>0</v>
      </c>
    </row>
    <row r="68" spans="1:27" s="51" customFormat="1" ht="20.45" customHeight="1" x14ac:dyDescent="0.25">
      <c r="A68" s="85" t="s">
        <v>223</v>
      </c>
      <c r="B68" s="135"/>
      <c r="C68" s="100"/>
      <c r="D68" s="101">
        <f t="shared" ref="D68:U68" si="4">SUM(D63:D65)</f>
        <v>0</v>
      </c>
      <c r="E68" s="161">
        <f t="shared" si="4"/>
        <v>0</v>
      </c>
      <c r="F68" s="101">
        <f t="shared" si="4"/>
        <v>0</v>
      </c>
      <c r="G68" s="161">
        <f t="shared" si="4"/>
        <v>0</v>
      </c>
      <c r="H68" s="101">
        <f t="shared" si="4"/>
        <v>0</v>
      </c>
      <c r="I68" s="161">
        <f t="shared" si="4"/>
        <v>0</v>
      </c>
      <c r="J68" s="101">
        <f t="shared" si="4"/>
        <v>0</v>
      </c>
      <c r="K68" s="102">
        <f t="shared" si="4"/>
        <v>0</v>
      </c>
      <c r="L68" s="101">
        <f t="shared" si="4"/>
        <v>0</v>
      </c>
      <c r="M68" s="102">
        <f t="shared" si="4"/>
        <v>0</v>
      </c>
      <c r="N68" s="101">
        <f t="shared" si="4"/>
        <v>0</v>
      </c>
      <c r="O68" s="102">
        <f t="shared" si="4"/>
        <v>0</v>
      </c>
      <c r="P68" s="101">
        <f t="shared" si="4"/>
        <v>0</v>
      </c>
      <c r="Q68" s="102">
        <f t="shared" si="4"/>
        <v>0</v>
      </c>
      <c r="R68" s="101">
        <f t="shared" si="4"/>
        <v>0</v>
      </c>
      <c r="S68" s="102">
        <f t="shared" si="4"/>
        <v>0</v>
      </c>
      <c r="T68" s="101">
        <f t="shared" si="4"/>
        <v>0</v>
      </c>
      <c r="U68" s="102">
        <f t="shared" si="4"/>
        <v>0</v>
      </c>
      <c r="V68" s="101">
        <f>SUM(V63:V67)</f>
        <v>74</v>
      </c>
      <c r="W68" s="102">
        <f t="shared" ref="W68" si="5">SUM(W63:W65)</f>
        <v>0</v>
      </c>
      <c r="X68" s="101">
        <f>SUM(X63:X67)</f>
        <v>74</v>
      </c>
    </row>
    <row r="69" spans="1:27" ht="18.95" customHeight="1" x14ac:dyDescent="0.25">
      <c r="A69" s="64" t="s">
        <v>128</v>
      </c>
      <c r="B69" s="135"/>
      <c r="C69" s="139"/>
      <c r="D69" s="86"/>
      <c r="E69" s="48"/>
      <c r="F69" s="48"/>
      <c r="G69" s="48"/>
      <c r="H69" s="86"/>
      <c r="I69" s="48"/>
      <c r="J69" s="86"/>
      <c r="K69" s="48"/>
      <c r="L69" s="86"/>
      <c r="M69" s="48"/>
      <c r="N69" s="86"/>
      <c r="O69" s="48"/>
      <c r="P69" s="86"/>
      <c r="Q69" s="48"/>
      <c r="R69" s="86"/>
      <c r="S69" s="48"/>
      <c r="T69" s="86"/>
      <c r="U69" s="48"/>
      <c r="V69" s="86"/>
      <c r="W69" s="48"/>
      <c r="X69" s="86"/>
      <c r="Y69" s="11"/>
    </row>
    <row r="70" spans="1:27" s="7" customFormat="1" ht="18.95" customHeight="1" x14ac:dyDescent="0.25">
      <c r="A70" s="64" t="s">
        <v>107</v>
      </c>
      <c r="B70" s="135"/>
      <c r="C70" s="139"/>
      <c r="D70" s="81">
        <f>D60+D68</f>
        <v>36382</v>
      </c>
      <c r="E70" s="48"/>
      <c r="F70" s="81">
        <f>F60+F68</f>
        <v>163718</v>
      </c>
      <c r="G70" s="86"/>
      <c r="H70" s="81">
        <f>H60+H68</f>
        <v>0</v>
      </c>
      <c r="I70" s="86"/>
      <c r="J70" s="81">
        <f>J60+J68</f>
        <v>0</v>
      </c>
      <c r="K70" s="86"/>
      <c r="L70" s="81">
        <f>L60+L68</f>
        <v>-588792</v>
      </c>
      <c r="M70" s="86"/>
      <c r="N70" s="81">
        <f>N60+N68</f>
        <v>0</v>
      </c>
      <c r="O70" s="86"/>
      <c r="P70" s="81">
        <f>P60+P68</f>
        <v>0</v>
      </c>
      <c r="Q70" s="86"/>
      <c r="R70" s="81">
        <f>R60+R68</f>
        <v>0</v>
      </c>
      <c r="S70" s="86"/>
      <c r="T70" s="81">
        <f>T60+T68</f>
        <v>-388692</v>
      </c>
      <c r="U70" s="86"/>
      <c r="V70" s="81">
        <f>V60+V68</f>
        <v>73</v>
      </c>
      <c r="W70" s="86"/>
      <c r="X70" s="81">
        <f>X60+X68</f>
        <v>-388619</v>
      </c>
      <c r="Y70" s="10"/>
    </row>
    <row r="71" spans="1:27" s="7" customFormat="1" ht="1.5" customHeight="1" x14ac:dyDescent="0.25">
      <c r="A71" s="85"/>
      <c r="B71" s="135"/>
      <c r="C71" s="139"/>
      <c r="D71" s="48"/>
      <c r="E71" s="46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10"/>
    </row>
    <row r="72" spans="1:27" s="7" customFormat="1" ht="18.95" customHeight="1" x14ac:dyDescent="0.25">
      <c r="A72" s="137" t="s">
        <v>108</v>
      </c>
      <c r="B72" s="135"/>
      <c r="C72" s="139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10"/>
    </row>
    <row r="73" spans="1:27" s="7" customFormat="1" ht="18.95" customHeight="1" x14ac:dyDescent="0.25">
      <c r="A73" s="6" t="s">
        <v>109</v>
      </c>
      <c r="B73" s="135"/>
      <c r="C73" s="139"/>
      <c r="D73" s="80">
        <v>0</v>
      </c>
      <c r="E73" s="79"/>
      <c r="F73" s="80">
        <v>0</v>
      </c>
      <c r="G73" s="80"/>
      <c r="H73" s="80">
        <v>0</v>
      </c>
      <c r="I73" s="79"/>
      <c r="J73" s="80">
        <v>0</v>
      </c>
      <c r="K73" s="79"/>
      <c r="L73" s="80">
        <f>'PL 11-13'!D53</f>
        <v>561701</v>
      </c>
      <c r="M73" s="79"/>
      <c r="N73" s="80">
        <v>0</v>
      </c>
      <c r="O73" s="79"/>
      <c r="P73" s="80">
        <v>0</v>
      </c>
      <c r="Q73" s="79"/>
      <c r="R73" s="63">
        <f>SUM(N73:P73)</f>
        <v>0</v>
      </c>
      <c r="S73" s="63"/>
      <c r="T73" s="63">
        <f>SUM(D73:L73,R73)</f>
        <v>561701</v>
      </c>
      <c r="U73" s="79"/>
      <c r="V73" s="79">
        <f>'PL 11-13'!D92</f>
        <v>-9761</v>
      </c>
      <c r="W73" s="79"/>
      <c r="X73" s="79">
        <f>SUM(T73:V73)</f>
        <v>551940</v>
      </c>
      <c r="Y73" s="10"/>
    </row>
    <row r="74" spans="1:27" s="7" customFormat="1" ht="18.95" customHeight="1" x14ac:dyDescent="0.25">
      <c r="A74" s="6" t="s">
        <v>161</v>
      </c>
      <c r="B74" s="135"/>
      <c r="C74" s="139"/>
      <c r="D74" s="76">
        <v>0</v>
      </c>
      <c r="E74" s="79"/>
      <c r="F74" s="76">
        <v>0</v>
      </c>
      <c r="G74" s="80"/>
      <c r="H74" s="76">
        <v>0</v>
      </c>
      <c r="I74" s="79"/>
      <c r="J74" s="76">
        <v>0</v>
      </c>
      <c r="K74" s="79"/>
      <c r="L74" s="76">
        <v>0</v>
      </c>
      <c r="M74" s="79"/>
      <c r="N74" s="76">
        <f>'PL 11-13'!D75</f>
        <v>112123</v>
      </c>
      <c r="O74" s="79"/>
      <c r="P74" s="76">
        <f>'PL 11-13'!D83</f>
        <v>154735</v>
      </c>
      <c r="Q74" s="79"/>
      <c r="R74" s="76">
        <f>SUM(N74:P74)</f>
        <v>266858</v>
      </c>
      <c r="S74" s="63"/>
      <c r="T74" s="76">
        <f>SUM(D74:L74,R74)</f>
        <v>266858</v>
      </c>
      <c r="U74" s="79"/>
      <c r="V74" s="82">
        <v>0</v>
      </c>
      <c r="W74" s="79"/>
      <c r="X74" s="82">
        <f>SUM(T74:V74)</f>
        <v>266858</v>
      </c>
      <c r="Y74" s="10"/>
    </row>
    <row r="75" spans="1:27" s="7" customFormat="1" ht="18.95" customHeight="1" x14ac:dyDescent="0.25">
      <c r="A75" s="137" t="s">
        <v>90</v>
      </c>
      <c r="B75" s="135"/>
      <c r="C75" s="139"/>
      <c r="D75" s="75">
        <f>SUM(D73:D74)</f>
        <v>0</v>
      </c>
      <c r="E75" s="48"/>
      <c r="F75" s="75">
        <f>SUM(F73:F74)</f>
        <v>0</v>
      </c>
      <c r="G75" s="86"/>
      <c r="H75" s="75">
        <v>0</v>
      </c>
      <c r="I75" s="48"/>
      <c r="J75" s="75">
        <f>SUM(J73:J74)</f>
        <v>0</v>
      </c>
      <c r="K75" s="48"/>
      <c r="L75" s="75">
        <f>SUM(L73:L74)</f>
        <v>561701</v>
      </c>
      <c r="M75" s="48"/>
      <c r="N75" s="75">
        <f>SUM(N73:N74)</f>
        <v>112123</v>
      </c>
      <c r="O75" s="48"/>
      <c r="P75" s="75">
        <f>SUM(P73:P74)</f>
        <v>154735</v>
      </c>
      <c r="Q75" s="48"/>
      <c r="R75" s="75">
        <f>SUM(R73:R74)</f>
        <v>266858</v>
      </c>
      <c r="S75" s="48"/>
      <c r="T75" s="75">
        <f>SUM(T73:T74)</f>
        <v>828559</v>
      </c>
      <c r="U75" s="48"/>
      <c r="V75" s="75">
        <f>SUM(V73:V74)</f>
        <v>-9761</v>
      </c>
      <c r="W75" s="48"/>
      <c r="X75" s="75">
        <f>SUM(X73:X74)</f>
        <v>818798</v>
      </c>
      <c r="Y75" s="10"/>
    </row>
    <row r="76" spans="1:27" s="7" customFormat="1" ht="15.95" hidden="1" customHeight="1" x14ac:dyDescent="0.25">
      <c r="A76" s="6" t="s">
        <v>149</v>
      </c>
      <c r="B76" s="135"/>
      <c r="C76" s="139"/>
      <c r="D76" s="81">
        <v>0</v>
      </c>
      <c r="E76" s="48"/>
      <c r="F76" s="81">
        <v>0</v>
      </c>
      <c r="G76" s="86"/>
      <c r="H76" s="81">
        <v>0</v>
      </c>
      <c r="I76" s="46"/>
      <c r="J76" s="76"/>
      <c r="K76" s="46"/>
      <c r="L76" s="76"/>
      <c r="M76" s="46"/>
      <c r="N76" s="81">
        <v>0</v>
      </c>
      <c r="O76" s="48"/>
      <c r="P76" s="81">
        <v>0</v>
      </c>
      <c r="Q76" s="48"/>
      <c r="R76" s="81">
        <v>0</v>
      </c>
      <c r="S76" s="48"/>
      <c r="T76" s="81">
        <v>0</v>
      </c>
      <c r="U76" s="48"/>
      <c r="V76" s="81">
        <v>0</v>
      </c>
      <c r="W76" s="48"/>
      <c r="X76" s="81">
        <v>0</v>
      </c>
      <c r="Y76" s="10"/>
    </row>
    <row r="77" spans="1:27" s="7" customFormat="1" ht="21" customHeight="1" x14ac:dyDescent="0.25">
      <c r="A77" s="6" t="s">
        <v>149</v>
      </c>
      <c r="B77" s="135">
        <v>20</v>
      </c>
      <c r="C77" s="139"/>
      <c r="D77" s="76">
        <v>0</v>
      </c>
      <c r="E77" s="79"/>
      <c r="F77" s="76">
        <v>0</v>
      </c>
      <c r="G77" s="80"/>
      <c r="H77" s="76">
        <v>0</v>
      </c>
      <c r="I77" s="79"/>
      <c r="J77" s="76">
        <v>51169</v>
      </c>
      <c r="K77" s="79"/>
      <c r="L77" s="76">
        <v>-51169</v>
      </c>
      <c r="M77" s="79"/>
      <c r="N77" s="76">
        <v>0</v>
      </c>
      <c r="O77" s="79"/>
      <c r="P77" s="76">
        <v>0</v>
      </c>
      <c r="Q77" s="79"/>
      <c r="R77" s="76">
        <f>SUM(N77:P77)</f>
        <v>0</v>
      </c>
      <c r="S77" s="63"/>
      <c r="T77" s="76">
        <v>0</v>
      </c>
      <c r="U77" s="79"/>
      <c r="V77" s="76">
        <v>0</v>
      </c>
      <c r="W77" s="79"/>
      <c r="X77" s="76">
        <v>0</v>
      </c>
      <c r="Y77" s="10"/>
    </row>
    <row r="78" spans="1:27" ht="18.95" customHeight="1" thickBot="1" x14ac:dyDescent="0.3">
      <c r="A78" s="137" t="s">
        <v>252</v>
      </c>
      <c r="B78" s="135"/>
      <c r="C78" s="54"/>
      <c r="D78" s="77">
        <f t="shared" ref="D78:J78" si="6">D70+D54+D75+D76+D77</f>
        <v>5643955</v>
      </c>
      <c r="E78" s="60">
        <f t="shared" si="6"/>
        <v>0</v>
      </c>
      <c r="F78" s="77">
        <f t="shared" si="6"/>
        <v>1906315</v>
      </c>
      <c r="G78" s="60">
        <f t="shared" si="6"/>
        <v>0</v>
      </c>
      <c r="H78" s="77">
        <f t="shared" si="6"/>
        <v>-231270</v>
      </c>
      <c r="I78" s="60">
        <f t="shared" si="6"/>
        <v>0</v>
      </c>
      <c r="J78" s="77">
        <f t="shared" si="6"/>
        <v>381678</v>
      </c>
      <c r="K78" s="60">
        <f>K70+K54+K75+K76</f>
        <v>0</v>
      </c>
      <c r="L78" s="77">
        <f t="shared" ref="L78:X78" si="7">L70+L54+L75+L76+L77</f>
        <v>3128976</v>
      </c>
      <c r="M78" s="60">
        <f t="shared" si="7"/>
        <v>0</v>
      </c>
      <c r="N78" s="77">
        <f t="shared" si="7"/>
        <v>82764</v>
      </c>
      <c r="O78" s="60">
        <f t="shared" si="7"/>
        <v>0</v>
      </c>
      <c r="P78" s="77">
        <f t="shared" si="7"/>
        <v>643922</v>
      </c>
      <c r="Q78" s="60">
        <f t="shared" si="7"/>
        <v>0</v>
      </c>
      <c r="R78" s="77">
        <f t="shared" si="7"/>
        <v>726686</v>
      </c>
      <c r="S78" s="60">
        <f t="shared" si="7"/>
        <v>0</v>
      </c>
      <c r="T78" s="77">
        <f t="shared" si="7"/>
        <v>11556340</v>
      </c>
      <c r="U78" s="60">
        <f t="shared" si="7"/>
        <v>0</v>
      </c>
      <c r="V78" s="77">
        <f t="shared" si="7"/>
        <v>14123</v>
      </c>
      <c r="W78" s="60">
        <f t="shared" si="7"/>
        <v>0</v>
      </c>
      <c r="X78" s="77">
        <f t="shared" si="7"/>
        <v>11570463</v>
      </c>
      <c r="Y78" s="10"/>
      <c r="Z78" s="7"/>
      <c r="AA78" s="89"/>
    </row>
    <row r="79" spans="1:27" ht="18.75" customHeight="1" thickTop="1" x14ac:dyDescent="0.25">
      <c r="A79" s="64"/>
      <c r="B79" s="135"/>
      <c r="C79" s="54"/>
      <c r="D79" s="65"/>
      <c r="E79" s="26"/>
      <c r="F79" s="65"/>
      <c r="G79" s="65"/>
      <c r="H79" s="65"/>
      <c r="I79" s="26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26"/>
      <c r="V79" s="26"/>
      <c r="W79" s="26"/>
      <c r="X79" s="26"/>
      <c r="Y79" s="10"/>
      <c r="Z79" s="7"/>
    </row>
    <row r="80" spans="1:27" s="42" customFormat="1" ht="18.75" customHeight="1" x14ac:dyDescent="0.25">
      <c r="A80" s="103"/>
      <c r="B80" s="110"/>
      <c r="C80" s="104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58"/>
    </row>
    <row r="118" spans="1:1" ht="23.25" customHeight="1" x14ac:dyDescent="0.25">
      <c r="A118" s="6" t="s">
        <v>166</v>
      </c>
    </row>
  </sheetData>
  <mergeCells count="10">
    <mergeCell ref="A3:D3"/>
    <mergeCell ref="D4:X4"/>
    <mergeCell ref="J5:L5"/>
    <mergeCell ref="N5:R5"/>
    <mergeCell ref="D11:X11"/>
    <mergeCell ref="A44:D44"/>
    <mergeCell ref="D45:X45"/>
    <mergeCell ref="J46:L46"/>
    <mergeCell ref="N46:R46"/>
    <mergeCell ref="D52:X52"/>
  </mergeCells>
  <pageMargins left="0.7" right="0.6" top="0.48" bottom="0.5" header="0.5" footer="0.5"/>
  <pageSetup paperSize="9" scale="64" firstPageNumber="14" orientation="landscape" useFirstPageNumber="1" r:id="rId1"/>
  <headerFooter alignWithMargins="0">
    <oddFooter>&amp;L&amp;"Times New Roman,Regular"&amp;11The accompanying notes form an integral part of these financial statements.
&amp;C&amp;"Times New Roman,Regular"&amp;11&amp;P</oddFooter>
  </headerFooter>
  <rowBreaks count="1" manualBreakCount="1">
    <brk id="41" max="16383" man="1"/>
  </rowBreaks>
  <ignoredErrors>
    <ignoredError sqref="V29 V68:W68 K7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view="pageBreakPreview" zoomScale="75" zoomScaleNormal="70" zoomScaleSheetLayoutView="75" workbookViewId="0"/>
  </sheetViews>
  <sheetFormatPr defaultColWidth="9.140625" defaultRowHeight="18" customHeight="1" x14ac:dyDescent="0.25"/>
  <cols>
    <col min="1" max="1" width="56.85546875" style="6" customWidth="1"/>
    <col min="2" max="2" width="9.85546875" style="8" customWidth="1"/>
    <col min="3" max="3" width="16" style="2" customWidth="1"/>
    <col min="4" max="4" width="1.7109375" style="9" customWidth="1"/>
    <col min="5" max="5" width="16" style="2" customWidth="1"/>
    <col min="6" max="6" width="1.7109375" style="9" customWidth="1"/>
    <col min="7" max="7" width="16" style="2" customWidth="1"/>
    <col min="8" max="8" width="1.7109375" style="9" customWidth="1"/>
    <col min="9" max="9" width="16" style="2" customWidth="1"/>
    <col min="10" max="10" width="1.7109375" style="9" customWidth="1"/>
    <col min="11" max="11" width="16" style="2" customWidth="1"/>
    <col min="12" max="12" width="1.7109375" style="9" customWidth="1"/>
    <col min="13" max="13" width="16" style="2" customWidth="1"/>
    <col min="14" max="14" width="1.7109375" style="2" customWidth="1"/>
    <col min="15" max="15" width="16" style="2" customWidth="1"/>
    <col min="16" max="16" width="9.140625" style="2"/>
    <col min="17" max="17" width="10.42578125" style="2" customWidth="1"/>
    <col min="18" max="16384" width="9.140625" style="2"/>
  </cols>
  <sheetData>
    <row r="1" spans="1:22" ht="18" customHeight="1" x14ac:dyDescent="0.3">
      <c r="A1" s="14" t="s">
        <v>55</v>
      </c>
    </row>
    <row r="2" spans="1:22" s="7" customFormat="1" ht="18" customHeight="1" x14ac:dyDescent="0.25">
      <c r="A2" s="27" t="s">
        <v>110</v>
      </c>
      <c r="B2" s="8"/>
      <c r="C2" s="2"/>
      <c r="D2" s="9"/>
      <c r="E2" s="2"/>
      <c r="F2" s="9"/>
      <c r="G2" s="2"/>
      <c r="H2" s="9"/>
      <c r="I2" s="2"/>
      <c r="J2" s="9"/>
      <c r="K2" s="2"/>
      <c r="L2" s="9"/>
      <c r="M2" s="2"/>
      <c r="N2" s="2"/>
      <c r="O2" s="2"/>
    </row>
    <row r="3" spans="1:22" ht="18" customHeight="1" x14ac:dyDescent="0.25">
      <c r="A3" s="215"/>
      <c r="B3" s="215"/>
      <c r="C3" s="215"/>
      <c r="D3" s="215"/>
      <c r="E3" s="215"/>
    </row>
    <row r="4" spans="1:22" ht="18" customHeight="1" x14ac:dyDescent="0.25">
      <c r="C4" s="217" t="s">
        <v>61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22" ht="18" customHeight="1" x14ac:dyDescent="0.25">
      <c r="B5" s="6"/>
      <c r="D5" s="158"/>
      <c r="E5" s="53"/>
      <c r="G5" s="219" t="s">
        <v>181</v>
      </c>
      <c r="H5" s="219"/>
      <c r="I5" s="219"/>
      <c r="K5" s="219" t="s">
        <v>42</v>
      </c>
      <c r="L5" s="219"/>
      <c r="M5" s="219"/>
    </row>
    <row r="6" spans="1:22" ht="18" customHeight="1" x14ac:dyDescent="0.25">
      <c r="B6" s="6"/>
      <c r="D6" s="158"/>
      <c r="E6" s="53"/>
      <c r="G6" s="54"/>
      <c r="H6" s="54"/>
      <c r="I6" s="54"/>
      <c r="K6" s="54"/>
      <c r="L6" s="54"/>
      <c r="M6" s="118" t="s">
        <v>31</v>
      </c>
    </row>
    <row r="7" spans="1:22" ht="18" customHeight="1" x14ac:dyDescent="0.25">
      <c r="B7" s="6"/>
      <c r="C7" s="118" t="s">
        <v>171</v>
      </c>
      <c r="D7" s="158"/>
      <c r="E7" s="54"/>
      <c r="F7" s="54"/>
      <c r="G7" s="54"/>
      <c r="H7" s="54"/>
      <c r="I7" s="54"/>
      <c r="J7" s="54"/>
      <c r="K7" s="54" t="s">
        <v>240</v>
      </c>
      <c r="L7" s="54"/>
      <c r="M7" s="118" t="s">
        <v>45</v>
      </c>
      <c r="N7" s="56"/>
      <c r="O7" s="118"/>
    </row>
    <row r="8" spans="1:22" ht="18" customHeight="1" x14ac:dyDescent="0.25">
      <c r="B8" s="118"/>
      <c r="C8" s="119" t="s">
        <v>24</v>
      </c>
      <c r="E8" s="118" t="s">
        <v>59</v>
      </c>
      <c r="G8" s="119" t="s">
        <v>26</v>
      </c>
      <c r="H8" s="54"/>
      <c r="J8" s="54"/>
      <c r="K8" s="118" t="s">
        <v>241</v>
      </c>
      <c r="M8" s="118" t="s">
        <v>176</v>
      </c>
      <c r="N8" s="9"/>
      <c r="O8" s="118" t="s">
        <v>31</v>
      </c>
    </row>
    <row r="9" spans="1:22" ht="18" customHeight="1" x14ac:dyDescent="0.25">
      <c r="B9" s="117" t="s">
        <v>23</v>
      </c>
      <c r="C9" s="119" t="s">
        <v>25</v>
      </c>
      <c r="E9" s="119" t="s">
        <v>60</v>
      </c>
      <c r="F9" s="54"/>
      <c r="G9" s="119" t="s">
        <v>27</v>
      </c>
      <c r="H9" s="53"/>
      <c r="I9" s="119" t="s">
        <v>28</v>
      </c>
      <c r="J9" s="54"/>
      <c r="K9" s="118" t="s">
        <v>292</v>
      </c>
      <c r="M9" s="57" t="s">
        <v>43</v>
      </c>
      <c r="N9" s="9"/>
      <c r="O9" s="119" t="s">
        <v>32</v>
      </c>
    </row>
    <row r="10" spans="1:22" ht="18" customHeight="1" x14ac:dyDescent="0.25">
      <c r="A10" s="1"/>
      <c r="B10" s="105"/>
      <c r="C10" s="211" t="s">
        <v>38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</row>
    <row r="11" spans="1:22" ht="18" customHeight="1" x14ac:dyDescent="0.25">
      <c r="A11" s="1" t="s">
        <v>215</v>
      </c>
      <c r="B11" s="105"/>
      <c r="C11" s="10"/>
      <c r="D11" s="48"/>
      <c r="E11" s="10"/>
      <c r="F11" s="48"/>
      <c r="G11" s="10"/>
      <c r="H11" s="48"/>
      <c r="I11" s="59"/>
      <c r="J11" s="48"/>
      <c r="K11" s="59"/>
      <c r="L11" s="48"/>
      <c r="M11" s="59"/>
      <c r="N11" s="48"/>
      <c r="O11" s="10"/>
    </row>
    <row r="12" spans="1:22" s="64" customFormat="1" ht="21.95" customHeight="1" x14ac:dyDescent="0.25">
      <c r="A12" s="64" t="s">
        <v>216</v>
      </c>
      <c r="B12" s="71"/>
      <c r="C12" s="86">
        <v>5607573</v>
      </c>
      <c r="D12" s="160"/>
      <c r="E12" s="86">
        <v>1742596</v>
      </c>
      <c r="F12" s="160"/>
      <c r="G12" s="86">
        <v>249528</v>
      </c>
      <c r="H12" s="98"/>
      <c r="I12" s="86">
        <v>1312608</v>
      </c>
      <c r="J12" s="98"/>
      <c r="K12" s="86">
        <v>35631</v>
      </c>
      <c r="L12" s="98"/>
      <c r="M12" s="86">
        <v>35631</v>
      </c>
      <c r="N12" s="98"/>
      <c r="O12" s="86">
        <f>C12+E12+G12+I12+M12</f>
        <v>8947936</v>
      </c>
      <c r="P12" s="98"/>
      <c r="Q12" s="98"/>
      <c r="R12" s="98"/>
      <c r="S12" s="86"/>
      <c r="T12" s="98"/>
      <c r="U12" s="98"/>
      <c r="V12" s="98"/>
    </row>
    <row r="13" spans="1:22" ht="18" customHeight="1" x14ac:dyDescent="0.25">
      <c r="A13" s="64" t="s">
        <v>224</v>
      </c>
      <c r="B13" s="105"/>
      <c r="C13" s="10"/>
      <c r="D13" s="48"/>
      <c r="E13" s="10"/>
      <c r="F13" s="48"/>
      <c r="G13" s="10"/>
      <c r="H13" s="48"/>
      <c r="I13" s="10"/>
      <c r="J13" s="48"/>
      <c r="K13" s="10"/>
      <c r="L13" s="48"/>
      <c r="M13" s="78"/>
      <c r="N13" s="48"/>
      <c r="O13" s="10"/>
    </row>
    <row r="14" spans="1:22" ht="18" customHeight="1" x14ac:dyDescent="0.25">
      <c r="A14" s="85" t="s">
        <v>294</v>
      </c>
      <c r="B14" s="105"/>
      <c r="C14" s="11"/>
      <c r="D14" s="46"/>
      <c r="E14" s="11"/>
      <c r="F14" s="46"/>
      <c r="G14" s="11"/>
      <c r="H14" s="46"/>
      <c r="I14" s="11"/>
      <c r="J14" s="46"/>
      <c r="K14" s="11"/>
      <c r="L14" s="46"/>
      <c r="M14" s="58"/>
      <c r="N14" s="46"/>
      <c r="O14" s="11"/>
    </row>
    <row r="15" spans="1:22" ht="18" customHeight="1" x14ac:dyDescent="0.25">
      <c r="A15" s="87" t="s">
        <v>170</v>
      </c>
      <c r="B15" s="105">
        <v>19</v>
      </c>
      <c r="C15" s="79">
        <v>0</v>
      </c>
      <c r="D15" s="46"/>
      <c r="E15" s="62">
        <v>1</v>
      </c>
      <c r="F15" s="46"/>
      <c r="G15" s="79">
        <v>0</v>
      </c>
      <c r="H15" s="46"/>
      <c r="I15" s="79">
        <v>0</v>
      </c>
      <c r="J15" s="46"/>
      <c r="K15" s="63">
        <v>0</v>
      </c>
      <c r="L15" s="46"/>
      <c r="M15" s="63">
        <v>0</v>
      </c>
      <c r="N15" s="46"/>
      <c r="O15" s="63">
        <f>SUM(C15:M15)</f>
        <v>1</v>
      </c>
    </row>
    <row r="16" spans="1:22" ht="18" customHeight="1" x14ac:dyDescent="0.25">
      <c r="A16" s="87" t="s">
        <v>295</v>
      </c>
      <c r="B16" s="105">
        <v>25</v>
      </c>
      <c r="C16" s="82">
        <v>0</v>
      </c>
      <c r="D16" s="46"/>
      <c r="E16" s="82">
        <v>0</v>
      </c>
      <c r="F16" s="46"/>
      <c r="G16" s="82">
        <v>0</v>
      </c>
      <c r="H16" s="46"/>
      <c r="I16" s="76">
        <v>-1289737</v>
      </c>
      <c r="J16" s="46"/>
      <c r="K16" s="76">
        <v>0</v>
      </c>
      <c r="L16" s="46"/>
      <c r="M16" s="76">
        <v>0</v>
      </c>
      <c r="N16" s="46"/>
      <c r="O16" s="76">
        <f>SUM(C16:M16)</f>
        <v>-1289737</v>
      </c>
    </row>
    <row r="17" spans="1:15" ht="18" customHeight="1" x14ac:dyDescent="0.25">
      <c r="A17" s="206" t="s">
        <v>296</v>
      </c>
      <c r="B17" s="200"/>
      <c r="C17" s="207">
        <f>SUM(C15:C16)</f>
        <v>0</v>
      </c>
      <c r="D17" s="48"/>
      <c r="E17" s="207">
        <f>SUM(E15:E16)</f>
        <v>1</v>
      </c>
      <c r="F17" s="48"/>
      <c r="G17" s="207">
        <f>SUM(G15:G16)</f>
        <v>0</v>
      </c>
      <c r="H17" s="48"/>
      <c r="I17" s="207">
        <f>SUM(I15:I16)</f>
        <v>-1289737</v>
      </c>
      <c r="J17" s="48"/>
      <c r="K17" s="75">
        <f>SUM(K15:K16)</f>
        <v>0</v>
      </c>
      <c r="L17" s="48" t="s">
        <v>286</v>
      </c>
      <c r="M17" s="75">
        <f>SUM(M15:M16)</f>
        <v>0</v>
      </c>
      <c r="N17" s="48"/>
      <c r="O17" s="75">
        <f>SUM(O15:O16)</f>
        <v>-1289736</v>
      </c>
    </row>
    <row r="18" spans="1:15" ht="18" customHeight="1" x14ac:dyDescent="0.25">
      <c r="A18" s="64" t="s">
        <v>225</v>
      </c>
      <c r="B18" s="105"/>
      <c r="C18" s="10"/>
      <c r="D18" s="48"/>
      <c r="E18" s="48"/>
      <c r="F18" s="48"/>
      <c r="G18" s="10"/>
      <c r="H18" s="48"/>
      <c r="I18" s="48"/>
      <c r="J18" s="48"/>
      <c r="K18" s="10"/>
      <c r="L18" s="48"/>
      <c r="M18" s="78"/>
      <c r="N18" s="48"/>
      <c r="O18" s="10"/>
    </row>
    <row r="19" spans="1:15" ht="18" customHeight="1" x14ac:dyDescent="0.25">
      <c r="A19" s="64" t="s">
        <v>105</v>
      </c>
      <c r="B19" s="71"/>
      <c r="C19" s="84">
        <f>C17</f>
        <v>0</v>
      </c>
      <c r="D19" s="48"/>
      <c r="E19" s="81">
        <f>E17</f>
        <v>1</v>
      </c>
      <c r="F19" s="48"/>
      <c r="G19" s="84">
        <f>G17</f>
        <v>0</v>
      </c>
      <c r="H19" s="48"/>
      <c r="I19" s="81">
        <f>I17</f>
        <v>-1289737</v>
      </c>
      <c r="J19" s="48"/>
      <c r="K19" s="84">
        <f>K17</f>
        <v>0</v>
      </c>
      <c r="L19" s="48"/>
      <c r="M19" s="84">
        <f>M17</f>
        <v>0</v>
      </c>
      <c r="N19" s="48"/>
      <c r="O19" s="84">
        <f>O17</f>
        <v>-1289736</v>
      </c>
    </row>
    <row r="20" spans="1:15" s="7" customFormat="1" ht="18" customHeight="1" x14ac:dyDescent="0.25">
      <c r="A20" s="1" t="s">
        <v>108</v>
      </c>
      <c r="B20" s="105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5" s="7" customFormat="1" ht="18" customHeight="1" x14ac:dyDescent="0.25">
      <c r="A21" s="6" t="s">
        <v>136</v>
      </c>
      <c r="B21" s="105"/>
      <c r="C21" s="63">
        <v>0</v>
      </c>
      <c r="D21" s="79"/>
      <c r="E21" s="63">
        <v>0</v>
      </c>
      <c r="F21" s="79"/>
      <c r="G21" s="63">
        <v>0</v>
      </c>
      <c r="H21" s="79"/>
      <c r="I21" s="63">
        <v>1619627</v>
      </c>
      <c r="J21" s="79"/>
      <c r="K21" s="63">
        <v>0</v>
      </c>
      <c r="L21" s="79"/>
      <c r="M21" s="80">
        <v>0</v>
      </c>
      <c r="N21" s="79"/>
      <c r="O21" s="62">
        <f>C21+E21+G21+I21+M21</f>
        <v>1619627</v>
      </c>
    </row>
    <row r="22" spans="1:15" s="7" customFormat="1" ht="18" customHeight="1" x14ac:dyDescent="0.25">
      <c r="A22" s="6" t="s">
        <v>137</v>
      </c>
      <c r="B22" s="105"/>
      <c r="C22" s="63">
        <v>0</v>
      </c>
      <c r="D22" s="79"/>
      <c r="E22" s="63">
        <v>0</v>
      </c>
      <c r="F22" s="79"/>
      <c r="G22" s="63">
        <v>0</v>
      </c>
      <c r="H22" s="79"/>
      <c r="I22" s="63">
        <v>0</v>
      </c>
      <c r="J22" s="79"/>
      <c r="K22" s="63">
        <v>1447</v>
      </c>
      <c r="L22" s="79"/>
      <c r="M22" s="80">
        <f>SUM(K22)</f>
        <v>1447</v>
      </c>
      <c r="N22" s="79"/>
      <c r="O22" s="62">
        <f>M22</f>
        <v>1447</v>
      </c>
    </row>
    <row r="23" spans="1:15" s="7" customFormat="1" ht="18" customHeight="1" x14ac:dyDescent="0.25">
      <c r="A23" s="1" t="s">
        <v>90</v>
      </c>
      <c r="B23" s="105"/>
      <c r="C23" s="75">
        <f>SUM(C21:C22)</f>
        <v>0</v>
      </c>
      <c r="D23" s="48"/>
      <c r="E23" s="75">
        <f>SUM(E21:E22)</f>
        <v>0</v>
      </c>
      <c r="F23" s="48"/>
      <c r="G23" s="75">
        <f>SUM(G21:G22)</f>
        <v>0</v>
      </c>
      <c r="H23" s="48"/>
      <c r="I23" s="75">
        <f>SUM(I21:I22)</f>
        <v>1619627</v>
      </c>
      <c r="J23" s="86"/>
      <c r="K23" s="75">
        <f>SUM(K21:K22)</f>
        <v>1447</v>
      </c>
      <c r="L23" s="86"/>
      <c r="M23" s="75">
        <f>SUM(M21:M22)</f>
        <v>1447</v>
      </c>
      <c r="N23" s="86"/>
      <c r="O23" s="75">
        <f>SUM(O21:O22)</f>
        <v>1621074</v>
      </c>
    </row>
    <row r="24" spans="1:15" s="7" customFormat="1" ht="18.95" customHeight="1" x14ac:dyDescent="0.25">
      <c r="A24" s="6" t="s">
        <v>149</v>
      </c>
      <c r="B24" s="105">
        <v>20</v>
      </c>
      <c r="C24" s="76">
        <v>0</v>
      </c>
      <c r="D24" s="46"/>
      <c r="E24" s="76">
        <v>0</v>
      </c>
      <c r="F24" s="46"/>
      <c r="G24" s="76">
        <v>80981</v>
      </c>
      <c r="H24" s="46"/>
      <c r="I24" s="76">
        <v>-80981</v>
      </c>
      <c r="J24" s="46"/>
      <c r="K24" s="76">
        <v>0</v>
      </c>
      <c r="L24" s="46"/>
      <c r="M24" s="76">
        <v>0</v>
      </c>
      <c r="N24" s="46"/>
      <c r="O24" s="76">
        <v>0</v>
      </c>
    </row>
    <row r="25" spans="1:15" ht="18" customHeight="1" thickBot="1" x14ac:dyDescent="0.3">
      <c r="A25" s="61" t="s">
        <v>217</v>
      </c>
      <c r="B25" s="105"/>
      <c r="C25" s="77">
        <f t="shared" ref="C25:O25" si="0">C12+C23+C19+C24</f>
        <v>5607573</v>
      </c>
      <c r="D25" s="60">
        <f t="shared" si="0"/>
        <v>0</v>
      </c>
      <c r="E25" s="77">
        <f t="shared" si="0"/>
        <v>1742597</v>
      </c>
      <c r="F25" s="60">
        <f t="shared" si="0"/>
        <v>0</v>
      </c>
      <c r="G25" s="77">
        <f t="shared" si="0"/>
        <v>330509</v>
      </c>
      <c r="H25" s="48"/>
      <c r="I25" s="77">
        <f t="shared" si="0"/>
        <v>1561517</v>
      </c>
      <c r="J25" s="48"/>
      <c r="K25" s="77">
        <f t="shared" si="0"/>
        <v>37078</v>
      </c>
      <c r="L25" s="48"/>
      <c r="M25" s="77">
        <f t="shared" si="0"/>
        <v>37078</v>
      </c>
      <c r="N25" s="48"/>
      <c r="O25" s="77">
        <f t="shared" si="0"/>
        <v>9279274</v>
      </c>
    </row>
    <row r="26" spans="1:15" ht="18" customHeight="1" thickTop="1" x14ac:dyDescent="0.25">
      <c r="A26" s="64"/>
      <c r="B26" s="105"/>
      <c r="C26" s="65"/>
      <c r="D26" s="26"/>
      <c r="E26" s="65"/>
      <c r="F26" s="26"/>
      <c r="G26" s="65"/>
      <c r="H26" s="48"/>
      <c r="I26" s="65"/>
      <c r="J26" s="48"/>
      <c r="K26" s="65"/>
      <c r="L26" s="48"/>
      <c r="M26" s="65"/>
      <c r="N26" s="48"/>
      <c r="O26" s="65"/>
    </row>
    <row r="27" spans="1:15" ht="18" customHeight="1" x14ac:dyDescent="0.25">
      <c r="H27" s="48"/>
      <c r="J27" s="48"/>
      <c r="N27" s="48"/>
    </row>
    <row r="28" spans="1:15" ht="18" customHeight="1" x14ac:dyDescent="0.3">
      <c r="A28" s="14" t="s">
        <v>55</v>
      </c>
      <c r="H28" s="48"/>
    </row>
    <row r="29" spans="1:15" ht="18" customHeight="1" x14ac:dyDescent="0.25">
      <c r="A29" s="27" t="s">
        <v>110</v>
      </c>
    </row>
    <row r="30" spans="1:15" ht="18" customHeight="1" x14ac:dyDescent="0.25">
      <c r="A30" s="215"/>
      <c r="B30" s="215"/>
      <c r="C30" s="215"/>
      <c r="D30" s="215"/>
      <c r="E30" s="215"/>
    </row>
    <row r="31" spans="1:15" ht="18" customHeight="1" x14ac:dyDescent="0.25">
      <c r="C31" s="217" t="s">
        <v>61</v>
      </c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</row>
    <row r="32" spans="1:15" ht="18" customHeight="1" x14ac:dyDescent="0.25">
      <c r="B32" s="6"/>
      <c r="D32" s="158"/>
      <c r="E32" s="53"/>
      <c r="G32" s="219" t="s">
        <v>181</v>
      </c>
      <c r="H32" s="219"/>
      <c r="I32" s="219"/>
      <c r="K32" s="219" t="s">
        <v>42</v>
      </c>
      <c r="L32" s="219"/>
      <c r="M32" s="219"/>
    </row>
    <row r="33" spans="1:15" ht="18" customHeight="1" x14ac:dyDescent="0.25">
      <c r="B33" s="6"/>
      <c r="D33" s="158"/>
      <c r="E33" s="53"/>
      <c r="G33" s="54"/>
      <c r="H33" s="54"/>
      <c r="I33" s="54"/>
      <c r="K33" s="54"/>
      <c r="L33" s="54"/>
      <c r="M33" s="138" t="s">
        <v>31</v>
      </c>
    </row>
    <row r="34" spans="1:15" ht="18" customHeight="1" x14ac:dyDescent="0.25">
      <c r="B34" s="6"/>
      <c r="C34" s="138" t="s">
        <v>171</v>
      </c>
      <c r="D34" s="158"/>
      <c r="E34" s="54"/>
      <c r="F34" s="54"/>
      <c r="G34" s="54"/>
      <c r="H34" s="54"/>
      <c r="I34" s="54"/>
      <c r="J34" s="54"/>
      <c r="K34" s="54" t="s">
        <v>240</v>
      </c>
      <c r="L34" s="54"/>
      <c r="M34" s="138" t="s">
        <v>45</v>
      </c>
      <c r="N34" s="56"/>
      <c r="O34" s="138"/>
    </row>
    <row r="35" spans="1:15" ht="18" customHeight="1" x14ac:dyDescent="0.25">
      <c r="B35" s="138"/>
      <c r="C35" s="140" t="s">
        <v>24</v>
      </c>
      <c r="E35" s="138" t="s">
        <v>59</v>
      </c>
      <c r="G35" s="140" t="s">
        <v>26</v>
      </c>
      <c r="H35" s="54"/>
      <c r="J35" s="54"/>
      <c r="K35" s="138" t="s">
        <v>241</v>
      </c>
      <c r="M35" s="138" t="s">
        <v>176</v>
      </c>
      <c r="N35" s="9"/>
      <c r="O35" s="138" t="s">
        <v>31</v>
      </c>
    </row>
    <row r="36" spans="1:15" ht="18" customHeight="1" x14ac:dyDescent="0.25">
      <c r="B36" s="135" t="s">
        <v>23</v>
      </c>
      <c r="C36" s="140" t="s">
        <v>25</v>
      </c>
      <c r="E36" s="140" t="s">
        <v>60</v>
      </c>
      <c r="F36" s="54"/>
      <c r="G36" s="140" t="s">
        <v>27</v>
      </c>
      <c r="H36" s="53"/>
      <c r="I36" s="140" t="s">
        <v>28</v>
      </c>
      <c r="J36" s="54"/>
      <c r="K36" s="138" t="s">
        <v>292</v>
      </c>
      <c r="M36" s="57" t="s">
        <v>43</v>
      </c>
      <c r="N36" s="9"/>
      <c r="O36" s="140" t="s">
        <v>32</v>
      </c>
    </row>
    <row r="37" spans="1:15" ht="18" customHeight="1" x14ac:dyDescent="0.25">
      <c r="A37" s="137"/>
      <c r="B37" s="135"/>
      <c r="C37" s="211" t="s">
        <v>38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</row>
    <row r="38" spans="1:15" ht="18" customHeight="1" x14ac:dyDescent="0.25">
      <c r="A38" s="137" t="s">
        <v>250</v>
      </c>
      <c r="B38" s="135"/>
      <c r="C38" s="10"/>
      <c r="D38" s="48"/>
      <c r="E38" s="10"/>
      <c r="F38" s="48"/>
      <c r="G38" s="10"/>
      <c r="H38" s="48"/>
      <c r="I38" s="59"/>
      <c r="J38" s="48"/>
      <c r="K38" s="59"/>
      <c r="L38" s="48"/>
      <c r="M38" s="59"/>
      <c r="N38" s="48"/>
      <c r="O38" s="10"/>
    </row>
    <row r="39" spans="1:15" ht="18" customHeight="1" x14ac:dyDescent="0.25">
      <c r="A39" s="64" t="s">
        <v>251</v>
      </c>
      <c r="B39" s="71"/>
      <c r="C39" s="86">
        <v>5607573</v>
      </c>
      <c r="D39" s="160"/>
      <c r="E39" s="86">
        <v>1742597</v>
      </c>
      <c r="F39" s="160"/>
      <c r="G39" s="86">
        <v>330509</v>
      </c>
      <c r="H39" s="98"/>
      <c r="I39" s="86">
        <v>1561517</v>
      </c>
      <c r="J39" s="98"/>
      <c r="K39" s="86">
        <v>37078</v>
      </c>
      <c r="L39" s="98"/>
      <c r="M39" s="86">
        <v>37078</v>
      </c>
      <c r="N39" s="98"/>
      <c r="O39" s="86">
        <f>C39+E39+G39+I39+M39</f>
        <v>9279274</v>
      </c>
    </row>
    <row r="40" spans="1:15" ht="18" customHeight="1" x14ac:dyDescent="0.25">
      <c r="A40" s="64" t="s">
        <v>224</v>
      </c>
      <c r="B40" s="135"/>
      <c r="C40" s="10"/>
      <c r="D40" s="48"/>
      <c r="E40" s="10"/>
      <c r="F40" s="48"/>
      <c r="G40" s="10"/>
      <c r="H40" s="48"/>
      <c r="I40" s="10"/>
      <c r="J40" s="48"/>
      <c r="K40" s="10"/>
      <c r="L40" s="48"/>
      <c r="M40" s="78"/>
      <c r="N40" s="48"/>
      <c r="O40" s="10"/>
    </row>
    <row r="41" spans="1:15" ht="18" customHeight="1" x14ac:dyDescent="0.25">
      <c r="A41" s="85" t="s">
        <v>294</v>
      </c>
      <c r="B41" s="135"/>
      <c r="C41" s="10"/>
      <c r="D41" s="48"/>
      <c r="E41" s="10"/>
      <c r="F41" s="48"/>
      <c r="G41" s="10"/>
      <c r="H41" s="48"/>
      <c r="I41" s="10"/>
      <c r="J41" s="48"/>
      <c r="K41" s="10"/>
      <c r="L41" s="48"/>
      <c r="M41" s="78"/>
      <c r="N41" s="48"/>
      <c r="O41" s="10"/>
    </row>
    <row r="42" spans="1:15" ht="18" customHeight="1" x14ac:dyDescent="0.25">
      <c r="A42" s="87" t="s">
        <v>323</v>
      </c>
      <c r="B42" s="135">
        <v>19</v>
      </c>
      <c r="C42" s="79">
        <v>36382</v>
      </c>
      <c r="D42" s="46"/>
      <c r="E42" s="62">
        <v>163718</v>
      </c>
      <c r="F42" s="46"/>
      <c r="G42" s="79">
        <v>0</v>
      </c>
      <c r="H42" s="46"/>
      <c r="I42" s="79">
        <v>0</v>
      </c>
      <c r="J42" s="46"/>
      <c r="K42" s="63">
        <v>0</v>
      </c>
      <c r="L42" s="46"/>
      <c r="M42" s="63">
        <v>0</v>
      </c>
      <c r="N42" s="46"/>
      <c r="O42" s="63">
        <f>SUM(C42:M42)</f>
        <v>200100</v>
      </c>
    </row>
    <row r="43" spans="1:15" ht="18" customHeight="1" x14ac:dyDescent="0.25">
      <c r="A43" s="87" t="s">
        <v>295</v>
      </c>
      <c r="B43" s="135">
        <v>25</v>
      </c>
      <c r="C43" s="82">
        <v>0</v>
      </c>
      <c r="D43" s="46"/>
      <c r="E43" s="82">
        <v>0</v>
      </c>
      <c r="F43" s="46"/>
      <c r="G43" s="82">
        <v>0</v>
      </c>
      <c r="H43" s="46"/>
      <c r="I43" s="76">
        <v>-588792</v>
      </c>
      <c r="J43" s="46"/>
      <c r="K43" s="76">
        <v>0</v>
      </c>
      <c r="L43" s="46"/>
      <c r="M43" s="76">
        <v>0</v>
      </c>
      <c r="N43" s="46"/>
      <c r="O43" s="76">
        <f>SUM(C43:M43)</f>
        <v>-588792</v>
      </c>
    </row>
    <row r="44" spans="1:15" ht="18" customHeight="1" x14ac:dyDescent="0.25">
      <c r="A44" s="93" t="s">
        <v>296</v>
      </c>
      <c r="B44" s="135"/>
      <c r="C44" s="75">
        <v>36382</v>
      </c>
      <c r="D44" s="48"/>
      <c r="E44" s="75">
        <v>163718</v>
      </c>
      <c r="F44" s="48"/>
      <c r="G44" s="84">
        <v>0</v>
      </c>
      <c r="H44" s="48"/>
      <c r="I44" s="75">
        <v>-588792</v>
      </c>
      <c r="J44" s="48"/>
      <c r="K44" s="84">
        <f>SUM(K42:K43)</f>
        <v>0</v>
      </c>
      <c r="L44" s="48"/>
      <c r="M44" s="84">
        <f>SUM(M42:M43)</f>
        <v>0</v>
      </c>
      <c r="N44" s="48"/>
      <c r="O44" s="84">
        <f>SUM(O42:O43)</f>
        <v>-388692</v>
      </c>
    </row>
    <row r="45" spans="1:15" ht="18" customHeight="1" x14ac:dyDescent="0.25">
      <c r="A45" s="64" t="s">
        <v>225</v>
      </c>
      <c r="B45" s="135"/>
      <c r="C45" s="10"/>
      <c r="D45" s="48"/>
      <c r="E45" s="48"/>
      <c r="F45" s="48"/>
      <c r="G45" s="10"/>
      <c r="H45" s="48"/>
      <c r="I45" s="48"/>
      <c r="J45" s="48"/>
      <c r="K45" s="10"/>
      <c r="L45" s="48"/>
      <c r="M45" s="78"/>
      <c r="N45" s="48"/>
      <c r="O45" s="10"/>
    </row>
    <row r="46" spans="1:15" ht="18" customHeight="1" x14ac:dyDescent="0.25">
      <c r="A46" s="64" t="s">
        <v>105</v>
      </c>
      <c r="B46" s="135"/>
      <c r="C46" s="84">
        <f>C44</f>
        <v>36382</v>
      </c>
      <c r="D46" s="48"/>
      <c r="E46" s="81">
        <f>E44</f>
        <v>163718</v>
      </c>
      <c r="F46" s="48"/>
      <c r="G46" s="84">
        <f>G44</f>
        <v>0</v>
      </c>
      <c r="H46" s="48"/>
      <c r="I46" s="81">
        <f>I44</f>
        <v>-588792</v>
      </c>
      <c r="J46" s="48"/>
      <c r="K46" s="84">
        <f>K44</f>
        <v>0</v>
      </c>
      <c r="L46" s="48"/>
      <c r="M46" s="84">
        <f>M44</f>
        <v>0</v>
      </c>
      <c r="N46" s="48"/>
      <c r="O46" s="84">
        <f>O44</f>
        <v>-388692</v>
      </c>
    </row>
    <row r="47" spans="1:15" ht="18" customHeight="1" x14ac:dyDescent="0.25">
      <c r="A47" s="137" t="s">
        <v>108</v>
      </c>
      <c r="B47" s="135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</row>
    <row r="48" spans="1:15" ht="18" customHeight="1" x14ac:dyDescent="0.25">
      <c r="A48" s="6" t="s">
        <v>136</v>
      </c>
      <c r="B48" s="135"/>
      <c r="C48" s="76">
        <v>0</v>
      </c>
      <c r="D48" s="79"/>
      <c r="E48" s="76">
        <v>0</v>
      </c>
      <c r="F48" s="79"/>
      <c r="G48" s="76">
        <v>0</v>
      </c>
      <c r="H48" s="79"/>
      <c r="I48" s="76">
        <f>'PL 11-13'!H55</f>
        <v>1070968</v>
      </c>
      <c r="J48" s="79"/>
      <c r="K48" s="76">
        <v>0</v>
      </c>
      <c r="L48" s="79"/>
      <c r="M48" s="76">
        <v>0</v>
      </c>
      <c r="N48" s="79"/>
      <c r="O48" s="82">
        <f>C48+E48+G48+I48+M48</f>
        <v>1070968</v>
      </c>
    </row>
    <row r="49" spans="1:15" ht="18" customHeight="1" x14ac:dyDescent="0.25">
      <c r="A49" s="137" t="s">
        <v>90</v>
      </c>
      <c r="B49" s="135"/>
      <c r="C49" s="75">
        <f>SUM(C48:C48)</f>
        <v>0</v>
      </c>
      <c r="D49" s="48"/>
      <c r="E49" s="75">
        <f>SUM(E48:E48)</f>
        <v>0</v>
      </c>
      <c r="F49" s="48"/>
      <c r="G49" s="75">
        <v>0</v>
      </c>
      <c r="H49" s="48"/>
      <c r="I49" s="75">
        <f>SUM(I48:I48)</f>
        <v>1070968</v>
      </c>
      <c r="J49" s="48"/>
      <c r="K49" s="75">
        <f>SUM(K48:K48)</f>
        <v>0</v>
      </c>
      <c r="L49" s="48"/>
      <c r="M49" s="75">
        <f>SUM(M48:M48)</f>
        <v>0</v>
      </c>
      <c r="N49" s="48"/>
      <c r="O49" s="75">
        <f>SUM(O48:O48)</f>
        <v>1070968</v>
      </c>
    </row>
    <row r="50" spans="1:15" ht="18" customHeight="1" x14ac:dyDescent="0.25">
      <c r="A50" s="6" t="s">
        <v>149</v>
      </c>
      <c r="B50" s="135">
        <v>20</v>
      </c>
      <c r="C50" s="76">
        <v>0</v>
      </c>
      <c r="D50" s="46"/>
      <c r="E50" s="76">
        <v>0</v>
      </c>
      <c r="F50" s="46"/>
      <c r="G50" s="76">
        <v>51169</v>
      </c>
      <c r="H50" s="46"/>
      <c r="I50" s="76">
        <v>-51169</v>
      </c>
      <c r="J50" s="46"/>
      <c r="K50" s="76">
        <v>0</v>
      </c>
      <c r="L50" s="46"/>
      <c r="M50" s="76">
        <v>0</v>
      </c>
      <c r="N50" s="46"/>
      <c r="O50" s="76">
        <v>0</v>
      </c>
    </row>
    <row r="51" spans="1:15" ht="18" customHeight="1" thickBot="1" x14ac:dyDescent="0.3">
      <c r="A51" s="61" t="s">
        <v>252</v>
      </c>
      <c r="B51" s="135"/>
      <c r="C51" s="77">
        <f>C39+C49+C46+C50</f>
        <v>5643955</v>
      </c>
      <c r="D51" s="60">
        <f>D39+D49+D46+D50</f>
        <v>0</v>
      </c>
      <c r="E51" s="77">
        <f>E39+E49+E46+E50</f>
        <v>1906315</v>
      </c>
      <c r="F51" s="48"/>
      <c r="G51" s="77">
        <f>G39+G49+G46+G50</f>
        <v>381678</v>
      </c>
      <c r="H51" s="46"/>
      <c r="I51" s="77">
        <f>I39+I49+I46+I50</f>
        <v>1992524</v>
      </c>
      <c r="J51" s="48"/>
      <c r="K51" s="77">
        <f>K39+K49+K46+K50</f>
        <v>37078</v>
      </c>
      <c r="L51" s="48"/>
      <c r="M51" s="77">
        <f>M39+M49+M46+M50</f>
        <v>37078</v>
      </c>
      <c r="N51" s="48"/>
      <c r="O51" s="77">
        <f>O39+O49+O46+O50</f>
        <v>9961550</v>
      </c>
    </row>
    <row r="52" spans="1:15" ht="18" customHeight="1" thickTop="1" x14ac:dyDescent="0.25">
      <c r="A52" s="64"/>
      <c r="B52" s="135"/>
      <c r="C52" s="65"/>
      <c r="D52" s="26"/>
      <c r="E52" s="65"/>
      <c r="F52" s="48"/>
      <c r="G52" s="65"/>
      <c r="H52" s="46"/>
      <c r="I52" s="65"/>
      <c r="J52" s="48"/>
      <c r="K52" s="65"/>
      <c r="L52" s="48"/>
      <c r="M52" s="65"/>
      <c r="N52" s="48"/>
      <c r="O52" s="65"/>
    </row>
    <row r="53" spans="1:15" ht="18" customHeight="1" x14ac:dyDescent="0.25">
      <c r="C53" s="89"/>
      <c r="E53" s="89"/>
      <c r="G53" s="89"/>
      <c r="I53" s="89"/>
      <c r="K53" s="89"/>
      <c r="L53" s="48"/>
      <c r="M53" s="89"/>
      <c r="O53" s="89"/>
    </row>
  </sheetData>
  <mergeCells count="10">
    <mergeCell ref="C4:O4"/>
    <mergeCell ref="K5:M5"/>
    <mergeCell ref="G5:I5"/>
    <mergeCell ref="A3:E3"/>
    <mergeCell ref="C10:O10"/>
    <mergeCell ref="A30:E30"/>
    <mergeCell ref="C31:O31"/>
    <mergeCell ref="G32:I32"/>
    <mergeCell ref="K32:M32"/>
    <mergeCell ref="C37:O37"/>
  </mergeCells>
  <pageMargins left="0.7" right="0.6" top="0.48" bottom="0.5" header="0.5" footer="0.5"/>
  <pageSetup paperSize="9" scale="78" firstPageNumber="16" orientation="landscape" useFirstPageNumber="1" r:id="rId1"/>
  <headerFooter alignWithMargins="0">
    <oddFooter>&amp;L&amp;"Times New Roman,Regular"&amp;11The accompanying notes form an integral part of these financial statements.
&amp;C&amp;"Times New Roman,Regular"&amp;11&amp;P</oddFooter>
  </headerFooter>
  <rowBreaks count="1" manualBreakCount="1">
    <brk id="27" max="16383" man="1"/>
  </rowBreaks>
  <ignoredErrors>
    <ignoredError sqref="O15:O16 O42:O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view="pageBreakPreview" zoomScale="75" zoomScaleNormal="70" zoomScaleSheetLayoutView="75" workbookViewId="0"/>
  </sheetViews>
  <sheetFormatPr defaultColWidth="35" defaultRowHeight="20.25" customHeight="1" x14ac:dyDescent="0.25"/>
  <cols>
    <col min="1" max="1" width="53.5703125" style="51" customWidth="1"/>
    <col min="2" max="2" width="9.28515625" style="172" customWidth="1"/>
    <col min="3" max="3" width="1.42578125" style="51" customWidth="1"/>
    <col min="4" max="4" width="14.42578125" style="180" customWidth="1"/>
    <col min="5" max="5" width="1.42578125" style="51" customWidth="1"/>
    <col min="6" max="6" width="14.42578125" style="51" customWidth="1"/>
    <col min="7" max="7" width="1.42578125" style="51" customWidth="1"/>
    <col min="8" max="8" width="14.42578125" style="51" customWidth="1"/>
    <col min="9" max="9" width="1.42578125" style="51" customWidth="1"/>
    <col min="10" max="10" width="14.42578125" style="51" customWidth="1"/>
    <col min="11" max="11" width="10.42578125" style="51" customWidth="1"/>
    <col min="12" max="16384" width="35" style="51"/>
  </cols>
  <sheetData>
    <row r="1" spans="1:10" s="167" customFormat="1" ht="21" customHeight="1" x14ac:dyDescent="0.3">
      <c r="A1" s="165" t="s">
        <v>55</v>
      </c>
      <c r="B1" s="166"/>
    </row>
    <row r="2" spans="1:10" s="170" customFormat="1" ht="21" customHeight="1" x14ac:dyDescent="0.25">
      <c r="A2" s="168" t="s">
        <v>111</v>
      </c>
      <c r="B2" s="169"/>
    </row>
    <row r="3" spans="1:10" ht="18" customHeight="1" x14ac:dyDescent="0.25">
      <c r="A3" s="171"/>
      <c r="D3" s="51"/>
    </row>
    <row r="4" spans="1:10" ht="18" customHeight="1" x14ac:dyDescent="0.25">
      <c r="A4" s="171"/>
      <c r="D4" s="221" t="s">
        <v>93</v>
      </c>
      <c r="E4" s="221"/>
      <c r="F4" s="221"/>
      <c r="H4" s="221" t="s">
        <v>94</v>
      </c>
      <c r="I4" s="221"/>
      <c r="J4" s="221"/>
    </row>
    <row r="5" spans="1:10" ht="18" customHeight="1" x14ac:dyDescent="0.25">
      <c r="A5" s="173"/>
      <c r="B5" s="174"/>
      <c r="C5" s="159"/>
      <c r="D5" s="222" t="s">
        <v>95</v>
      </c>
      <c r="E5" s="222"/>
      <c r="F5" s="222"/>
      <c r="G5" s="100"/>
      <c r="H5" s="222" t="s">
        <v>95</v>
      </c>
      <c r="I5" s="222"/>
      <c r="J5" s="222"/>
    </row>
    <row r="6" spans="1:10" ht="18" customHeight="1" x14ac:dyDescent="0.25">
      <c r="A6" s="173"/>
      <c r="B6" s="174"/>
      <c r="C6" s="159"/>
      <c r="D6" s="220" t="s">
        <v>124</v>
      </c>
      <c r="E6" s="220"/>
      <c r="F6" s="220"/>
      <c r="G6" s="100"/>
      <c r="H6" s="220" t="s">
        <v>124</v>
      </c>
      <c r="I6" s="220"/>
      <c r="J6" s="220"/>
    </row>
    <row r="7" spans="1:10" ht="18" customHeight="1" x14ac:dyDescent="0.25">
      <c r="A7" s="171"/>
      <c r="B7" s="174" t="s">
        <v>23</v>
      </c>
      <c r="C7" s="174"/>
      <c r="D7" s="159">
        <v>2021</v>
      </c>
      <c r="E7" s="159"/>
      <c r="F7" s="159">
        <v>2020</v>
      </c>
      <c r="G7" s="159"/>
      <c r="H7" s="159">
        <v>2021</v>
      </c>
      <c r="I7" s="159"/>
      <c r="J7" s="159">
        <v>2020</v>
      </c>
    </row>
    <row r="8" spans="1:10" ht="18" customHeight="1" x14ac:dyDescent="0.25">
      <c r="A8" s="173"/>
      <c r="B8" s="174"/>
      <c r="C8" s="159"/>
      <c r="D8" s="223" t="s">
        <v>38</v>
      </c>
      <c r="E8" s="223"/>
      <c r="F8" s="223"/>
      <c r="G8" s="223"/>
      <c r="H8" s="223"/>
      <c r="I8" s="223"/>
      <c r="J8" s="223"/>
    </row>
    <row r="9" spans="1:10" ht="18" customHeight="1" x14ac:dyDescent="0.25">
      <c r="A9" s="175" t="s">
        <v>62</v>
      </c>
      <c r="B9" s="174"/>
      <c r="C9" s="159"/>
      <c r="D9" s="99"/>
      <c r="E9" s="176"/>
      <c r="F9" s="176"/>
      <c r="G9" s="176"/>
      <c r="H9" s="176"/>
      <c r="I9" s="176"/>
      <c r="J9" s="176"/>
    </row>
    <row r="10" spans="1:10" ht="18" customHeight="1" x14ac:dyDescent="0.25">
      <c r="A10" s="51" t="s">
        <v>144</v>
      </c>
      <c r="B10" s="193"/>
      <c r="C10" s="193"/>
      <c r="D10" s="177">
        <f>'[1]PL 11-13'!D55</f>
        <v>551940</v>
      </c>
      <c r="E10" s="177" t="e">
        <v>#REF!</v>
      </c>
      <c r="F10" s="177">
        <v>2551328</v>
      </c>
      <c r="G10" s="177" t="e">
        <v>#REF!</v>
      </c>
      <c r="H10" s="177">
        <f>'PL 11-13'!H55</f>
        <v>1070968</v>
      </c>
      <c r="I10" s="177" t="e">
        <v>#REF!</v>
      </c>
      <c r="J10" s="177">
        <f>'[1]PL 11-13'!J55</f>
        <v>1619627</v>
      </c>
    </row>
    <row r="11" spans="1:10" ht="18" customHeight="1" x14ac:dyDescent="0.25">
      <c r="A11" s="178" t="s">
        <v>297</v>
      </c>
      <c r="B11" s="193"/>
      <c r="C11" s="193"/>
      <c r="D11" s="177"/>
      <c r="E11" s="176"/>
      <c r="F11" s="177"/>
      <c r="G11" s="176"/>
      <c r="H11" s="176"/>
      <c r="I11" s="176"/>
      <c r="J11" s="176"/>
    </row>
    <row r="12" spans="1:10" ht="18" customHeight="1" x14ac:dyDescent="0.25">
      <c r="A12" s="179" t="s">
        <v>63</v>
      </c>
      <c r="B12" s="194">
        <v>8</v>
      </c>
      <c r="C12" s="193"/>
      <c r="D12" s="177">
        <v>786459</v>
      </c>
      <c r="E12" s="176"/>
      <c r="F12" s="177">
        <v>675087</v>
      </c>
      <c r="G12" s="176"/>
      <c r="H12" s="177">
        <v>0</v>
      </c>
      <c r="I12" s="177"/>
      <c r="J12" s="177">
        <v>0</v>
      </c>
    </row>
    <row r="13" spans="1:10" ht="18" customHeight="1" x14ac:dyDescent="0.25">
      <c r="A13" s="179" t="s">
        <v>64</v>
      </c>
      <c r="B13" s="194"/>
      <c r="C13" s="193"/>
      <c r="D13" s="177">
        <v>1613686</v>
      </c>
      <c r="E13" s="176"/>
      <c r="F13" s="177">
        <v>1391070</v>
      </c>
      <c r="G13" s="176"/>
      <c r="H13" s="176">
        <v>462905</v>
      </c>
      <c r="I13" s="176"/>
      <c r="J13" s="176">
        <v>446458</v>
      </c>
    </row>
    <row r="14" spans="1:10" ht="18" customHeight="1" x14ac:dyDescent="0.25">
      <c r="A14" s="179" t="s">
        <v>150</v>
      </c>
      <c r="B14" s="194">
        <v>15</v>
      </c>
      <c r="C14" s="193"/>
      <c r="D14" s="99">
        <v>25272</v>
      </c>
      <c r="E14" s="176"/>
      <c r="F14" s="99">
        <v>35072</v>
      </c>
      <c r="G14" s="176"/>
      <c r="H14" s="177">
        <v>11931</v>
      </c>
      <c r="I14" s="176"/>
      <c r="J14" s="177">
        <v>22340</v>
      </c>
    </row>
    <row r="15" spans="1:10" ht="18" customHeight="1" x14ac:dyDescent="0.25">
      <c r="A15" s="179" t="s">
        <v>298</v>
      </c>
      <c r="B15" s="194">
        <v>11</v>
      </c>
      <c r="C15" s="193"/>
      <c r="D15" s="177">
        <v>0</v>
      </c>
      <c r="E15" s="176"/>
      <c r="F15" s="177">
        <v>0</v>
      </c>
      <c r="G15" s="176"/>
      <c r="H15" s="177">
        <f>'PL 11-13'!H27</f>
        <v>720731</v>
      </c>
      <c r="I15" s="176"/>
      <c r="J15" s="177">
        <v>4384</v>
      </c>
    </row>
    <row r="16" spans="1:10" ht="18" customHeight="1" x14ac:dyDescent="0.25">
      <c r="A16" s="179" t="s">
        <v>320</v>
      </c>
      <c r="B16" s="194"/>
      <c r="C16" s="193"/>
      <c r="D16" s="177">
        <v>61703</v>
      </c>
      <c r="E16" s="176"/>
      <c r="F16" s="177">
        <v>63944</v>
      </c>
      <c r="G16" s="176"/>
      <c r="H16" s="177">
        <v>59401</v>
      </c>
      <c r="I16" s="176"/>
      <c r="J16" s="177">
        <v>102338</v>
      </c>
    </row>
    <row r="17" spans="1:12" ht="18" customHeight="1" x14ac:dyDescent="0.25">
      <c r="A17" s="179" t="s">
        <v>284</v>
      </c>
      <c r="B17" s="203"/>
      <c r="C17" s="202"/>
      <c r="D17" s="177"/>
      <c r="E17" s="176"/>
      <c r="F17" s="177"/>
      <c r="G17" s="176"/>
      <c r="H17" s="177"/>
      <c r="I17" s="176"/>
      <c r="J17" s="177"/>
      <c r="L17" s="51" t="s">
        <v>286</v>
      </c>
    </row>
    <row r="18" spans="1:12" ht="18" customHeight="1" x14ac:dyDescent="0.25">
      <c r="A18" s="179" t="s">
        <v>209</v>
      </c>
      <c r="B18" s="194"/>
      <c r="C18" s="193"/>
      <c r="D18" s="177">
        <v>2505</v>
      </c>
      <c r="E18" s="176"/>
      <c r="F18" s="177">
        <v>-407</v>
      </c>
      <c r="G18" s="176"/>
      <c r="H18" s="177">
        <v>0</v>
      </c>
      <c r="I18" s="176"/>
      <c r="J18" s="177">
        <v>0</v>
      </c>
    </row>
    <row r="19" spans="1:12" ht="18" customHeight="1" x14ac:dyDescent="0.25">
      <c r="A19" s="179" t="s">
        <v>317</v>
      </c>
      <c r="B19" s="194"/>
      <c r="C19" s="193"/>
      <c r="D19" s="99"/>
      <c r="E19" s="176"/>
      <c r="F19" s="99"/>
      <c r="G19" s="176"/>
      <c r="H19" s="176"/>
      <c r="I19" s="176"/>
      <c r="J19" s="176"/>
    </row>
    <row r="20" spans="1:12" ht="18" customHeight="1" x14ac:dyDescent="0.25">
      <c r="A20" s="179" t="s">
        <v>299</v>
      </c>
      <c r="B20" s="194">
        <v>7</v>
      </c>
      <c r="C20" s="193"/>
      <c r="D20" s="177">
        <v>-32399</v>
      </c>
      <c r="E20" s="176"/>
      <c r="F20" s="177">
        <v>-20263</v>
      </c>
      <c r="G20" s="176"/>
      <c r="H20" s="177">
        <v>-28168</v>
      </c>
      <c r="I20" s="176"/>
      <c r="J20" s="177">
        <v>-15136</v>
      </c>
    </row>
    <row r="21" spans="1:12" ht="18" customHeight="1" x14ac:dyDescent="0.25">
      <c r="A21" s="179" t="s">
        <v>65</v>
      </c>
      <c r="B21" s="194"/>
      <c r="C21" s="193"/>
      <c r="D21" s="177">
        <v>-78988</v>
      </c>
      <c r="E21" s="176"/>
      <c r="F21" s="177">
        <v>-80752</v>
      </c>
      <c r="G21" s="176"/>
      <c r="H21" s="177">
        <v>-295723</v>
      </c>
      <c r="I21" s="176"/>
      <c r="J21" s="177">
        <v>-235646</v>
      </c>
    </row>
    <row r="22" spans="1:12" ht="18" customHeight="1" x14ac:dyDescent="0.25">
      <c r="A22" s="179" t="s">
        <v>87</v>
      </c>
      <c r="B22" s="194"/>
      <c r="C22" s="193"/>
      <c r="D22" s="177">
        <v>-47216</v>
      </c>
      <c r="E22" s="176"/>
      <c r="F22" s="177">
        <v>0</v>
      </c>
      <c r="G22" s="176"/>
      <c r="H22" s="177">
        <v>-2211214</v>
      </c>
      <c r="I22" s="176"/>
      <c r="J22" s="177">
        <v>-1903997</v>
      </c>
    </row>
    <row r="23" spans="1:12" ht="18" customHeight="1" x14ac:dyDescent="0.25">
      <c r="A23" s="179" t="s">
        <v>33</v>
      </c>
      <c r="B23" s="194"/>
      <c r="C23" s="193"/>
      <c r="D23" s="177">
        <v>493491</v>
      </c>
      <c r="E23" s="176"/>
      <c r="F23" s="177">
        <v>369522</v>
      </c>
      <c r="G23" s="176"/>
      <c r="H23" s="177">
        <v>308064</v>
      </c>
      <c r="I23" s="176"/>
      <c r="J23" s="177">
        <v>217695</v>
      </c>
    </row>
    <row r="24" spans="1:12" ht="18" customHeight="1" x14ac:dyDescent="0.25">
      <c r="A24" s="179" t="s">
        <v>151</v>
      </c>
      <c r="B24" s="194">
        <v>18</v>
      </c>
      <c r="C24" s="193"/>
      <c r="D24" s="177">
        <v>6044</v>
      </c>
      <c r="E24" s="177"/>
      <c r="F24" s="177">
        <v>6168</v>
      </c>
      <c r="G24" s="177"/>
      <c r="H24" s="177">
        <v>1382</v>
      </c>
      <c r="I24" s="177"/>
      <c r="J24" s="177">
        <v>1368</v>
      </c>
    </row>
    <row r="25" spans="1:12" ht="18" customHeight="1" x14ac:dyDescent="0.25">
      <c r="A25" s="179" t="s">
        <v>321</v>
      </c>
      <c r="B25" s="193"/>
      <c r="C25" s="193"/>
      <c r="D25" s="177">
        <v>12735</v>
      </c>
      <c r="E25" s="177"/>
      <c r="F25" s="177">
        <v>-17765</v>
      </c>
      <c r="G25" s="177"/>
      <c r="H25" s="177">
        <v>989</v>
      </c>
      <c r="I25" s="177"/>
      <c r="J25" s="177">
        <v>686</v>
      </c>
    </row>
    <row r="26" spans="1:12" ht="18" customHeight="1" x14ac:dyDescent="0.25">
      <c r="A26" s="179" t="s">
        <v>228</v>
      </c>
      <c r="B26" s="193"/>
      <c r="C26" s="193"/>
      <c r="D26" s="177"/>
      <c r="E26" s="177"/>
      <c r="F26" s="177"/>
      <c r="G26" s="177"/>
      <c r="H26" s="177"/>
      <c r="I26" s="177"/>
      <c r="J26" s="177"/>
    </row>
    <row r="27" spans="1:12" ht="18" customHeight="1" x14ac:dyDescent="0.25">
      <c r="A27" s="179" t="s">
        <v>201</v>
      </c>
      <c r="B27" s="193"/>
      <c r="C27" s="193"/>
      <c r="D27" s="177">
        <v>-83602</v>
      </c>
      <c r="E27" s="177"/>
      <c r="F27" s="177">
        <v>46482</v>
      </c>
      <c r="G27" s="177"/>
      <c r="H27" s="177">
        <v>30902</v>
      </c>
      <c r="I27" s="177"/>
      <c r="J27" s="177">
        <v>-971</v>
      </c>
    </row>
    <row r="28" spans="1:12" ht="18" customHeight="1" x14ac:dyDescent="0.25">
      <c r="A28" s="179" t="s">
        <v>289</v>
      </c>
      <c r="B28" s="193"/>
      <c r="C28" s="193"/>
      <c r="D28" s="177"/>
      <c r="E28" s="177"/>
      <c r="F28" s="177"/>
      <c r="G28" s="177"/>
      <c r="H28" s="177"/>
      <c r="I28" s="177"/>
      <c r="J28" s="177"/>
    </row>
    <row r="29" spans="1:12" ht="18" customHeight="1" x14ac:dyDescent="0.25">
      <c r="A29" s="179" t="s">
        <v>277</v>
      </c>
      <c r="B29" s="193"/>
      <c r="C29" s="193"/>
      <c r="D29" s="177">
        <v>151654</v>
      </c>
      <c r="E29" s="177"/>
      <c r="F29" s="177">
        <v>0</v>
      </c>
      <c r="G29" s="177"/>
      <c r="H29" s="177">
        <v>151654</v>
      </c>
      <c r="I29" s="177"/>
      <c r="J29" s="177">
        <v>0</v>
      </c>
    </row>
    <row r="30" spans="1:12" ht="18" customHeight="1" x14ac:dyDescent="0.25">
      <c r="A30" s="173" t="s">
        <v>281</v>
      </c>
      <c r="B30" s="194"/>
      <c r="C30" s="193"/>
      <c r="D30" s="177"/>
      <c r="E30" s="177"/>
      <c r="F30" s="177"/>
      <c r="G30" s="177"/>
      <c r="H30" s="177"/>
      <c r="I30" s="177"/>
      <c r="J30" s="177"/>
    </row>
    <row r="31" spans="1:12" ht="18" customHeight="1" x14ac:dyDescent="0.25">
      <c r="A31" s="173" t="s">
        <v>134</v>
      </c>
      <c r="B31" s="194">
        <v>8</v>
      </c>
      <c r="C31" s="193"/>
      <c r="D31" s="177">
        <v>-423247</v>
      </c>
      <c r="E31" s="177"/>
      <c r="F31" s="177">
        <v>-164014</v>
      </c>
      <c r="G31" s="177"/>
      <c r="H31" s="177">
        <v>0</v>
      </c>
      <c r="I31" s="177"/>
      <c r="J31" s="177">
        <v>0</v>
      </c>
    </row>
    <row r="32" spans="1:12" ht="18" customHeight="1" x14ac:dyDescent="0.25">
      <c r="A32" s="179" t="s">
        <v>300</v>
      </c>
      <c r="B32" s="194">
        <v>13</v>
      </c>
      <c r="C32" s="193"/>
      <c r="D32" s="177">
        <v>-5888</v>
      </c>
      <c r="E32" s="177"/>
      <c r="F32" s="177">
        <v>23695</v>
      </c>
      <c r="G32" s="177"/>
      <c r="H32" s="177">
        <v>0</v>
      </c>
      <c r="I32" s="177"/>
      <c r="J32" s="177">
        <v>0</v>
      </c>
    </row>
    <row r="33" spans="1:11" ht="18" customHeight="1" x14ac:dyDescent="0.25">
      <c r="A33" s="51" t="s">
        <v>202</v>
      </c>
      <c r="B33" s="193"/>
      <c r="C33" s="193"/>
      <c r="D33" s="177">
        <v>25986</v>
      </c>
      <c r="E33" s="177"/>
      <c r="F33" s="177">
        <v>12156</v>
      </c>
      <c r="G33" s="177"/>
      <c r="H33" s="177">
        <v>21443</v>
      </c>
      <c r="I33" s="177"/>
      <c r="J33" s="177">
        <v>6502</v>
      </c>
      <c r="K33" s="177"/>
    </row>
    <row r="34" spans="1:11" ht="18" customHeight="1" x14ac:dyDescent="0.25">
      <c r="A34" s="51" t="s">
        <v>203</v>
      </c>
      <c r="B34" s="194">
        <v>14</v>
      </c>
      <c r="C34" s="193"/>
      <c r="D34" s="177">
        <v>17447</v>
      </c>
      <c r="E34" s="177"/>
      <c r="F34" s="177">
        <v>10679</v>
      </c>
      <c r="G34" s="177"/>
      <c r="H34" s="177">
        <v>8</v>
      </c>
      <c r="I34" s="177"/>
      <c r="J34" s="177">
        <v>345</v>
      </c>
      <c r="K34" s="177"/>
    </row>
    <row r="35" spans="1:11" ht="18" customHeight="1" x14ac:dyDescent="0.25">
      <c r="A35" s="51" t="s">
        <v>301</v>
      </c>
      <c r="B35" s="194"/>
      <c r="C35" s="193"/>
      <c r="D35" s="177">
        <v>-32</v>
      </c>
      <c r="E35" s="177"/>
      <c r="F35" s="177">
        <v>1694</v>
      </c>
      <c r="G35" s="177"/>
      <c r="H35" s="177">
        <v>-35</v>
      </c>
      <c r="I35" s="177"/>
      <c r="J35" s="177">
        <v>1697</v>
      </c>
    </row>
    <row r="36" spans="1:11" ht="18" customHeight="1" x14ac:dyDescent="0.25">
      <c r="A36" s="51" t="s">
        <v>244</v>
      </c>
      <c r="B36" s="193"/>
      <c r="C36" s="193"/>
      <c r="E36" s="177"/>
      <c r="F36" s="177"/>
      <c r="G36" s="177"/>
      <c r="H36" s="177"/>
      <c r="I36" s="177"/>
      <c r="J36" s="177"/>
    </row>
    <row r="37" spans="1:11" ht="18" customHeight="1" x14ac:dyDescent="0.25">
      <c r="A37" s="51" t="s">
        <v>204</v>
      </c>
      <c r="B37" s="194">
        <v>12</v>
      </c>
      <c r="C37" s="193"/>
      <c r="D37" s="177">
        <v>-247</v>
      </c>
      <c r="E37" s="177"/>
      <c r="F37" s="177">
        <v>-364</v>
      </c>
      <c r="G37" s="177"/>
      <c r="H37" s="177">
        <v>0</v>
      </c>
      <c r="I37" s="177"/>
      <c r="J37" s="177">
        <v>0</v>
      </c>
    </row>
    <row r="38" spans="1:11" ht="18" customHeight="1" x14ac:dyDescent="0.25">
      <c r="A38" s="51" t="s">
        <v>285</v>
      </c>
      <c r="B38" s="194"/>
      <c r="C38" s="193"/>
      <c r="D38" s="177">
        <v>-103</v>
      </c>
      <c r="E38" s="177"/>
      <c r="F38" s="177">
        <v>0</v>
      </c>
      <c r="G38" s="177"/>
      <c r="H38" s="177">
        <v>0</v>
      </c>
      <c r="I38" s="177"/>
      <c r="J38" s="177">
        <v>0</v>
      </c>
    </row>
    <row r="39" spans="1:11" ht="18" customHeight="1" x14ac:dyDescent="0.25">
      <c r="A39" s="51" t="s">
        <v>302</v>
      </c>
      <c r="B39" s="194"/>
      <c r="C39" s="193"/>
      <c r="D39" s="177">
        <v>0</v>
      </c>
      <c r="E39" s="177"/>
      <c r="F39" s="177">
        <v>3182</v>
      </c>
      <c r="G39" s="177"/>
      <c r="H39" s="177">
        <v>0</v>
      </c>
      <c r="I39" s="177"/>
      <c r="J39" s="177">
        <v>0</v>
      </c>
    </row>
    <row r="40" spans="1:11" ht="18" customHeight="1" x14ac:dyDescent="0.25">
      <c r="A40" s="51" t="s">
        <v>89</v>
      </c>
      <c r="B40" s="194">
        <v>23</v>
      </c>
      <c r="C40" s="193"/>
      <c r="D40" s="177">
        <v>545620</v>
      </c>
      <c r="E40" s="177"/>
      <c r="F40" s="177">
        <v>649287</v>
      </c>
      <c r="G40" s="177"/>
      <c r="H40" s="177">
        <v>-26892</v>
      </c>
      <c r="I40" s="177"/>
      <c r="J40" s="177">
        <v>129208</v>
      </c>
    </row>
    <row r="41" spans="1:11" ht="18" customHeight="1" x14ac:dyDescent="0.25">
      <c r="B41" s="194"/>
      <c r="C41" s="193"/>
      <c r="D41" s="181">
        <f>SUM(D10:D40)</f>
        <v>3622820</v>
      </c>
      <c r="E41" s="177"/>
      <c r="F41" s="181">
        <f>SUM(F10:F40)</f>
        <v>5555801</v>
      </c>
      <c r="G41" s="177"/>
      <c r="H41" s="181">
        <f>SUM(H10:H40)</f>
        <v>278346</v>
      </c>
      <c r="I41" s="177"/>
      <c r="J41" s="181">
        <f>SUM(J10:J40)</f>
        <v>396898</v>
      </c>
    </row>
    <row r="42" spans="1:11" ht="18" customHeight="1" x14ac:dyDescent="0.3">
      <c r="A42" s="165" t="s">
        <v>55</v>
      </c>
      <c r="D42" s="51"/>
    </row>
    <row r="43" spans="1:11" ht="21" customHeight="1" x14ac:dyDescent="0.25">
      <c r="A43" s="168" t="s">
        <v>111</v>
      </c>
      <c r="D43" s="51"/>
    </row>
    <row r="44" spans="1:11" ht="21" customHeight="1" x14ac:dyDescent="0.25">
      <c r="A44" s="168"/>
      <c r="D44" s="51"/>
    </row>
    <row r="45" spans="1:11" ht="21" customHeight="1" x14ac:dyDescent="0.25">
      <c r="A45" s="168"/>
      <c r="D45" s="221" t="s">
        <v>93</v>
      </c>
      <c r="E45" s="221"/>
      <c r="F45" s="221"/>
      <c r="H45" s="221" t="s">
        <v>94</v>
      </c>
      <c r="I45" s="221"/>
      <c r="J45" s="221"/>
    </row>
    <row r="46" spans="1:11" ht="18" customHeight="1" x14ac:dyDescent="0.25">
      <c r="A46" s="171"/>
      <c r="B46" s="174"/>
      <c r="C46" s="159"/>
      <c r="D46" s="222" t="s">
        <v>95</v>
      </c>
      <c r="E46" s="222"/>
      <c r="F46" s="222"/>
      <c r="G46" s="100"/>
      <c r="H46" s="222" t="s">
        <v>95</v>
      </c>
      <c r="I46" s="222"/>
      <c r="J46" s="222"/>
    </row>
    <row r="47" spans="1:11" ht="18" customHeight="1" x14ac:dyDescent="0.25">
      <c r="A47" s="171"/>
      <c r="B47" s="174"/>
      <c r="C47" s="159"/>
      <c r="D47" s="220" t="s">
        <v>124</v>
      </c>
      <c r="E47" s="220"/>
      <c r="F47" s="220"/>
      <c r="G47" s="100"/>
      <c r="H47" s="220" t="s">
        <v>124</v>
      </c>
      <c r="I47" s="220"/>
      <c r="J47" s="220"/>
    </row>
    <row r="48" spans="1:11" ht="18" customHeight="1" x14ac:dyDescent="0.25">
      <c r="A48" s="173"/>
      <c r="B48" s="174" t="s">
        <v>23</v>
      </c>
      <c r="C48" s="174"/>
      <c r="D48" s="159">
        <v>2021</v>
      </c>
      <c r="E48" s="159"/>
      <c r="F48" s="159">
        <v>2020</v>
      </c>
      <c r="G48" s="159"/>
      <c r="H48" s="159">
        <v>2021</v>
      </c>
      <c r="I48" s="159"/>
      <c r="J48" s="159">
        <v>2020</v>
      </c>
    </row>
    <row r="49" spans="1:10" ht="18" customHeight="1" x14ac:dyDescent="0.25">
      <c r="B49" s="174"/>
      <c r="C49" s="159"/>
      <c r="D49" s="223" t="s">
        <v>38</v>
      </c>
      <c r="E49" s="223"/>
      <c r="F49" s="223"/>
      <c r="G49" s="223"/>
      <c r="H49" s="223"/>
      <c r="I49" s="223"/>
      <c r="J49" s="223"/>
    </row>
    <row r="50" spans="1:10" ht="18" customHeight="1" x14ac:dyDescent="0.25">
      <c r="A50" s="182" t="s">
        <v>179</v>
      </c>
      <c r="B50" s="174"/>
      <c r="C50" s="159"/>
      <c r="D50" s="174"/>
      <c r="E50" s="174"/>
      <c r="F50" s="174"/>
      <c r="G50" s="174"/>
      <c r="H50" s="174"/>
      <c r="I50" s="174"/>
      <c r="J50" s="174"/>
    </row>
    <row r="51" spans="1:10" ht="18" customHeight="1" x14ac:dyDescent="0.25">
      <c r="A51" s="178" t="s">
        <v>66</v>
      </c>
      <c r="B51" s="174"/>
      <c r="C51" s="159"/>
      <c r="D51" s="97"/>
      <c r="E51" s="177"/>
      <c r="F51" s="97"/>
      <c r="G51" s="177"/>
      <c r="H51" s="177"/>
      <c r="I51" s="177"/>
      <c r="J51" s="177"/>
    </row>
    <row r="52" spans="1:10" ht="18" customHeight="1" x14ac:dyDescent="0.25">
      <c r="A52" s="179" t="s">
        <v>2</v>
      </c>
      <c r="B52" s="174"/>
      <c r="C52" s="159"/>
      <c r="D52" s="97">
        <v>-697540</v>
      </c>
      <c r="E52" s="177"/>
      <c r="F52" s="97">
        <v>-71970</v>
      </c>
      <c r="G52" s="177"/>
      <c r="H52" s="177">
        <v>-300456</v>
      </c>
      <c r="I52" s="177"/>
      <c r="J52" s="177">
        <v>38885</v>
      </c>
    </row>
    <row r="53" spans="1:10" ht="18" customHeight="1" x14ac:dyDescent="0.25">
      <c r="A53" s="179" t="s">
        <v>138</v>
      </c>
      <c r="B53" s="174"/>
      <c r="C53" s="159"/>
      <c r="D53" s="97">
        <v>-136927</v>
      </c>
      <c r="E53" s="177"/>
      <c r="F53" s="97">
        <v>-111442</v>
      </c>
      <c r="G53" s="177"/>
      <c r="H53" s="177">
        <v>10526</v>
      </c>
      <c r="I53" s="177"/>
      <c r="J53" s="177">
        <v>-73844</v>
      </c>
    </row>
    <row r="54" spans="1:10" ht="18" customHeight="1" x14ac:dyDescent="0.25">
      <c r="A54" s="31" t="s">
        <v>287</v>
      </c>
      <c r="B54" s="192"/>
      <c r="C54" s="191"/>
      <c r="D54" s="97">
        <v>-122157</v>
      </c>
      <c r="E54" s="177"/>
      <c r="F54" s="97">
        <v>0</v>
      </c>
      <c r="G54" s="177"/>
      <c r="H54" s="177">
        <v>0</v>
      </c>
      <c r="I54" s="177"/>
      <c r="J54" s="177">
        <v>0</v>
      </c>
    </row>
    <row r="55" spans="1:10" ht="18" customHeight="1" x14ac:dyDescent="0.25">
      <c r="A55" s="179" t="s">
        <v>3</v>
      </c>
      <c r="B55" s="174"/>
      <c r="C55" s="159"/>
      <c r="D55" s="97">
        <v>-1479910</v>
      </c>
      <c r="E55" s="177"/>
      <c r="F55" s="97">
        <v>-493845</v>
      </c>
      <c r="G55" s="177"/>
      <c r="H55" s="177">
        <v>-133891</v>
      </c>
      <c r="I55" s="177"/>
      <c r="J55" s="177">
        <v>209640</v>
      </c>
    </row>
    <row r="56" spans="1:10" ht="18" customHeight="1" x14ac:dyDescent="0.25">
      <c r="A56" s="179" t="s">
        <v>67</v>
      </c>
      <c r="B56" s="174"/>
      <c r="C56" s="159"/>
      <c r="D56" s="97">
        <v>-2454157</v>
      </c>
      <c r="E56" s="177"/>
      <c r="F56" s="97">
        <v>-1595836</v>
      </c>
      <c r="G56" s="177"/>
      <c r="H56" s="177">
        <v>0</v>
      </c>
      <c r="I56" s="177"/>
      <c r="J56" s="177">
        <v>0</v>
      </c>
    </row>
    <row r="57" spans="1:10" ht="18" customHeight="1" x14ac:dyDescent="0.25">
      <c r="A57" s="179" t="s">
        <v>139</v>
      </c>
      <c r="B57" s="174"/>
      <c r="C57" s="159"/>
      <c r="D57" s="97">
        <v>-30072</v>
      </c>
      <c r="E57" s="177"/>
      <c r="F57" s="97">
        <v>-878</v>
      </c>
      <c r="G57" s="177"/>
      <c r="H57" s="177">
        <v>-1448</v>
      </c>
      <c r="I57" s="177"/>
      <c r="J57" s="177">
        <v>-754</v>
      </c>
    </row>
    <row r="58" spans="1:10" ht="18" customHeight="1" x14ac:dyDescent="0.25">
      <c r="A58" s="179" t="s">
        <v>12</v>
      </c>
      <c r="B58" s="174"/>
      <c r="C58" s="159"/>
      <c r="D58" s="97">
        <v>-144244</v>
      </c>
      <c r="E58" s="177"/>
      <c r="F58" s="97">
        <v>-78755</v>
      </c>
      <c r="G58" s="177"/>
      <c r="H58" s="177">
        <v>8777</v>
      </c>
      <c r="I58" s="177"/>
      <c r="J58" s="177">
        <v>0</v>
      </c>
    </row>
    <row r="59" spans="1:10" ht="18" customHeight="1" x14ac:dyDescent="0.25">
      <c r="A59" s="179" t="s">
        <v>68</v>
      </c>
      <c r="B59" s="174"/>
      <c r="C59" s="159"/>
      <c r="D59" s="97">
        <v>-178609</v>
      </c>
      <c r="E59" s="177"/>
      <c r="F59" s="97">
        <v>598762</v>
      </c>
      <c r="G59" s="177"/>
      <c r="H59" s="177">
        <v>-62595</v>
      </c>
      <c r="I59" s="177"/>
      <c r="J59" s="177">
        <v>-51551</v>
      </c>
    </row>
    <row r="60" spans="1:10" ht="18" customHeight="1" x14ac:dyDescent="0.25">
      <c r="A60" s="179" t="s">
        <v>227</v>
      </c>
      <c r="B60" s="174"/>
      <c r="C60" s="159"/>
      <c r="D60" s="97">
        <v>251625</v>
      </c>
      <c r="E60" s="177"/>
      <c r="F60" s="97">
        <v>144497</v>
      </c>
      <c r="G60" s="177"/>
      <c r="H60" s="177">
        <v>138425</v>
      </c>
      <c r="I60" s="177"/>
      <c r="J60" s="177">
        <v>14772</v>
      </c>
    </row>
    <row r="61" spans="1:10" ht="18" customHeight="1" x14ac:dyDescent="0.25">
      <c r="A61" s="179" t="s">
        <v>52</v>
      </c>
      <c r="B61" s="174"/>
      <c r="C61" s="159"/>
      <c r="D61" s="97">
        <v>3785</v>
      </c>
      <c r="E61" s="97"/>
      <c r="F61" s="97">
        <v>199</v>
      </c>
      <c r="G61" s="97"/>
      <c r="H61" s="97">
        <v>0</v>
      </c>
      <c r="I61" s="97"/>
      <c r="J61" s="97">
        <v>0</v>
      </c>
    </row>
    <row r="62" spans="1:10" ht="18" customHeight="1" x14ac:dyDescent="0.25">
      <c r="A62" s="179" t="s">
        <v>155</v>
      </c>
      <c r="B62" s="174">
        <v>18</v>
      </c>
      <c r="C62" s="159"/>
      <c r="D62" s="97">
        <v>-1322</v>
      </c>
      <c r="E62" s="97"/>
      <c r="F62" s="97">
        <v>-1170</v>
      </c>
      <c r="G62" s="97"/>
      <c r="H62" s="97">
        <v>-573</v>
      </c>
      <c r="I62" s="97"/>
      <c r="J62" s="97">
        <v>-61</v>
      </c>
    </row>
    <row r="63" spans="1:10" ht="18" customHeight="1" x14ac:dyDescent="0.25">
      <c r="A63" s="179" t="s">
        <v>265</v>
      </c>
      <c r="B63" s="174"/>
      <c r="C63" s="159"/>
      <c r="D63" s="183">
        <v>2050</v>
      </c>
      <c r="E63" s="177"/>
      <c r="F63" s="183">
        <v>0</v>
      </c>
      <c r="G63" s="177"/>
      <c r="H63" s="184">
        <v>0</v>
      </c>
      <c r="I63" s="177"/>
      <c r="J63" s="184">
        <v>0</v>
      </c>
    </row>
    <row r="64" spans="1:10" ht="18" customHeight="1" x14ac:dyDescent="0.25">
      <c r="A64" s="51" t="s">
        <v>271</v>
      </c>
      <c r="B64" s="174"/>
      <c r="C64" s="159"/>
      <c r="D64" s="97">
        <f>D41+SUM($D$52:$D$63)</f>
        <v>-1364658</v>
      </c>
      <c r="E64" s="97"/>
      <c r="F64" s="97">
        <f>F41+SUM($F$52:$F$63)</f>
        <v>3945363</v>
      </c>
      <c r="G64" s="97">
        <f t="shared" ref="G64:I64" si="0">G41+SUM($F$52:$F$62)</f>
        <v>-1610438</v>
      </c>
      <c r="H64" s="97">
        <f>H41+SUM($H$52:$H$63)</f>
        <v>-62889</v>
      </c>
      <c r="I64" s="97">
        <f t="shared" si="0"/>
        <v>-1610438</v>
      </c>
      <c r="J64" s="97">
        <f>J41+SUM($J$52:$J$63)</f>
        <v>533985</v>
      </c>
    </row>
    <row r="65" spans="1:14" ht="18" customHeight="1" x14ac:dyDescent="0.25">
      <c r="A65" s="179" t="s">
        <v>205</v>
      </c>
      <c r="B65" s="174"/>
      <c r="C65" s="159"/>
      <c r="D65" s="183">
        <v>-531330</v>
      </c>
      <c r="E65" s="177"/>
      <c r="F65" s="183">
        <v>-325456</v>
      </c>
      <c r="G65" s="177"/>
      <c r="H65" s="184">
        <v>0</v>
      </c>
      <c r="I65" s="177"/>
      <c r="J65" s="184">
        <v>0</v>
      </c>
      <c r="K65" s="97"/>
      <c r="L65" s="97"/>
      <c r="M65" s="97"/>
      <c r="N65" s="97"/>
    </row>
    <row r="66" spans="1:14" ht="18" customHeight="1" x14ac:dyDescent="0.25">
      <c r="A66" s="64" t="s">
        <v>273</v>
      </c>
      <c r="B66" s="174"/>
      <c r="C66" s="159"/>
      <c r="D66" s="185">
        <f>SUM(D64:D65)</f>
        <v>-1895988</v>
      </c>
      <c r="E66" s="102"/>
      <c r="F66" s="185">
        <f>SUM(F64:F65)</f>
        <v>3619907</v>
      </c>
      <c r="G66" s="102"/>
      <c r="H66" s="185">
        <f>SUM(H64:H65)</f>
        <v>-62889</v>
      </c>
      <c r="I66" s="102"/>
      <c r="J66" s="185">
        <f>SUM(J64:J65)</f>
        <v>533985</v>
      </c>
      <c r="K66" s="97"/>
      <c r="L66" s="97"/>
      <c r="M66" s="97"/>
      <c r="N66" s="97"/>
    </row>
    <row r="67" spans="1:14" ht="12.6" customHeight="1" x14ac:dyDescent="0.25">
      <c r="A67" s="64" t="s">
        <v>177</v>
      </c>
      <c r="B67" s="174"/>
      <c r="C67" s="159"/>
      <c r="F67" s="180"/>
    </row>
    <row r="68" spans="1:14" ht="18" customHeight="1" x14ac:dyDescent="0.25">
      <c r="A68" s="175" t="s">
        <v>71</v>
      </c>
      <c r="B68" s="174"/>
      <c r="C68" s="159"/>
      <c r="D68" s="99"/>
      <c r="E68" s="176"/>
      <c r="F68" s="99"/>
      <c r="G68" s="176"/>
      <c r="H68" s="176"/>
      <c r="I68" s="176"/>
      <c r="J68" s="176"/>
    </row>
    <row r="69" spans="1:14" ht="18" customHeight="1" x14ac:dyDescent="0.25">
      <c r="A69" s="179" t="s">
        <v>69</v>
      </c>
      <c r="B69" s="174"/>
      <c r="C69" s="159"/>
      <c r="D69" s="97">
        <v>78988</v>
      </c>
      <c r="E69" s="97"/>
      <c r="F69" s="97">
        <v>65521</v>
      </c>
      <c r="G69" s="97"/>
      <c r="H69" s="97">
        <v>266825</v>
      </c>
      <c r="I69" s="97"/>
      <c r="J69" s="97">
        <v>220206</v>
      </c>
    </row>
    <row r="70" spans="1:14" ht="18" customHeight="1" x14ac:dyDescent="0.25">
      <c r="A70" s="179" t="s">
        <v>97</v>
      </c>
      <c r="B70" s="174"/>
      <c r="C70" s="159"/>
      <c r="D70" s="97">
        <v>47216</v>
      </c>
      <c r="E70" s="97"/>
      <c r="F70" s="97">
        <v>0</v>
      </c>
      <c r="G70" s="97"/>
      <c r="H70" s="97">
        <v>2211214</v>
      </c>
      <c r="I70" s="97"/>
      <c r="J70" s="97">
        <v>1903997</v>
      </c>
    </row>
    <row r="71" spans="1:14" ht="18" customHeight="1" x14ac:dyDescent="0.25">
      <c r="A71" s="51" t="s">
        <v>98</v>
      </c>
      <c r="B71" s="174"/>
      <c r="C71" s="159"/>
      <c r="D71" s="51"/>
    </row>
    <row r="72" spans="1:14" ht="18" customHeight="1" x14ac:dyDescent="0.25">
      <c r="A72" s="51" t="s">
        <v>73</v>
      </c>
      <c r="B72" s="174"/>
      <c r="C72" s="159"/>
      <c r="D72" s="97">
        <v>-141</v>
      </c>
      <c r="E72" s="97"/>
      <c r="F72" s="97">
        <v>3592</v>
      </c>
      <c r="G72" s="97"/>
      <c r="H72" s="97">
        <v>-4</v>
      </c>
      <c r="I72" s="97"/>
      <c r="J72" s="97">
        <v>1501</v>
      </c>
    </row>
    <row r="73" spans="1:14" ht="18" customHeight="1" x14ac:dyDescent="0.25">
      <c r="A73" s="51" t="s">
        <v>206</v>
      </c>
      <c r="B73" s="174"/>
      <c r="C73" s="159"/>
      <c r="D73" s="97">
        <v>0</v>
      </c>
      <c r="E73" s="97"/>
      <c r="F73" s="97">
        <v>0</v>
      </c>
      <c r="G73" s="97"/>
      <c r="H73" s="97">
        <v>8824</v>
      </c>
      <c r="I73" s="97"/>
      <c r="J73" s="97">
        <v>7537</v>
      </c>
    </row>
    <row r="74" spans="1:14" ht="18" customHeight="1" x14ac:dyDescent="0.25">
      <c r="A74" s="51" t="s">
        <v>272</v>
      </c>
      <c r="B74" s="174">
        <v>10</v>
      </c>
      <c r="C74" s="159"/>
      <c r="D74" s="97">
        <v>-1494829</v>
      </c>
      <c r="E74" s="97"/>
      <c r="F74" s="97">
        <v>0</v>
      </c>
      <c r="G74" s="97"/>
      <c r="H74" s="97">
        <v>-1494829</v>
      </c>
      <c r="I74" s="97"/>
      <c r="J74" s="97">
        <v>0</v>
      </c>
    </row>
    <row r="75" spans="1:14" ht="18" customHeight="1" x14ac:dyDescent="0.25">
      <c r="A75" s="51" t="s">
        <v>274</v>
      </c>
      <c r="B75" s="174">
        <v>10</v>
      </c>
      <c r="C75" s="159"/>
      <c r="D75" s="97">
        <v>0</v>
      </c>
      <c r="E75" s="97"/>
      <c r="F75" s="97">
        <v>-20000</v>
      </c>
      <c r="G75" s="97"/>
      <c r="H75" s="97">
        <v>0</v>
      </c>
      <c r="I75" s="97"/>
      <c r="J75" s="97">
        <v>0</v>
      </c>
    </row>
    <row r="76" spans="1:14" ht="18" hidden="1" customHeight="1" x14ac:dyDescent="0.25">
      <c r="A76" s="51" t="s">
        <v>275</v>
      </c>
      <c r="B76" s="174"/>
      <c r="C76" s="159"/>
      <c r="D76" s="97"/>
      <c r="E76" s="97"/>
      <c r="F76" s="97">
        <v>0</v>
      </c>
      <c r="G76" s="97"/>
      <c r="H76" s="97">
        <v>0</v>
      </c>
      <c r="I76" s="97"/>
      <c r="J76" s="97">
        <v>0</v>
      </c>
    </row>
    <row r="77" spans="1:14" ht="18" customHeight="1" x14ac:dyDescent="0.25">
      <c r="A77" s="51" t="s">
        <v>162</v>
      </c>
      <c r="B77" s="174">
        <v>4</v>
      </c>
      <c r="C77" s="159"/>
      <c r="D77" s="97">
        <v>0</v>
      </c>
      <c r="E77" s="97"/>
      <c r="F77" s="97">
        <v>0</v>
      </c>
      <c r="G77" s="97"/>
      <c r="H77" s="97">
        <v>-10758497</v>
      </c>
      <c r="I77" s="97"/>
      <c r="J77" s="97">
        <v>-5919550</v>
      </c>
    </row>
    <row r="78" spans="1:14" ht="18" customHeight="1" x14ac:dyDescent="0.25">
      <c r="A78" s="51" t="s">
        <v>207</v>
      </c>
      <c r="B78" s="174"/>
      <c r="C78" s="159"/>
      <c r="D78" s="97"/>
      <c r="E78" s="97"/>
      <c r="F78" s="97"/>
      <c r="G78" s="97"/>
      <c r="H78" s="97"/>
      <c r="I78" s="97"/>
      <c r="J78" s="97"/>
    </row>
    <row r="79" spans="1:14" ht="18" customHeight="1" x14ac:dyDescent="0.25">
      <c r="A79" s="51" t="s">
        <v>208</v>
      </c>
      <c r="B79" s="174">
        <v>4</v>
      </c>
      <c r="C79" s="159"/>
      <c r="D79" s="97">
        <v>0</v>
      </c>
      <c r="E79" s="97"/>
      <c r="F79" s="97">
        <v>0</v>
      </c>
      <c r="G79" s="97"/>
      <c r="H79" s="97">
        <v>7168158</v>
      </c>
      <c r="I79" s="97"/>
      <c r="J79" s="97">
        <v>5038880</v>
      </c>
    </row>
    <row r="80" spans="1:14" ht="18" customHeight="1" x14ac:dyDescent="0.25">
      <c r="A80" s="51" t="s">
        <v>245</v>
      </c>
      <c r="B80" s="174">
        <v>4</v>
      </c>
      <c r="C80" s="159"/>
      <c r="D80" s="97">
        <v>0</v>
      </c>
      <c r="E80" s="97"/>
      <c r="F80" s="97">
        <v>0</v>
      </c>
      <c r="G80" s="97"/>
      <c r="H80" s="97">
        <v>-1000000</v>
      </c>
      <c r="I80" s="97"/>
      <c r="J80" s="97">
        <v>-2000000</v>
      </c>
    </row>
    <row r="81" spans="1:10" ht="18" customHeight="1" x14ac:dyDescent="0.25">
      <c r="A81" s="51" t="s">
        <v>303</v>
      </c>
      <c r="B81" s="174">
        <v>4</v>
      </c>
      <c r="C81" s="159"/>
      <c r="D81" s="97">
        <v>-105600</v>
      </c>
      <c r="E81" s="97"/>
      <c r="F81" s="97">
        <v>-212600</v>
      </c>
      <c r="G81" s="97"/>
      <c r="H81" s="97">
        <v>0</v>
      </c>
      <c r="I81" s="97"/>
      <c r="J81" s="97">
        <v>0</v>
      </c>
    </row>
    <row r="82" spans="1:10" ht="18" customHeight="1" x14ac:dyDescent="0.25">
      <c r="A82" s="51" t="s">
        <v>207</v>
      </c>
      <c r="B82" s="174"/>
      <c r="C82" s="159"/>
      <c r="D82" s="97"/>
      <c r="E82" s="97"/>
      <c r="F82" s="97"/>
      <c r="G82" s="97"/>
      <c r="H82" s="97"/>
      <c r="I82" s="97"/>
      <c r="J82" s="97"/>
    </row>
    <row r="83" spans="1:10" ht="18" customHeight="1" x14ac:dyDescent="0.25">
      <c r="A83" s="51" t="s">
        <v>246</v>
      </c>
      <c r="B83" s="174">
        <v>4</v>
      </c>
      <c r="C83" s="159"/>
      <c r="D83" s="97">
        <v>22400</v>
      </c>
      <c r="E83" s="97"/>
      <c r="F83" s="97">
        <v>225800</v>
      </c>
      <c r="G83" s="97"/>
      <c r="H83" s="97">
        <v>0</v>
      </c>
      <c r="I83" s="97"/>
      <c r="J83" s="97">
        <v>0</v>
      </c>
    </row>
    <row r="84" spans="1:10" ht="18" customHeight="1" x14ac:dyDescent="0.25">
      <c r="A84" s="51" t="s">
        <v>282</v>
      </c>
      <c r="B84" s="174"/>
      <c r="C84" s="159"/>
      <c r="D84" s="97">
        <v>-17503</v>
      </c>
      <c r="E84" s="97"/>
      <c r="F84" s="97">
        <v>28251</v>
      </c>
      <c r="G84" s="97"/>
      <c r="H84" s="97">
        <v>0</v>
      </c>
      <c r="I84" s="97"/>
      <c r="J84" s="97">
        <v>0</v>
      </c>
    </row>
    <row r="85" spans="1:10" ht="18" customHeight="1" x14ac:dyDescent="0.25">
      <c r="A85" s="51" t="s">
        <v>152</v>
      </c>
      <c r="B85" s="174">
        <v>11</v>
      </c>
      <c r="C85" s="159"/>
      <c r="D85" s="97">
        <v>0</v>
      </c>
      <c r="E85" s="97"/>
      <c r="F85" s="97">
        <v>0</v>
      </c>
      <c r="G85" s="97"/>
      <c r="H85" s="97">
        <v>-692130</v>
      </c>
      <c r="I85" s="97"/>
      <c r="J85" s="97">
        <v>-133522</v>
      </c>
    </row>
    <row r="86" spans="1:10" ht="18" customHeight="1" x14ac:dyDescent="0.25">
      <c r="A86" s="51" t="s">
        <v>316</v>
      </c>
      <c r="B86" s="174">
        <v>11</v>
      </c>
      <c r="C86" s="159"/>
      <c r="D86" s="97">
        <v>0</v>
      </c>
      <c r="E86" s="97"/>
      <c r="F86" s="97">
        <v>0</v>
      </c>
      <c r="G86" s="97"/>
      <c r="H86" s="97">
        <v>0</v>
      </c>
      <c r="I86" s="97"/>
      <c r="J86" s="97">
        <v>30000</v>
      </c>
    </row>
    <row r="87" spans="1:10" ht="18" customHeight="1" x14ac:dyDescent="0.25">
      <c r="A87" s="51" t="s">
        <v>280</v>
      </c>
      <c r="B87" s="174"/>
      <c r="C87" s="159"/>
      <c r="D87" s="97">
        <v>-6887</v>
      </c>
      <c r="E87" s="97"/>
      <c r="F87" s="97">
        <v>0</v>
      </c>
      <c r="G87" s="97"/>
      <c r="H87" s="97">
        <v>0</v>
      </c>
      <c r="I87" s="97"/>
      <c r="J87" s="97">
        <v>0</v>
      </c>
    </row>
    <row r="88" spans="1:10" ht="18" customHeight="1" x14ac:dyDescent="0.25">
      <c r="A88" s="51" t="s">
        <v>247</v>
      </c>
      <c r="B88" s="174">
        <v>12</v>
      </c>
      <c r="C88" s="159"/>
      <c r="D88" s="97">
        <v>-251350</v>
      </c>
      <c r="E88" s="97"/>
      <c r="F88" s="97">
        <v>-70125</v>
      </c>
      <c r="G88" s="97"/>
      <c r="H88" s="97">
        <v>0</v>
      </c>
      <c r="I88" s="97"/>
      <c r="J88" s="97">
        <v>0</v>
      </c>
    </row>
    <row r="89" spans="1:10" ht="18" customHeight="1" x14ac:dyDescent="0.25">
      <c r="A89" s="51" t="s">
        <v>304</v>
      </c>
      <c r="B89" s="174">
        <v>12</v>
      </c>
      <c r="C89" s="159"/>
      <c r="D89" s="97">
        <v>0</v>
      </c>
      <c r="E89" s="97"/>
      <c r="F89" s="97">
        <v>20000</v>
      </c>
      <c r="G89" s="97"/>
      <c r="H89" s="97">
        <v>0</v>
      </c>
      <c r="I89" s="97"/>
      <c r="J89" s="97">
        <v>0</v>
      </c>
    </row>
    <row r="90" spans="1:10" ht="18" customHeight="1" x14ac:dyDescent="0.25">
      <c r="B90" s="174"/>
      <c r="C90" s="159"/>
      <c r="D90" s="97"/>
      <c r="E90" s="97"/>
      <c r="F90" s="97"/>
      <c r="G90" s="97"/>
      <c r="H90" s="97"/>
      <c r="I90" s="97"/>
      <c r="J90" s="97"/>
    </row>
    <row r="91" spans="1:10" ht="18" customHeight="1" x14ac:dyDescent="0.3">
      <c r="A91" s="165" t="s">
        <v>55</v>
      </c>
      <c r="D91" s="51"/>
    </row>
    <row r="92" spans="1:10" ht="18" customHeight="1" x14ac:dyDescent="0.25">
      <c r="A92" s="168" t="s">
        <v>111</v>
      </c>
      <c r="D92" s="51"/>
    </row>
    <row r="93" spans="1:10" ht="18" customHeight="1" x14ac:dyDescent="0.25">
      <c r="A93" s="168"/>
      <c r="D93" s="100"/>
      <c r="E93" s="100"/>
      <c r="F93" s="100"/>
      <c r="H93" s="100"/>
      <c r="I93" s="100"/>
      <c r="J93" s="100"/>
    </row>
    <row r="94" spans="1:10" ht="18" customHeight="1" x14ac:dyDescent="0.25">
      <c r="A94" s="168"/>
      <c r="D94" s="221" t="s">
        <v>93</v>
      </c>
      <c r="E94" s="221"/>
      <c r="F94" s="221"/>
      <c r="H94" s="221" t="s">
        <v>94</v>
      </c>
      <c r="I94" s="221"/>
      <c r="J94" s="221"/>
    </row>
    <row r="95" spans="1:10" ht="18" customHeight="1" x14ac:dyDescent="0.25">
      <c r="B95" s="174"/>
      <c r="C95" s="159"/>
      <c r="D95" s="222" t="s">
        <v>95</v>
      </c>
      <c r="E95" s="222"/>
      <c r="F95" s="222"/>
      <c r="G95" s="100"/>
      <c r="H95" s="222" t="s">
        <v>99</v>
      </c>
      <c r="I95" s="222"/>
      <c r="J95" s="222"/>
    </row>
    <row r="96" spans="1:10" ht="18" customHeight="1" x14ac:dyDescent="0.25">
      <c r="B96" s="174"/>
      <c r="C96" s="159"/>
      <c r="D96" s="220" t="s">
        <v>124</v>
      </c>
      <c r="E96" s="220"/>
      <c r="F96" s="220"/>
      <c r="G96" s="100"/>
      <c r="H96" s="220" t="s">
        <v>124</v>
      </c>
      <c r="I96" s="220"/>
      <c r="J96" s="220"/>
    </row>
    <row r="97" spans="1:10" ht="18" customHeight="1" x14ac:dyDescent="0.25">
      <c r="B97" s="174" t="s">
        <v>23</v>
      </c>
      <c r="C97" s="174"/>
      <c r="D97" s="159">
        <v>2021</v>
      </c>
      <c r="E97" s="159"/>
      <c r="F97" s="159">
        <v>2020</v>
      </c>
      <c r="G97" s="159"/>
      <c r="H97" s="159">
        <v>2021</v>
      </c>
      <c r="I97" s="159"/>
      <c r="J97" s="159">
        <v>2020</v>
      </c>
    </row>
    <row r="98" spans="1:10" ht="18" customHeight="1" x14ac:dyDescent="0.25">
      <c r="A98" s="171"/>
      <c r="B98" s="174"/>
      <c r="C98" s="159"/>
      <c r="D98" s="223" t="s">
        <v>38</v>
      </c>
      <c r="E98" s="223"/>
      <c r="F98" s="223"/>
      <c r="G98" s="223"/>
      <c r="H98" s="223"/>
      <c r="I98" s="223"/>
      <c r="J98" s="223"/>
    </row>
    <row r="99" spans="1:10" ht="18" customHeight="1" x14ac:dyDescent="0.25">
      <c r="A99" s="175" t="s">
        <v>305</v>
      </c>
      <c r="B99" s="174"/>
      <c r="C99" s="159"/>
      <c r="D99" s="174"/>
      <c r="E99" s="174"/>
      <c r="F99" s="174"/>
      <c r="G99" s="174"/>
      <c r="H99" s="174"/>
      <c r="I99" s="174"/>
      <c r="J99" s="174"/>
    </row>
    <row r="100" spans="1:10" ht="18" customHeight="1" x14ac:dyDescent="0.25">
      <c r="A100" s="51" t="s">
        <v>278</v>
      </c>
      <c r="B100" s="174"/>
      <c r="C100" s="159"/>
      <c r="D100" s="97">
        <v>20103</v>
      </c>
      <c r="E100" s="97"/>
      <c r="F100" s="97">
        <v>0</v>
      </c>
      <c r="G100" s="97"/>
      <c r="H100" s="97">
        <v>0</v>
      </c>
      <c r="I100" s="97"/>
      <c r="J100" s="97">
        <v>0</v>
      </c>
    </row>
    <row r="101" spans="1:10" ht="18" customHeight="1" x14ac:dyDescent="0.25">
      <c r="A101" s="51" t="s">
        <v>306</v>
      </c>
      <c r="B101" s="174"/>
      <c r="C101" s="159"/>
      <c r="D101" s="97">
        <v>0</v>
      </c>
      <c r="E101" s="97"/>
      <c r="F101" s="97">
        <v>3750</v>
      </c>
      <c r="G101" s="97"/>
      <c r="H101" s="97">
        <v>0</v>
      </c>
      <c r="I101" s="97"/>
      <c r="J101" s="97">
        <v>0</v>
      </c>
    </row>
    <row r="102" spans="1:10" ht="18" customHeight="1" x14ac:dyDescent="0.25">
      <c r="A102" s="51" t="s">
        <v>186</v>
      </c>
      <c r="B102" s="174">
        <v>28</v>
      </c>
      <c r="C102" s="159"/>
      <c r="D102" s="97">
        <v>-3190451</v>
      </c>
      <c r="E102" s="97"/>
      <c r="F102" s="97">
        <v>-1455567</v>
      </c>
      <c r="G102" s="97"/>
      <c r="H102" s="97">
        <v>-325846</v>
      </c>
      <c r="I102" s="97"/>
      <c r="J102" s="97">
        <v>-356050</v>
      </c>
    </row>
    <row r="103" spans="1:10" ht="21" customHeight="1" x14ac:dyDescent="0.25">
      <c r="A103" s="51" t="s">
        <v>307</v>
      </c>
      <c r="B103" s="174"/>
      <c r="C103" s="159"/>
      <c r="D103" s="97">
        <v>3869</v>
      </c>
      <c r="E103" s="97"/>
      <c r="F103" s="97">
        <v>7789</v>
      </c>
      <c r="G103" s="97"/>
      <c r="H103" s="97">
        <v>2090</v>
      </c>
      <c r="I103" s="97"/>
      <c r="J103" s="97">
        <v>607</v>
      </c>
    </row>
    <row r="104" spans="1:10" ht="21" customHeight="1" x14ac:dyDescent="0.25">
      <c r="A104" s="51" t="s">
        <v>210</v>
      </c>
      <c r="B104" s="174"/>
      <c r="C104" s="159"/>
      <c r="D104" s="97">
        <v>-18092</v>
      </c>
      <c r="E104" s="97"/>
      <c r="F104" s="97">
        <v>-16196</v>
      </c>
      <c r="G104" s="97"/>
      <c r="H104" s="97">
        <v>-638</v>
      </c>
      <c r="I104" s="97"/>
      <c r="J104" s="97">
        <v>-16105</v>
      </c>
    </row>
    <row r="105" spans="1:10" ht="21" customHeight="1" x14ac:dyDescent="0.25">
      <c r="A105" s="51" t="s">
        <v>153</v>
      </c>
      <c r="B105" s="174">
        <v>28</v>
      </c>
      <c r="C105" s="159"/>
      <c r="D105" s="97">
        <v>-35314</v>
      </c>
      <c r="E105" s="97"/>
      <c r="F105" s="97">
        <v>-26868</v>
      </c>
      <c r="G105" s="97"/>
      <c r="H105" s="97">
        <v>-10643</v>
      </c>
      <c r="I105" s="97"/>
      <c r="J105" s="97">
        <v>-4480</v>
      </c>
    </row>
    <row r="106" spans="1:10" ht="21" customHeight="1" x14ac:dyDescent="0.25">
      <c r="A106" s="51" t="s">
        <v>211</v>
      </c>
      <c r="B106" s="174"/>
      <c r="C106" s="159"/>
      <c r="D106" s="183">
        <v>223</v>
      </c>
      <c r="E106" s="97"/>
      <c r="F106" s="183">
        <v>25</v>
      </c>
      <c r="G106" s="97"/>
      <c r="H106" s="183">
        <v>223</v>
      </c>
      <c r="I106" s="97"/>
      <c r="J106" s="183">
        <v>0</v>
      </c>
    </row>
    <row r="107" spans="1:10" ht="18" customHeight="1" x14ac:dyDescent="0.25">
      <c r="A107" s="64" t="s">
        <v>308</v>
      </c>
      <c r="B107" s="174"/>
      <c r="C107" s="159"/>
      <c r="D107" s="185">
        <f>SUM(D69:D90)+SUM(D100:D106)</f>
        <v>-4947368</v>
      </c>
      <c r="E107" s="177"/>
      <c r="F107" s="185">
        <f>SUM(F69:F90)+SUM(F100:F106)</f>
        <v>-1446628</v>
      </c>
      <c r="G107" s="97"/>
      <c r="H107" s="185">
        <f>SUM(H69:H90)+SUM(H100:H106)</f>
        <v>-4625253</v>
      </c>
      <c r="I107" s="97"/>
      <c r="J107" s="185">
        <f>SUM(J69:J90)+SUM(J100:J106)</f>
        <v>-1226979</v>
      </c>
    </row>
    <row r="108" spans="1:10" ht="18" customHeight="1" x14ac:dyDescent="0.25">
      <c r="A108" s="64"/>
      <c r="B108" s="174"/>
      <c r="C108" s="159"/>
      <c r="D108" s="102"/>
      <c r="E108" s="177"/>
      <c r="F108" s="102"/>
      <c r="G108" s="97"/>
      <c r="H108" s="102"/>
      <c r="I108" s="97"/>
      <c r="J108" s="102"/>
    </row>
    <row r="109" spans="1:10" ht="18" customHeight="1" x14ac:dyDescent="0.25">
      <c r="A109" s="85" t="s">
        <v>309</v>
      </c>
      <c r="B109" s="205"/>
      <c r="C109" s="204"/>
      <c r="D109" s="102"/>
      <c r="E109" s="177"/>
      <c r="F109" s="102"/>
      <c r="G109" s="97"/>
      <c r="H109" s="102"/>
      <c r="I109" s="97"/>
      <c r="J109" s="102"/>
    </row>
    <row r="110" spans="1:10" ht="18" customHeight="1" x14ac:dyDescent="0.25">
      <c r="A110" s="51" t="s">
        <v>310</v>
      </c>
      <c r="B110" s="174"/>
      <c r="C110" s="159"/>
      <c r="D110" s="97">
        <v>0</v>
      </c>
      <c r="E110" s="174"/>
      <c r="F110" s="113">
        <v>29999</v>
      </c>
      <c r="G110" s="97"/>
      <c r="H110" s="97">
        <v>0</v>
      </c>
      <c r="I110" s="97"/>
      <c r="J110" s="97">
        <v>0</v>
      </c>
    </row>
    <row r="111" spans="1:10" ht="18" customHeight="1" x14ac:dyDescent="0.25">
      <c r="A111" s="51" t="s">
        <v>312</v>
      </c>
      <c r="B111" s="205"/>
      <c r="C111" s="204"/>
      <c r="D111" s="97"/>
      <c r="E111" s="205"/>
      <c r="F111" s="113"/>
      <c r="G111" s="97"/>
      <c r="H111" s="97"/>
      <c r="I111" s="97"/>
      <c r="J111" s="97"/>
    </row>
    <row r="112" spans="1:10" ht="18" customHeight="1" x14ac:dyDescent="0.25">
      <c r="A112" s="51" t="s">
        <v>311</v>
      </c>
      <c r="B112" s="174"/>
      <c r="C112" s="159"/>
      <c r="D112" s="97">
        <v>0</v>
      </c>
      <c r="E112" s="174"/>
      <c r="F112" s="113">
        <v>-6250</v>
      </c>
      <c r="G112" s="97"/>
      <c r="H112" s="97">
        <v>0</v>
      </c>
      <c r="I112" s="174"/>
      <c r="J112" s="97">
        <v>0</v>
      </c>
    </row>
    <row r="113" spans="1:10" ht="18" customHeight="1" x14ac:dyDescent="0.25">
      <c r="A113" s="51" t="s">
        <v>312</v>
      </c>
      <c r="B113" s="205"/>
      <c r="C113" s="204"/>
      <c r="D113" s="97"/>
      <c r="E113" s="205"/>
      <c r="F113" s="113"/>
      <c r="G113" s="97"/>
      <c r="H113" s="97"/>
      <c r="I113" s="205"/>
      <c r="J113" s="97"/>
    </row>
    <row r="114" spans="1:10" ht="18" customHeight="1" x14ac:dyDescent="0.25">
      <c r="A114" s="179" t="s">
        <v>70</v>
      </c>
      <c r="B114" s="174"/>
      <c r="C114" s="159"/>
      <c r="D114" s="58">
        <v>-493491</v>
      </c>
      <c r="E114" s="58"/>
      <c r="F114" s="58">
        <v>-364956</v>
      </c>
      <c r="G114" s="58"/>
      <c r="H114" s="58">
        <v>-296860</v>
      </c>
      <c r="I114" s="58"/>
      <c r="J114" s="58">
        <v>-211918</v>
      </c>
    </row>
    <row r="115" spans="1:10" ht="18" customHeight="1" x14ac:dyDescent="0.25">
      <c r="A115" s="51" t="s">
        <v>279</v>
      </c>
      <c r="B115" s="174"/>
      <c r="C115" s="159"/>
      <c r="D115" s="58">
        <v>-485456</v>
      </c>
      <c r="E115" s="42"/>
      <c r="F115" s="58">
        <v>-455929</v>
      </c>
      <c r="G115" s="42"/>
      <c r="H115" s="42">
        <v>-185832</v>
      </c>
      <c r="I115" s="42"/>
      <c r="J115" s="42">
        <v>-211080</v>
      </c>
    </row>
    <row r="116" spans="1:10" ht="18" customHeight="1" x14ac:dyDescent="0.25">
      <c r="A116" s="51" t="s">
        <v>313</v>
      </c>
      <c r="B116" s="174"/>
      <c r="C116" s="174"/>
      <c r="D116" s="42"/>
      <c r="E116" s="42"/>
      <c r="F116" s="42"/>
      <c r="G116" s="42"/>
      <c r="I116" s="42"/>
    </row>
    <row r="117" spans="1:10" ht="18" customHeight="1" x14ac:dyDescent="0.25">
      <c r="A117" s="51" t="s">
        <v>100</v>
      </c>
      <c r="B117" s="174"/>
      <c r="C117" s="174"/>
      <c r="D117" s="97">
        <v>6966828</v>
      </c>
      <c r="E117" s="177"/>
      <c r="F117" s="97">
        <v>-2121668</v>
      </c>
      <c r="G117" s="177"/>
      <c r="H117" s="42">
        <v>2212220</v>
      </c>
      <c r="I117" s="177"/>
      <c r="J117" s="42">
        <v>-102338</v>
      </c>
    </row>
    <row r="118" spans="1:10" ht="18" customHeight="1" x14ac:dyDescent="0.25">
      <c r="A118" s="51" t="s">
        <v>248</v>
      </c>
      <c r="B118" s="174"/>
      <c r="C118" s="174"/>
      <c r="D118" s="42"/>
      <c r="E118" s="42"/>
      <c r="F118" s="42"/>
      <c r="G118" s="42"/>
      <c r="I118" s="42"/>
    </row>
    <row r="119" spans="1:10" ht="18" customHeight="1" x14ac:dyDescent="0.25">
      <c r="A119" s="51" t="s">
        <v>214</v>
      </c>
      <c r="B119" s="174"/>
      <c r="C119" s="174"/>
      <c r="D119" s="97">
        <v>0</v>
      </c>
      <c r="E119" s="177"/>
      <c r="F119" s="97">
        <v>0</v>
      </c>
      <c r="G119" s="177"/>
      <c r="H119" s="42">
        <v>1990150</v>
      </c>
      <c r="I119" s="177"/>
      <c r="J119" s="42">
        <v>226400</v>
      </c>
    </row>
    <row r="120" spans="1:10" ht="18" customHeight="1" x14ac:dyDescent="0.25">
      <c r="A120" s="51" t="s">
        <v>101</v>
      </c>
      <c r="B120" s="174"/>
      <c r="C120" s="174"/>
      <c r="D120" s="97"/>
      <c r="E120" s="177"/>
      <c r="F120" s="97"/>
      <c r="G120" s="177"/>
      <c r="H120" s="177"/>
      <c r="I120" s="177"/>
      <c r="J120" s="177"/>
    </row>
    <row r="121" spans="1:10" ht="18" customHeight="1" x14ac:dyDescent="0.25">
      <c r="A121" s="51" t="s">
        <v>80</v>
      </c>
      <c r="B121" s="174">
        <v>17</v>
      </c>
      <c r="C121" s="174"/>
      <c r="D121" s="97">
        <v>350000</v>
      </c>
      <c r="E121" s="177"/>
      <c r="F121" s="97">
        <v>833000</v>
      </c>
      <c r="G121" s="177"/>
      <c r="H121" s="177">
        <v>350000</v>
      </c>
      <c r="I121" s="177"/>
      <c r="J121" s="177">
        <v>533000</v>
      </c>
    </row>
    <row r="122" spans="1:10" ht="18" customHeight="1" x14ac:dyDescent="0.25">
      <c r="A122" s="51" t="s">
        <v>102</v>
      </c>
      <c r="B122" s="174"/>
      <c r="C122" s="174"/>
      <c r="D122" s="97"/>
      <c r="E122" s="177"/>
      <c r="F122" s="97"/>
      <c r="G122" s="177"/>
      <c r="H122" s="177"/>
      <c r="I122" s="177"/>
      <c r="J122" s="177"/>
    </row>
    <row r="123" spans="1:10" ht="18" customHeight="1" x14ac:dyDescent="0.25">
      <c r="A123" s="51" t="s">
        <v>103</v>
      </c>
      <c r="B123" s="174">
        <v>17</v>
      </c>
      <c r="C123" s="174"/>
      <c r="D123" s="97">
        <v>-551489</v>
      </c>
      <c r="E123" s="177"/>
      <c r="F123" s="97">
        <v>-844844</v>
      </c>
      <c r="G123" s="177"/>
      <c r="H123" s="177">
        <v>-193514</v>
      </c>
      <c r="I123" s="177"/>
      <c r="J123" s="177">
        <v>-549564</v>
      </c>
    </row>
    <row r="124" spans="1:10" ht="18" customHeight="1" x14ac:dyDescent="0.25">
      <c r="A124" s="51" t="s">
        <v>212</v>
      </c>
      <c r="B124" s="174">
        <v>17</v>
      </c>
      <c r="C124" s="174"/>
      <c r="D124" s="97">
        <v>1000000</v>
      </c>
      <c r="E124" s="177"/>
      <c r="F124" s="97">
        <v>3568600</v>
      </c>
      <c r="G124" s="177"/>
      <c r="H124" s="177">
        <v>1000000</v>
      </c>
      <c r="I124" s="177"/>
      <c r="J124" s="177">
        <v>3568600</v>
      </c>
    </row>
    <row r="125" spans="1:10" ht="18" customHeight="1" x14ac:dyDescent="0.25">
      <c r="A125" s="51" t="s">
        <v>178</v>
      </c>
      <c r="B125" s="174">
        <v>17</v>
      </c>
      <c r="C125" s="174"/>
      <c r="D125" s="97">
        <v>0</v>
      </c>
      <c r="E125" s="177"/>
      <c r="F125" s="97">
        <v>-1148500</v>
      </c>
      <c r="G125" s="177"/>
      <c r="H125" s="97">
        <v>0</v>
      </c>
      <c r="I125" s="177"/>
      <c r="J125" s="97">
        <v>-1148500</v>
      </c>
    </row>
    <row r="126" spans="1:10" ht="18" customHeight="1" x14ac:dyDescent="0.25">
      <c r="A126" s="51" t="s">
        <v>163</v>
      </c>
      <c r="B126" s="174">
        <v>19</v>
      </c>
      <c r="C126" s="174"/>
      <c r="D126" s="97">
        <v>200100</v>
      </c>
      <c r="E126" s="177"/>
      <c r="F126" s="97">
        <v>1</v>
      </c>
      <c r="G126" s="177"/>
      <c r="H126" s="177">
        <v>200100</v>
      </c>
      <c r="I126" s="177"/>
      <c r="J126" s="177">
        <v>1</v>
      </c>
    </row>
    <row r="127" spans="1:10" ht="18" customHeight="1" x14ac:dyDescent="0.25">
      <c r="A127" s="51" t="s">
        <v>213</v>
      </c>
      <c r="B127" s="174"/>
      <c r="C127" s="174"/>
      <c r="D127" s="97"/>
      <c r="E127" s="177"/>
      <c r="F127" s="97"/>
      <c r="G127" s="177"/>
      <c r="H127" s="177"/>
      <c r="I127" s="177"/>
      <c r="J127" s="177"/>
    </row>
    <row r="128" spans="1:10" ht="18" customHeight="1" x14ac:dyDescent="0.25">
      <c r="A128" s="51" t="s">
        <v>214</v>
      </c>
      <c r="B128" s="174"/>
      <c r="C128" s="174"/>
      <c r="D128" s="97">
        <v>0</v>
      </c>
      <c r="E128" s="177"/>
      <c r="F128" s="97">
        <v>12005</v>
      </c>
      <c r="G128" s="177"/>
      <c r="H128" s="177">
        <v>0</v>
      </c>
      <c r="I128" s="177"/>
      <c r="J128" s="177">
        <v>0</v>
      </c>
    </row>
    <row r="129" spans="1:10" ht="18" customHeight="1" x14ac:dyDescent="0.25">
      <c r="A129" s="51" t="s">
        <v>314</v>
      </c>
      <c r="B129" s="174">
        <v>25</v>
      </c>
      <c r="C129" s="174"/>
      <c r="D129" s="97">
        <v>-588793</v>
      </c>
      <c r="E129" s="177"/>
      <c r="F129" s="97">
        <v>-1289737</v>
      </c>
      <c r="G129" s="177"/>
      <c r="H129" s="177">
        <v>-588792</v>
      </c>
      <c r="I129" s="177"/>
      <c r="J129" s="177">
        <v>-1289737</v>
      </c>
    </row>
    <row r="130" spans="1:10" ht="18" customHeight="1" x14ac:dyDescent="0.25">
      <c r="A130" s="64" t="s">
        <v>96</v>
      </c>
      <c r="B130" s="174"/>
      <c r="C130" s="174"/>
      <c r="D130" s="186"/>
      <c r="E130" s="177"/>
      <c r="F130" s="186"/>
      <c r="G130" s="177"/>
      <c r="H130" s="181"/>
      <c r="I130" s="177"/>
      <c r="J130" s="181"/>
    </row>
    <row r="131" spans="1:10" ht="18" customHeight="1" x14ac:dyDescent="0.25">
      <c r="A131" s="64" t="s">
        <v>104</v>
      </c>
      <c r="B131" s="174"/>
      <c r="C131" s="174"/>
      <c r="D131" s="185">
        <f>SUM(D110:D129)</f>
        <v>6397699</v>
      </c>
      <c r="E131" s="187"/>
      <c r="F131" s="185">
        <f>SUM(F110:F129)</f>
        <v>-1788279</v>
      </c>
      <c r="G131" s="187"/>
      <c r="H131" s="185">
        <f>SUM(H110:H129)</f>
        <v>4487472</v>
      </c>
      <c r="I131" s="187"/>
      <c r="J131" s="185">
        <f>SUM(J110:J129)</f>
        <v>814864</v>
      </c>
    </row>
    <row r="132" spans="1:10" ht="18" customHeight="1" x14ac:dyDescent="0.25">
      <c r="A132" s="64"/>
      <c r="B132" s="174"/>
      <c r="C132" s="174"/>
      <c r="D132" s="159"/>
      <c r="E132" s="159"/>
      <c r="F132" s="159"/>
      <c r="G132" s="159"/>
      <c r="H132" s="159"/>
      <c r="I132" s="159"/>
      <c r="J132" s="159"/>
    </row>
    <row r="133" spans="1:10" ht="18" customHeight="1" x14ac:dyDescent="0.25">
      <c r="A133" s="51" t="s">
        <v>283</v>
      </c>
      <c r="B133" s="174"/>
      <c r="C133" s="174"/>
      <c r="D133" s="159"/>
      <c r="E133" s="159"/>
      <c r="F133" s="159"/>
      <c r="G133" s="159"/>
      <c r="H133" s="159"/>
      <c r="I133" s="159"/>
      <c r="J133" s="159"/>
    </row>
    <row r="134" spans="1:10" ht="18" customHeight="1" x14ac:dyDescent="0.25">
      <c r="A134" s="51" t="s">
        <v>154</v>
      </c>
      <c r="B134" s="174"/>
      <c r="C134" s="174"/>
      <c r="D134" s="97">
        <f>D131+D107+D66</f>
        <v>-445657</v>
      </c>
      <c r="E134" s="159"/>
      <c r="F134" s="97">
        <f>F131+F107+F66</f>
        <v>385000</v>
      </c>
      <c r="G134" s="97"/>
      <c r="H134" s="97">
        <f>H131+H107+H66</f>
        <v>-200670</v>
      </c>
      <c r="I134" s="97">
        <f>I131+I107+I66</f>
        <v>0</v>
      </c>
      <c r="J134" s="97">
        <f>J131+J107+J66</f>
        <v>121870</v>
      </c>
    </row>
    <row r="135" spans="1:10" ht="18" customHeight="1" x14ac:dyDescent="0.25">
      <c r="A135" s="51" t="s">
        <v>165</v>
      </c>
      <c r="B135" s="174"/>
      <c r="C135" s="159"/>
      <c r="D135" s="97"/>
      <c r="E135" s="177"/>
      <c r="F135" s="97"/>
      <c r="G135" s="177"/>
      <c r="H135" s="177"/>
      <c r="I135" s="177"/>
      <c r="J135" s="177"/>
    </row>
    <row r="136" spans="1:10" ht="18" customHeight="1" x14ac:dyDescent="0.25">
      <c r="A136" s="173" t="s">
        <v>164</v>
      </c>
      <c r="B136" s="174"/>
      <c r="C136" s="159"/>
      <c r="D136" s="183">
        <v>77725</v>
      </c>
      <c r="E136" s="177"/>
      <c r="F136" s="183">
        <v>0</v>
      </c>
      <c r="G136" s="177"/>
      <c r="H136" s="184">
        <v>0</v>
      </c>
      <c r="I136" s="177"/>
      <c r="J136" s="184">
        <v>0</v>
      </c>
    </row>
    <row r="137" spans="1:10" ht="20.25" customHeight="1" x14ac:dyDescent="0.25">
      <c r="A137" s="64" t="s">
        <v>283</v>
      </c>
      <c r="B137" s="174"/>
      <c r="C137" s="159"/>
      <c r="D137" s="102">
        <f>SUM(D134:D136)</f>
        <v>-367932</v>
      </c>
      <c r="E137" s="187"/>
      <c r="F137" s="102">
        <f>SUM(F134:F136)</f>
        <v>385000</v>
      </c>
      <c r="G137" s="102">
        <f t="shared" ref="G137:J137" si="1">SUM(G134:G136)</f>
        <v>0</v>
      </c>
      <c r="H137" s="102">
        <f t="shared" si="1"/>
        <v>-200670</v>
      </c>
      <c r="I137" s="102">
        <f t="shared" si="1"/>
        <v>0</v>
      </c>
      <c r="J137" s="102">
        <f t="shared" si="1"/>
        <v>121870</v>
      </c>
    </row>
    <row r="138" spans="1:10" ht="20.25" customHeight="1" x14ac:dyDescent="0.25">
      <c r="A138" s="51" t="s">
        <v>135</v>
      </c>
      <c r="B138" s="174"/>
      <c r="C138" s="159"/>
      <c r="D138" s="183">
        <v>783769</v>
      </c>
      <c r="E138" s="177"/>
      <c r="F138" s="183">
        <v>398769</v>
      </c>
      <c r="G138" s="177"/>
      <c r="H138" s="184">
        <v>244958</v>
      </c>
      <c r="I138" s="177"/>
      <c r="J138" s="184">
        <v>123088</v>
      </c>
    </row>
    <row r="139" spans="1:10" ht="20.25" customHeight="1" thickBot="1" x14ac:dyDescent="0.3">
      <c r="A139" s="64" t="s">
        <v>182</v>
      </c>
      <c r="B139" s="174">
        <v>5</v>
      </c>
      <c r="D139" s="188">
        <f t="shared" ref="D139:I139" si="2">SUM(D137:D138)</f>
        <v>415837</v>
      </c>
      <c r="E139" s="102">
        <f t="shared" si="2"/>
        <v>0</v>
      </c>
      <c r="F139" s="188">
        <f>SUM(F137:F138)</f>
        <v>783769</v>
      </c>
      <c r="G139" s="102">
        <f t="shared" si="2"/>
        <v>0</v>
      </c>
      <c r="H139" s="188">
        <f>SUM(H137:H138)</f>
        <v>44288</v>
      </c>
      <c r="I139" s="102">
        <f t="shared" si="2"/>
        <v>0</v>
      </c>
      <c r="J139" s="188">
        <f>SUM(J137:J138)</f>
        <v>244958</v>
      </c>
    </row>
    <row r="140" spans="1:10" ht="20.25" customHeight="1" thickTop="1" x14ac:dyDescent="0.3">
      <c r="A140" s="64"/>
      <c r="D140" s="189"/>
      <c r="E140" s="190"/>
      <c r="F140" s="189"/>
      <c r="G140" s="190"/>
      <c r="H140" s="189"/>
      <c r="I140" s="190"/>
      <c r="J140" s="189"/>
    </row>
    <row r="141" spans="1:10" ht="20.25" customHeight="1" x14ac:dyDescent="0.25">
      <c r="D141" s="97"/>
      <c r="F141" s="97"/>
      <c r="H141" s="97"/>
      <c r="J141" s="97"/>
    </row>
    <row r="142" spans="1:10" ht="20.25" customHeight="1" x14ac:dyDescent="0.25">
      <c r="F142" s="180"/>
    </row>
    <row r="143" spans="1:10" ht="20.25" customHeight="1" x14ac:dyDescent="0.25">
      <c r="D143" s="173"/>
    </row>
    <row r="144" spans="1:10" ht="20.25" customHeight="1" x14ac:dyDescent="0.25">
      <c r="D144" s="173"/>
    </row>
    <row r="145" spans="2:4" ht="20.25" customHeight="1" x14ac:dyDescent="0.25">
      <c r="D145" s="173"/>
    </row>
    <row r="146" spans="2:4" ht="20.25" customHeight="1" x14ac:dyDescent="0.25">
      <c r="D146" s="173"/>
    </row>
    <row r="147" spans="2:4" ht="20.25" customHeight="1" x14ac:dyDescent="0.25">
      <c r="B147" s="51"/>
      <c r="D147" s="173"/>
    </row>
  </sheetData>
  <mergeCells count="21">
    <mergeCell ref="D98:J98"/>
    <mergeCell ref="D49:J49"/>
    <mergeCell ref="D94:F94"/>
    <mergeCell ref="H94:J94"/>
    <mergeCell ref="D95:F95"/>
    <mergeCell ref="H95:J95"/>
    <mergeCell ref="D96:F96"/>
    <mergeCell ref="H96:J96"/>
    <mergeCell ref="D47:F47"/>
    <mergeCell ref="H47:J47"/>
    <mergeCell ref="D4:F4"/>
    <mergeCell ref="H4:J4"/>
    <mergeCell ref="D5:F5"/>
    <mergeCell ref="H5:J5"/>
    <mergeCell ref="D6:F6"/>
    <mergeCell ref="H6:J6"/>
    <mergeCell ref="D8:J8"/>
    <mergeCell ref="D45:F45"/>
    <mergeCell ref="H45:J45"/>
    <mergeCell ref="D46:F46"/>
    <mergeCell ref="H46:J46"/>
  </mergeCells>
  <pageMargins left="0.7" right="0.6" top="0.48" bottom="0.5" header="0.5" footer="0.5"/>
  <pageSetup paperSize="9" scale="80" firstPageNumber="18" fitToHeight="0" orientation="portrait" useFirstPageNumber="1" r:id="rId1"/>
  <headerFooter alignWithMargins="0">
    <oddFooter>&amp;L&amp;"Times New Roman,Regular"&amp;11The accompanying notes form an integral part of these financial statements.
&amp;C&amp;"Times New Roman,Regular"&amp;11&amp;P</oddFooter>
  </headerFooter>
  <rowBreaks count="2" manualBreakCount="2">
    <brk id="41" max="16383" man="1"/>
    <brk id="90" max="16383" man="1"/>
  </rowBreaks>
  <ignoredErrors>
    <ignoredError sqref="E1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8-10</vt:lpstr>
      <vt:lpstr>PL 11-13</vt:lpstr>
      <vt:lpstr>CH-Conso 14-15</vt:lpstr>
      <vt:lpstr>CH-Seperate 16-17 </vt:lpstr>
      <vt:lpstr>CF-18-20</vt:lpstr>
      <vt:lpstr>'CF-18-20'!Print_Area</vt:lpstr>
      <vt:lpstr>'CH-Conso 14-15'!Print_Area</vt:lpstr>
      <vt:lpstr>'CH-Seperate 16-17 '!Print_Area</vt:lpstr>
      <vt:lpstr>'PL 11-13'!Print_Area</vt:lpstr>
      <vt:lpstr>'SFP 8-10'!Print_Area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2022-02-24T03:04:50Z</cp:lastPrinted>
  <dcterms:created xsi:type="dcterms:W3CDTF">2006-01-06T08:39:44Z</dcterms:created>
  <dcterms:modified xsi:type="dcterms:W3CDTF">2022-02-24T11:08:36Z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