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/>
  </bookViews>
  <sheets>
    <sheet name="งบดุล, งบกำไรขาดทุน" sheetId="1" r:id="rId1"/>
    <sheet name="งบเปลี่ยนแปลง" sheetId="2" r:id="rId2"/>
    <sheet name="งบกระแสเงินสด" sheetId="5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4" i="1" l="1"/>
  <c r="F17" i="5"/>
  <c r="D84" i="1" l="1"/>
  <c r="F12" i="1" l="1"/>
  <c r="F59" i="5"/>
  <c r="F54" i="5"/>
  <c r="H54" i="5" l="1"/>
  <c r="F92" i="1"/>
  <c r="H59" i="5" l="1"/>
  <c r="F55" i="1"/>
  <c r="D55" i="1"/>
  <c r="D49" i="1"/>
  <c r="F49" i="1"/>
  <c r="D21" i="1"/>
  <c r="D12" i="1"/>
  <c r="F21" i="1"/>
  <c r="D56" i="1" l="1"/>
  <c r="D22" i="1"/>
  <c r="G13" i="2"/>
  <c r="E13" i="2"/>
  <c r="C13" i="2"/>
  <c r="K9" i="2"/>
  <c r="C16" i="2" l="1"/>
  <c r="D62" i="1" s="1"/>
  <c r="E16" i="2"/>
  <c r="D63" i="1" s="1"/>
  <c r="G16" i="2"/>
  <c r="D66" i="1" s="1"/>
  <c r="D83" i="1" l="1"/>
  <c r="F83" i="1"/>
  <c r="A3" i="2"/>
  <c r="F93" i="1" l="1"/>
  <c r="F96" i="1" s="1"/>
  <c r="D93" i="1"/>
  <c r="D96" i="1" s="1"/>
  <c r="F98" i="1" l="1"/>
  <c r="H8" i="5" s="1"/>
  <c r="H30" i="5" s="1"/>
  <c r="H46" i="5" s="1"/>
  <c r="D98" i="1"/>
  <c r="D100" i="1" l="1"/>
  <c r="F8" i="5"/>
  <c r="F30" i="5" s="1"/>
  <c r="F46" i="5" s="1"/>
  <c r="F60" i="5" s="1"/>
  <c r="F100" i="1"/>
  <c r="I12" i="2" s="1"/>
  <c r="K12" i="2" s="1"/>
  <c r="I15" i="2"/>
  <c r="K15" i="2" s="1"/>
  <c r="D102" i="1"/>
  <c r="F102" i="1"/>
  <c r="I13" i="2" l="1"/>
  <c r="I16" i="2" s="1"/>
  <c r="D67" i="1" s="1"/>
  <c r="K11" i="2"/>
  <c r="K13" i="2" s="1"/>
  <c r="D68" i="1" l="1"/>
  <c r="F67" i="1"/>
  <c r="A40" i="1" l="1"/>
  <c r="F68" i="1" l="1"/>
  <c r="A3" i="5" l="1"/>
  <c r="A40" i="5" s="1"/>
  <c r="K16" i="2"/>
  <c r="H60" i="5" l="1"/>
  <c r="H62" i="5" s="1"/>
  <c r="F61" i="5" l="1"/>
  <c r="F62" i="5" s="1"/>
  <c r="D69" i="1" l="1"/>
  <c r="F56" i="1"/>
  <c r="F69" i="1" s="1"/>
  <c r="F22" i="1" l="1"/>
</calcChain>
</file>

<file path=xl/sharedStrings.xml><?xml version="1.0" encoding="utf-8"?>
<sst xmlns="http://schemas.openxmlformats.org/spreadsheetml/2006/main" count="202" uniqueCount="164">
  <si>
    <t xml:space="preserve"> </t>
  </si>
  <si>
    <t>สินทรัพย์</t>
  </si>
  <si>
    <t>หมายเหตุ</t>
  </si>
  <si>
    <t>- 2 -</t>
  </si>
  <si>
    <t>งบกระแสเงินสด</t>
  </si>
  <si>
    <t>8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</si>
  <si>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</si>
  <si>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</si>
  <si>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</si>
  <si>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</si>
  <si>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</si>
  <si>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</si>
  <si>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</si>
  <si>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</si>
  <si>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</si>
  <si>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</si>
  <si>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</si>
  <si>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</si>
  <si>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</si>
  <si>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</si>
  <si>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</si>
  <si>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</si>
  <si>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</si>
  <si>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</si>
  <si>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</si>
  <si>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</si>
  <si>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</si>
  <si>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</si>
  <si>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</si>
  <si>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</si>
  <si>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</si>
  <si>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</si>
  <si>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</si>
  <si>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</si>
  <si>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</si>
  <si>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</si>
  <si>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>บริษัท  แมนดาริน  โฮเต็ล  จำกัด  (มหาชน)</t>
  </si>
  <si>
    <t>10</t>
  </si>
  <si>
    <t xml:space="preserve">          เงินฝากประจำที่ติดภาระผูกพัน</t>
  </si>
  <si>
    <t xml:space="preserve">               เงินฝากประจำที่ติดภาระผูกพัน</t>
  </si>
  <si>
    <t>รายได้อื่น</t>
  </si>
  <si>
    <t>ค่าใช้จ่ายในการบริหาร</t>
  </si>
  <si>
    <t xml:space="preserve">               ดอกเบี้ยรับ</t>
  </si>
  <si>
    <t>กำไร(ขาดทุน)สะสม</t>
  </si>
  <si>
    <t xml:space="preserve">                                      (ลงชื่อ) ……………………………………………………………… กรรมการตามอำนาจ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</si>
  <si>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</si>
  <si>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</si>
  <si>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</si>
  <si>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 xml:space="preserve">          ส่วนเกินมูลค่าหุ้นสามัญ</t>
  </si>
  <si>
    <t xml:space="preserve">    จำนวนหุ้นสามัญถัวเฉลี่ยถ่วงน้ำหนัก (หน่วย:หุ้น)</t>
  </si>
  <si>
    <t>งบแสดงการเปลี่ยนแปลงส่วนของผู้ถือหุ้น</t>
  </si>
  <si>
    <t>รายได้จากการขายและบริการ</t>
  </si>
  <si>
    <t>ต้นทุนขายและบริการ</t>
  </si>
  <si>
    <t>ทุนสำรองตามกฎหมาย</t>
  </si>
  <si>
    <t xml:space="preserve">                         ทุนสำรองตามกฎหมาย</t>
  </si>
  <si>
    <t>หนี้สินไม่หมุนเวียน</t>
  </si>
  <si>
    <t xml:space="preserve">                              รวมหนี้สินไม่หมุนเวียน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</si>
  <si>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</si>
  <si>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</si>
  <si>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     ค่าใช้จ่ายผลประโยชน์พนักงาน</t>
  </si>
  <si>
    <t>กระแสเงินสดจากกิจกรรมจัดหาเงิน</t>
  </si>
  <si>
    <t>เงินสดสุทธิได้มาจาก(ใช้ไป)จากกิจกรรมจัดหาเงิน</t>
  </si>
  <si>
    <t xml:space="preserve">               จ่ายภาษีเงินได้</t>
  </si>
  <si>
    <t xml:space="preserve">               ทรัพย์สินและหนี้สินตัดบัญชี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</si>
  <si>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</si>
  <si>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</si>
  <si>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</si>
  <si>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</si>
  <si>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</si>
  <si>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</si>
  <si>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</si>
  <si>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 xml:space="preserve">               เงินปันผลรับ</t>
  </si>
  <si>
    <t>ต้นทุนทางการเงิน</t>
  </si>
  <si>
    <t>รายได้(ค่าใช้จ่าย)ภาษีเงินได้</t>
  </si>
  <si>
    <t xml:space="preserve">                      งบการเงินนี้ได้รับการอนุมัติจากที่ประชุมสามัญผู้ถือหุ้น ครั้งที่ ………. เมื่อวันที่ ……………………</t>
  </si>
  <si>
    <t xml:space="preserve">                                             ขอรับรองว่ารายการข้างต้นเป็นความจริงและถูกต้องทุกประการ </t>
  </si>
  <si>
    <t xml:space="preserve">               จ่ายดอกเบี้ย</t>
  </si>
  <si>
    <t xml:space="preserve">               ค่าใช้จ่ายดอกเบี้ย</t>
  </si>
  <si>
    <t>5</t>
  </si>
  <si>
    <t xml:space="preserve">          กำไร(ขาดทุน)สะสม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</si>
  <si>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</si>
  <si>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</si>
  <si>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</si>
  <si>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</si>
  <si>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 xml:space="preserve">                         หุ้นสามัญ 26,905,580 หุ้น มูลค่าหุ้นละ 10 บาท</t>
  </si>
  <si>
    <t>กำไรจากการขายเงินลงทุน</t>
  </si>
  <si>
    <t xml:space="preserve">               เงินสดรับจากการขายเงินลงทุน</t>
  </si>
  <si>
    <t xml:space="preserve">          หนี้สินไม่หมุนเวียนอื่น</t>
  </si>
  <si>
    <t xml:space="preserve">          ลูกหนี้การค้าและลูกหนี้หมุนเวียนอื่น</t>
  </si>
  <si>
    <t xml:space="preserve">          สินทรัพย์ภาษีเงินได้รอการตัดบัญชี</t>
  </si>
  <si>
    <t xml:space="preserve">          เจ้าหนี้การค้าและเจ้าหนี้หมุนเวียนอื่น</t>
  </si>
  <si>
    <t xml:space="preserve">          ประมาณการหนี้สินไม่หมุนเวียนสำหรับผลประโยชน์พนักงาน</t>
  </si>
  <si>
    <t xml:space="preserve">               เงินสดจ่ายเพื่อซื้อทรัพย์สิน</t>
  </si>
  <si>
    <t>12</t>
  </si>
  <si>
    <t xml:space="preserve">               ค่าเสื่อมราคาและค่าตัดจำหน่าย</t>
  </si>
  <si>
    <t>กำไรต่อหุ้น</t>
  </si>
  <si>
    <t>ส่วนเกินมูลค่า</t>
  </si>
  <si>
    <t>หุ้นสามัญ</t>
  </si>
  <si>
    <t xml:space="preserve">          สินทรัพย์ไม่มีตัวตนอื่น</t>
  </si>
  <si>
    <t>ต้นทุนในการจัดจำหน่าย</t>
  </si>
  <si>
    <t>17</t>
  </si>
  <si>
    <t>2563</t>
  </si>
  <si>
    <t>การเปลี่ยนแปลงส่วนของผู้ถือหุ้นสำหรับปี 2563 :-</t>
  </si>
  <si>
    <t>ยอดคงเหลือ ณ วันที่ 31 ธันวาคม 2563</t>
  </si>
  <si>
    <t xml:space="preserve">          สินทรัพย์สิทธิการใช้ </t>
  </si>
  <si>
    <t xml:space="preserve">          ส่วนของหนี้สินตามสัญญาเช่าที่ถึงกำหนดชำระภายในหนึ่งปี</t>
  </si>
  <si>
    <t xml:space="preserve">          หนี้สินตามสัญญาเช่า</t>
  </si>
  <si>
    <t>กำไร(ขาดทุน)จากการวัดมูลค่าเงินลงทุนที่วัดมูลค่า</t>
  </si>
  <si>
    <t xml:space="preserve">        ยุติธรรมผ่านกำไรหรือขาดทุน</t>
  </si>
  <si>
    <t xml:space="preserve">     เงินปันผลจ่าย</t>
  </si>
  <si>
    <t xml:space="preserve">     กำไร(ขาดทุน)เบ็ดเสร็จรวมสำหรับปี</t>
  </si>
  <si>
    <t xml:space="preserve">               จ่ายผลประโยชน์พนักงาน</t>
  </si>
  <si>
    <t xml:space="preserve">               เงินสดจ่ายเพื่อชำระหนี้สินตามสัญญาเช่า</t>
  </si>
  <si>
    <t xml:space="preserve">               เงินสดรับจากเงินกู้ยืม</t>
  </si>
  <si>
    <t xml:space="preserve">               เงินปันผลจ่าย</t>
  </si>
  <si>
    <t>11</t>
  </si>
  <si>
    <t>13</t>
  </si>
  <si>
    <t>16</t>
  </si>
  <si>
    <t>18</t>
  </si>
  <si>
    <t xml:space="preserve">               ตัดจำหน่ายสินทรัพย์สิทธิการใช้</t>
  </si>
  <si>
    <t xml:space="preserve">               กำไรจากการขายทรัพย์สิน</t>
  </si>
  <si>
    <t xml:space="preserve">               เงินสดรับจากการขายทรัพย์สิน</t>
  </si>
  <si>
    <t xml:space="preserve">               (กำไร)ขาดทุนสุทธิจากการวัดเงินลงทุนที่วัดมูลค่ายุติธรรม</t>
  </si>
  <si>
    <t xml:space="preserve">                       ผ่านกำไรหรือขาดทุน</t>
  </si>
  <si>
    <t xml:space="preserve">               ผลขาดทุนด้านเครดิตที่คาดว่าจะเกิดขึ้น</t>
  </si>
  <si>
    <t xml:space="preserve">               (กำไร)ขาดทุนจากการขายเงินลงทุน</t>
  </si>
  <si>
    <t>กำไร(ขาดทุน)เบ็ดเสร็จรวมสำหรับปี</t>
  </si>
  <si>
    <t xml:space="preserve">          ส่วนของเงินกู้ยืมระยะยาวจากสถาบันการเงินที่ครบกำหนด</t>
  </si>
  <si>
    <t xml:space="preserve">                    ชำระภายในหนึ่งปี</t>
  </si>
  <si>
    <t xml:space="preserve">          เงินกู้ยืมระยะยาวจากสถาบันการเงิน</t>
  </si>
  <si>
    <t>ณ วันที่ 31 ธันวาคม 2564</t>
  </si>
  <si>
    <t>ยอดคงเหลือ ณ วันที่ 1 มกราคม  2563</t>
  </si>
  <si>
    <t>สำหรับปี สิ้นสุดวันที่ 31 ธันวาคม 2564</t>
  </si>
  <si>
    <t>2564</t>
  </si>
  <si>
    <t xml:space="preserve">          สินทรัพย์ทางการเงินหมุนเวียนอื่น </t>
  </si>
  <si>
    <t>การเปลี่ยนแปลงส่วนของผู้ถือหุ้นสำหรับปี 2564 :-</t>
  </si>
  <si>
    <t>ยอดคงเหลือ ณ วันที่ 31 ธันวาคม 2564</t>
  </si>
  <si>
    <t>รายได้เงินปันผล</t>
  </si>
  <si>
    <t>กำไรจากการจำหน่ายทรัพย์สิน</t>
  </si>
  <si>
    <t>รายได้ทางการเงิน</t>
  </si>
  <si>
    <t>ขาดทุนจากกิจกรรมดำเนินงาน</t>
  </si>
  <si>
    <t>ขาดทุนก่อนภาษีเงินได้</t>
  </si>
  <si>
    <t>ขาดทุนสำหรับปี</t>
  </si>
  <si>
    <t>กำไร(ขาดทุน)เบ็ดเสร็จอื่น</t>
  </si>
  <si>
    <t xml:space="preserve">    ขาดทุนต่อหุ้นขั้นพื้นฐาน</t>
  </si>
  <si>
    <t xml:space="preserve">     ขาดทุนสำหรับปี</t>
  </si>
  <si>
    <t xml:space="preserve">     ปรับรายการที่กระทบกำไร(ขาดทุน)เป็นเงินสดรับ(จ่าย)</t>
  </si>
  <si>
    <t xml:space="preserve">               ค่าใช้จ่าย(รายได้) ภาษีเงินได้</t>
  </si>
  <si>
    <t xml:space="preserve">               ลูกหนี้การค้าและลูกหนี้หมุนเวียนอื่น (เพิ่มขึ้น)ลดลง</t>
  </si>
  <si>
    <t xml:space="preserve">               สินค้าคงเหลือ (เพิ่มขึ้น) ลดลง</t>
  </si>
  <si>
    <t xml:space="preserve">               สินทรัพย์ดำเนินงาน (เพิ่มขึ้น) ลดลง</t>
  </si>
  <si>
    <t xml:space="preserve">               เจ้าหนี้การค้าและเจ้าหนี้หมุนเวียนอื่นเพิ่มขึ้น (ลดลง)</t>
  </si>
  <si>
    <t xml:space="preserve">               หนี้สินไม่หมุนเวียนอื่นเพิ่มขึ้น (ลดลง)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</si>
  <si>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</si>
  <si>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</si>
  <si>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</si>
  <si>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 xml:space="preserve">                                                                              ( นางสุวรรณา  พุทธประสาท ,   นายณัฐพล  อัศวโภคิน  ) </t>
  </si>
  <si>
    <t xml:space="preserve">                                                 ( นางสุวรรณา  พุทธประสาท ,   นายณัฐพล  อัศวโภคิน  )   </t>
  </si>
  <si>
    <t>ขาดทุนขั้นต้น</t>
  </si>
  <si>
    <t>14</t>
  </si>
  <si>
    <t>19</t>
  </si>
  <si>
    <t>กำไรจากการจำหน่ายอสังหาริมทรัพย์</t>
  </si>
  <si>
    <t xml:space="preserve">               กำไรจากการขายอสังหาริมทรัพย์</t>
  </si>
  <si>
    <t xml:space="preserve">                                              ( นางสุวรรณา  พุทธประสาท ,   นายณัฐพล  อัศวโภคิน 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</si>
</sst>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-* #,##0_-;\-* #,##0_-;_-* &quot;-&quot;??_-;_-@_-"/>
    <numFmt numFmtId="188" formatCode="#,##0.00\ ;\(#,##0.00\)"/>
    <numFmt numFmtId="189" formatCode="#,##0.00_);\(#,##0.00\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</cellStyleXfs>
  <cellXfs count="84">
    <xf numFmtId="0" fontId="0" fillId="0" borderId="0" xfId="0"/>
    <xf numFmtId="39" fontId="5" fillId="0" borderId="0" xfId="0" applyNumberFormat="1" applyFont="1"/>
    <xf numFmtId="39" fontId="4" fillId="0" borderId="0" xfId="4" applyNumberFormat="1" applyFont="1"/>
    <xf numFmtId="39" fontId="5" fillId="0" borderId="0" xfId="0" applyNumberFormat="1" applyFont="1" applyAlignment="1">
      <alignment horizontal="center"/>
    </xf>
    <xf numFmtId="39" fontId="5" fillId="0" borderId="0" xfId="4" applyNumberFormat="1" applyFont="1"/>
    <xf numFmtId="39" fontId="4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4" fillId="0" borderId="0" xfId="0" applyNumberFormat="1" applyFont="1"/>
    <xf numFmtId="39" fontId="4" fillId="0" borderId="0" xfId="4" applyNumberFormat="1" applyFont="1" applyAlignment="1">
      <alignment horizontal="center"/>
    </xf>
    <xf numFmtId="39" fontId="4" fillId="0" borderId="5" xfId="4" applyNumberFormat="1" applyFont="1" applyBorder="1" applyAlignment="1">
      <alignment horizontal="center"/>
    </xf>
    <xf numFmtId="39" fontId="4" fillId="0" borderId="5" xfId="4" applyNumberFormat="1" applyFont="1" applyBorder="1" applyAlignment="1">
      <alignment horizontal="right"/>
    </xf>
    <xf numFmtId="39" fontId="4" fillId="0" borderId="4" xfId="0" applyNumberFormat="1" applyFont="1" applyBorder="1" applyAlignment="1">
      <alignment horizontal="center" vertical="center"/>
    </xf>
    <xf numFmtId="39" fontId="4" fillId="0" borderId="5" xfId="0" applyNumberFormat="1" applyFont="1" applyBorder="1" applyAlignment="1">
      <alignment horizontal="center"/>
    </xf>
    <xf numFmtId="39" fontId="4" fillId="0" borderId="5" xfId="0" applyNumberFormat="1" applyFont="1" applyBorder="1"/>
    <xf numFmtId="39" fontId="4" fillId="0" borderId="5" xfId="0" applyNumberFormat="1" applyFont="1" applyBorder="1" applyAlignment="1">
      <alignment horizontal="center" vertical="center"/>
    </xf>
    <xf numFmtId="39" fontId="5" fillId="0" borderId="0" xfId="0" applyNumberFormat="1" applyFont="1" applyFill="1"/>
    <xf numFmtId="39" fontId="9" fillId="0" borderId="0" xfId="3" applyNumberFormat="1" applyFont="1" applyFill="1" applyAlignment="1">
      <alignment horizontal="center"/>
    </xf>
    <xf numFmtId="39" fontId="8" fillId="0" borderId="0" xfId="0" applyNumberFormat="1" applyFont="1" applyFill="1"/>
    <xf numFmtId="39" fontId="4" fillId="0" borderId="0" xfId="4" applyNumberFormat="1" applyFont="1" applyFill="1"/>
    <xf numFmtId="39" fontId="5" fillId="0" borderId="0" xfId="4" applyNumberFormat="1" applyFont="1" applyFill="1"/>
    <xf numFmtId="39" fontId="4" fillId="0" borderId="0" xfId="0" applyNumberFormat="1" applyFont="1" applyFill="1" applyAlignment="1">
      <alignment horizontal="right"/>
    </xf>
    <xf numFmtId="39" fontId="4" fillId="0" borderId="0" xfId="4" applyNumberFormat="1" applyFont="1" applyFill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39" fontId="5" fillId="0" borderId="0" xfId="1" applyNumberFormat="1" applyFont="1" applyFill="1"/>
    <xf numFmtId="39" fontId="8" fillId="0" borderId="0" xfId="4" applyNumberFormat="1" applyFont="1" applyFill="1"/>
    <xf numFmtId="39" fontId="8" fillId="0" borderId="0" xfId="4" applyNumberFormat="1" applyFont="1" applyFill="1" applyAlignment="1">
      <alignment horizontal="left"/>
    </xf>
    <xf numFmtId="39" fontId="8" fillId="0" borderId="0" xfId="0" applyNumberFormat="1" applyFont="1" applyFill="1" applyAlignment="1">
      <alignment horizontal="left"/>
    </xf>
    <xf numFmtId="39" fontId="8" fillId="0" borderId="0" xfId="0" applyNumberFormat="1" applyFont="1" applyFill="1" applyAlignment="1">
      <alignment horizontal="center"/>
    </xf>
    <xf numFmtId="39" fontId="5" fillId="0" borderId="0" xfId="0" applyNumberFormat="1" applyFont="1" applyFill="1" applyAlignment="1">
      <alignment horizontal="left"/>
    </xf>
    <xf numFmtId="39" fontId="5" fillId="0" borderId="0" xfId="0" applyNumberFormat="1" applyFont="1" applyFill="1" applyAlignment="1">
      <alignment horizontal="center"/>
    </xf>
    <xf numFmtId="39" fontId="4" fillId="0" borderId="0" xfId="4" applyNumberFormat="1" applyFont="1" applyFill="1" applyAlignment="1">
      <alignment horizontal="right"/>
    </xf>
    <xf numFmtId="39" fontId="5" fillId="0" borderId="0" xfId="4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center"/>
    </xf>
    <xf numFmtId="39" fontId="4" fillId="0" borderId="0" xfId="1" quotePrefix="1" applyNumberFormat="1" applyFont="1" applyFill="1" applyAlignment="1">
      <alignment horizontal="center"/>
    </xf>
    <xf numFmtId="39" fontId="4" fillId="0" borderId="0" xfId="0" applyNumberFormat="1" applyFont="1" applyFill="1"/>
    <xf numFmtId="39" fontId="10" fillId="0" borderId="0" xfId="4" applyNumberFormat="1" applyFont="1" applyFill="1"/>
    <xf numFmtId="187" fontId="5" fillId="0" borderId="0" xfId="1" applyNumberFormat="1" applyFont="1" applyFill="1"/>
    <xf numFmtId="39" fontId="7" fillId="0" borderId="0" xfId="4" applyNumberFormat="1" applyFont="1" applyFill="1" applyAlignment="1">
      <alignment horizontal="center"/>
    </xf>
    <xf numFmtId="39" fontId="5" fillId="0" borderId="0" xfId="4" quotePrefix="1" applyNumberFormat="1" applyFont="1" applyFill="1"/>
    <xf numFmtId="188" fontId="5" fillId="0" borderId="0" xfId="1" applyNumberFormat="1" applyFont="1" applyFill="1"/>
    <xf numFmtId="188" fontId="5" fillId="0" borderId="0" xfId="0" applyNumberFormat="1" applyFont="1" applyFill="1"/>
    <xf numFmtId="188" fontId="5" fillId="0" borderId="0" xfId="4" applyNumberFormat="1" applyFont="1" applyFill="1"/>
    <xf numFmtId="188" fontId="5" fillId="0" borderId="0" xfId="0" applyNumberFormat="1" applyFont="1"/>
    <xf numFmtId="188" fontId="5" fillId="0" borderId="5" xfId="0" applyNumberFormat="1" applyFont="1" applyBorder="1"/>
    <xf numFmtId="188" fontId="5" fillId="0" borderId="1" xfId="0" applyNumberFormat="1" applyFont="1" applyBorder="1"/>
    <xf numFmtId="43" fontId="4" fillId="0" borderId="0" xfId="1" applyFont="1" applyFill="1"/>
    <xf numFmtId="188" fontId="5" fillId="0" borderId="0" xfId="4" applyNumberFormat="1" applyFont="1"/>
    <xf numFmtId="43" fontId="5" fillId="0" borderId="0" xfId="1" applyFont="1" applyFill="1"/>
    <xf numFmtId="43" fontId="8" fillId="0" borderId="0" xfId="1" applyFont="1" applyFill="1"/>
    <xf numFmtId="39" fontId="4" fillId="0" borderId="0" xfId="4" applyNumberFormat="1" applyFont="1" applyFill="1" applyAlignment="1">
      <alignment horizontal="center"/>
    </xf>
    <xf numFmtId="39" fontId="5" fillId="0" borderId="0" xfId="4" quotePrefix="1" applyNumberFormat="1" applyFont="1" applyFill="1" applyAlignment="1">
      <alignment horizontal="center"/>
    </xf>
    <xf numFmtId="39" fontId="7" fillId="0" borderId="0" xfId="4" applyNumberFormat="1" applyFont="1" applyFill="1" applyAlignment="1">
      <alignment horizontal="center"/>
    </xf>
    <xf numFmtId="189" fontId="5" fillId="0" borderId="0" xfId="1" applyNumberFormat="1" applyFont="1" applyFill="1"/>
    <xf numFmtId="189" fontId="5" fillId="0" borderId="0" xfId="0" applyNumberFormat="1" applyFont="1" applyFill="1"/>
    <xf numFmtId="189" fontId="5" fillId="0" borderId="4" xfId="1" applyNumberFormat="1" applyFont="1" applyFill="1" applyBorder="1"/>
    <xf numFmtId="189" fontId="5" fillId="0" borderId="2" xfId="1" applyNumberFormat="1" applyFont="1" applyFill="1" applyBorder="1"/>
    <xf numFmtId="189" fontId="5" fillId="0" borderId="2" xfId="0" applyNumberFormat="1" applyFont="1" applyFill="1" applyBorder="1"/>
    <xf numFmtId="189" fontId="5" fillId="0" borderId="0" xfId="4" applyNumberFormat="1" applyFont="1" applyFill="1"/>
    <xf numFmtId="189" fontId="5" fillId="0" borderId="3" xfId="0" applyNumberFormat="1" applyFont="1" applyFill="1" applyBorder="1"/>
    <xf numFmtId="189" fontId="5" fillId="0" borderId="1" xfId="1" applyNumberFormat="1" applyFont="1" applyFill="1" applyBorder="1"/>
    <xf numFmtId="189" fontId="5" fillId="0" borderId="2" xfId="4" applyNumberFormat="1" applyFont="1" applyFill="1" applyBorder="1"/>
    <xf numFmtId="189" fontId="5" fillId="0" borderId="3" xfId="1" applyNumberFormat="1" applyFont="1" applyFill="1" applyBorder="1"/>
    <xf numFmtId="189" fontId="5" fillId="0" borderId="1" xfId="0" applyNumberFormat="1" applyFont="1" applyFill="1" applyBorder="1"/>
    <xf numFmtId="189" fontId="5" fillId="0" borderId="5" xfId="4" applyNumberFormat="1" applyFont="1" applyFill="1" applyBorder="1"/>
    <xf numFmtId="189" fontId="5" fillId="0" borderId="4" xfId="4" applyNumberFormat="1" applyFont="1" applyFill="1" applyBorder="1"/>
    <xf numFmtId="189" fontId="5" fillId="0" borderId="1" xfId="4" applyNumberFormat="1" applyFont="1" applyFill="1" applyBorder="1"/>
    <xf numFmtId="189" fontId="5" fillId="0" borderId="0" xfId="4" applyNumberFormat="1" applyFont="1"/>
    <xf numFmtId="189" fontId="5" fillId="0" borderId="0" xfId="4" applyNumberFormat="1" applyFont="1" applyFill="1" applyBorder="1"/>
    <xf numFmtId="189" fontId="5" fillId="0" borderId="0" xfId="0" applyNumberFormat="1" applyFont="1" applyFill="1" applyBorder="1"/>
    <xf numFmtId="189" fontId="5" fillId="0" borderId="5" xfId="0" applyNumberFormat="1" applyFont="1" applyFill="1" applyBorder="1"/>
    <xf numFmtId="39" fontId="5" fillId="0" borderId="0" xfId="4" quotePrefix="1" applyNumberFormat="1" applyFont="1" applyFill="1" applyAlignment="1">
      <alignment horizontal="center"/>
    </xf>
    <xf numFmtId="39" fontId="5" fillId="0" borderId="0" xfId="0" quotePrefix="1" applyNumberFormat="1" applyFont="1" applyFill="1" applyAlignment="1">
      <alignment horizontal="center"/>
    </xf>
    <xf numFmtId="188" fontId="4" fillId="0" borderId="0" xfId="4" applyNumberFormat="1" applyFont="1"/>
    <xf numFmtId="39" fontId="5" fillId="0" borderId="0" xfId="4" quotePrefix="1" applyNumberFormat="1" applyFont="1" applyFill="1" applyAlignment="1">
      <alignment horizontal="center"/>
    </xf>
    <xf numFmtId="39" fontId="5" fillId="0" borderId="0" xfId="4" quotePrefix="1" applyNumberFormat="1" applyFont="1" applyFill="1" applyAlignment="1">
      <alignment horizontal="center"/>
    </xf>
    <xf numFmtId="39" fontId="5" fillId="0" borderId="0" xfId="0" quotePrefix="1" applyNumberFormat="1" applyFont="1" applyFill="1" applyAlignment="1">
      <alignment horizontal="center"/>
    </xf>
    <xf numFmtId="39" fontId="5" fillId="0" borderId="0" xfId="0" quotePrefix="1" applyNumberFormat="1" applyFont="1" applyFill="1" applyAlignment="1">
      <alignment horizontal="center"/>
    </xf>
    <xf numFmtId="39" fontId="4" fillId="0" borderId="0" xfId="4" applyNumberFormat="1" applyFont="1" applyFill="1" applyAlignment="1">
      <alignment horizontal="center"/>
    </xf>
    <xf numFmtId="39" fontId="7" fillId="0" borderId="0" xfId="4" applyNumberFormat="1" applyFont="1" applyFill="1" applyAlignment="1">
      <alignment horizontal="center"/>
    </xf>
    <xf numFmtId="39" fontId="4" fillId="0" borderId="0" xfId="4" applyNumberFormat="1" applyFont="1" applyFill="1" applyAlignment="1">
      <alignment horizontal="center"/>
    </xf>
    <xf numFmtId="39" fontId="5" fillId="0" borderId="0" xfId="4" quotePrefix="1" applyNumberFormat="1" applyFont="1" applyFill="1" applyAlignment="1">
      <alignment horizontal="center"/>
    </xf>
    <xf numFmtId="39" fontId="4" fillId="0" borderId="0" xfId="4" applyNumberFormat="1" applyFont="1" applyAlignment="1">
      <alignment horizontal="center"/>
    </xf>
    <xf numFmtId="39" fontId="4" fillId="0" borderId="5" xfId="0" applyNumberFormat="1" applyFont="1" applyBorder="1" applyAlignment="1">
      <alignment horizontal="center"/>
    </xf>
    <xf numFmtId="39" fontId="5" fillId="0" borderId="0" xfId="0" quotePrefix="1" applyNumberFormat="1" applyFont="1" applyFill="1" applyAlignment="1">
      <alignment horizontal="center"/>
    </xf>
  </cellXfs>
  <cellStyles count="5">
    <cellStyle name="Comma" xfId="1" builtinId="3"/>
    <cellStyle name="Normal" xfId="0" builtinId="0"/>
    <cellStyle name="Normal 2" xfId="2"/>
    <cellStyle name="Normal 2 2" xfId="3"/>
    <cellStyle name="ปกติ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abSelected="1" view="pageBreakPreview" topLeftCell="A94" zoomScaleNormal="100" zoomScaleSheetLayoutView="100" workbookViewId="0">
      <selection activeCell="A107" sqref="A107:A108"/>
    </sheetView>
  </sheetViews>
  <sheetFormatPr defaultColWidth="9.140625" defaultRowHeight="25.5" customHeight="1" x14ac:dyDescent="0.45"/>
  <cols>
    <col min="1" max="1" width="56.42578125" style="15" customWidth="1"/>
    <col min="2" max="2" width="8.7109375" style="15" bestFit="1" customWidth="1"/>
    <col min="3" max="3" width="2.28515625" style="15" customWidth="1"/>
    <col min="4" max="4" width="15.42578125" style="15" customWidth="1"/>
    <col min="5" max="5" width="1.5703125" style="15" customWidth="1"/>
    <col min="6" max="6" width="15.42578125" style="15" customWidth="1"/>
    <col min="7" max="7" width="1.7109375" style="15" customWidth="1"/>
    <col min="8" max="8" width="10" style="15" bestFit="1" customWidth="1"/>
    <col min="9" max="9" width="9.140625" style="47"/>
    <col min="10" max="16384" width="9.140625" style="15"/>
  </cols>
  <sheetData>
    <row r="1" spans="1:9" ht="24" customHeight="1" x14ac:dyDescent="0.45">
      <c r="A1" s="79" t="s">
        <v>36</v>
      </c>
      <c r="B1" s="79"/>
      <c r="C1" s="79"/>
      <c r="D1" s="79"/>
      <c r="E1" s="79"/>
      <c r="F1" s="79"/>
    </row>
    <row r="2" spans="1:9" ht="24" customHeight="1" x14ac:dyDescent="0.45">
      <c r="A2" s="79" t="s">
        <v>45</v>
      </c>
      <c r="B2" s="79"/>
      <c r="C2" s="79"/>
      <c r="D2" s="79"/>
      <c r="E2" s="79"/>
      <c r="F2" s="79"/>
    </row>
    <row r="3" spans="1:9" ht="24" customHeight="1" x14ac:dyDescent="0.45">
      <c r="A3" s="79" t="s">
        <v>130</v>
      </c>
      <c r="B3" s="79"/>
      <c r="C3" s="79"/>
      <c r="D3" s="79"/>
      <c r="E3" s="79"/>
      <c r="F3" s="79"/>
    </row>
    <row r="4" spans="1:9" s="17" customFormat="1" ht="24" customHeight="1" x14ac:dyDescent="0.45">
      <c r="A4" s="16"/>
      <c r="B4" s="16"/>
      <c r="C4" s="16"/>
      <c r="D4" s="16"/>
      <c r="I4" s="48"/>
    </row>
    <row r="5" spans="1:9" ht="24" customHeight="1" x14ac:dyDescent="0.45">
      <c r="A5" s="18"/>
      <c r="B5" s="19"/>
      <c r="C5" s="19"/>
      <c r="F5" s="20" t="s">
        <v>8</v>
      </c>
    </row>
    <row r="6" spans="1:9" ht="24" customHeight="1" x14ac:dyDescent="0.45">
      <c r="A6" s="49" t="s">
        <v>1</v>
      </c>
      <c r="B6" s="49" t="s">
        <v>2</v>
      </c>
      <c r="C6" s="49"/>
      <c r="D6" s="22" t="s">
        <v>133</v>
      </c>
      <c r="F6" s="22" t="s">
        <v>101</v>
      </c>
    </row>
    <row r="7" spans="1:9" ht="24" customHeight="1" x14ac:dyDescent="0.45">
      <c r="A7" s="18" t="s">
        <v>17</v>
      </c>
    </row>
    <row r="8" spans="1:9" ht="24" customHeight="1" x14ac:dyDescent="0.45">
      <c r="A8" s="19" t="s">
        <v>18</v>
      </c>
      <c r="B8" s="50" t="s">
        <v>78</v>
      </c>
      <c r="C8" s="50"/>
      <c r="D8" s="52">
        <v>89542683.340000004</v>
      </c>
      <c r="E8" s="53"/>
      <c r="F8" s="53">
        <v>24654728.260000002</v>
      </c>
    </row>
    <row r="9" spans="1:9" ht="24" customHeight="1" x14ac:dyDescent="0.45">
      <c r="A9" s="19" t="s">
        <v>88</v>
      </c>
      <c r="B9" s="73" t="s">
        <v>25</v>
      </c>
      <c r="C9" s="50"/>
      <c r="D9" s="52">
        <v>5767234.5700000003</v>
      </c>
      <c r="E9" s="53"/>
      <c r="F9" s="53">
        <v>3025195.66</v>
      </c>
    </row>
    <row r="10" spans="1:9" ht="24" customHeight="1" x14ac:dyDescent="0.45">
      <c r="A10" s="19" t="s">
        <v>19</v>
      </c>
      <c r="B10" s="73" t="s">
        <v>7</v>
      </c>
      <c r="C10" s="50"/>
      <c r="D10" s="52">
        <v>1242818.54</v>
      </c>
      <c r="E10" s="53"/>
      <c r="F10" s="53">
        <v>1394285.47</v>
      </c>
    </row>
    <row r="11" spans="1:9" ht="24" customHeight="1" x14ac:dyDescent="0.45">
      <c r="A11" s="15" t="s">
        <v>134</v>
      </c>
      <c r="B11" s="73" t="s">
        <v>5</v>
      </c>
      <c r="D11" s="53">
        <v>0</v>
      </c>
      <c r="E11" s="53"/>
      <c r="F11" s="53">
        <v>28805798.98</v>
      </c>
    </row>
    <row r="12" spans="1:9" ht="24" customHeight="1" x14ac:dyDescent="0.45">
      <c r="A12" s="18" t="s">
        <v>20</v>
      </c>
      <c r="D12" s="60">
        <f>SUM(D8:D10)</f>
        <v>96552736.450000003</v>
      </c>
      <c r="E12" s="53"/>
      <c r="F12" s="56">
        <f>SUM(F8:F11)</f>
        <v>57880008.370000005</v>
      </c>
    </row>
    <row r="13" spans="1:9" ht="24" customHeight="1" x14ac:dyDescent="0.45">
      <c r="A13" s="18" t="s">
        <v>23</v>
      </c>
      <c r="D13" s="53"/>
      <c r="E13" s="53"/>
      <c r="F13" s="53"/>
    </row>
    <row r="14" spans="1:9" ht="24" customHeight="1" x14ac:dyDescent="0.45">
      <c r="A14" s="19" t="s">
        <v>57</v>
      </c>
      <c r="B14" s="50" t="s">
        <v>26</v>
      </c>
      <c r="C14" s="50"/>
      <c r="D14" s="52">
        <v>266228152.28999999</v>
      </c>
      <c r="E14" s="53"/>
      <c r="F14" s="53">
        <v>301293535.07999998</v>
      </c>
    </row>
    <row r="15" spans="1:9" ht="24" customHeight="1" x14ac:dyDescent="0.45">
      <c r="A15" s="19" t="s">
        <v>58</v>
      </c>
      <c r="B15" s="50" t="s">
        <v>37</v>
      </c>
      <c r="C15" s="50"/>
      <c r="D15" s="52">
        <v>288254791.27999997</v>
      </c>
      <c r="E15" s="53"/>
      <c r="F15" s="53">
        <v>311119774.51999998</v>
      </c>
    </row>
    <row r="16" spans="1:9" ht="24" customHeight="1" x14ac:dyDescent="0.45">
      <c r="A16" s="15" t="s">
        <v>104</v>
      </c>
      <c r="B16" s="74" t="s">
        <v>115</v>
      </c>
      <c r="D16" s="53">
        <v>147932870.94</v>
      </c>
      <c r="E16" s="53"/>
      <c r="F16" s="53">
        <v>157839384.06999999</v>
      </c>
    </row>
    <row r="17" spans="1:9" ht="24" customHeight="1" x14ac:dyDescent="0.45">
      <c r="A17" s="19" t="s">
        <v>98</v>
      </c>
      <c r="B17" s="74" t="s">
        <v>93</v>
      </c>
      <c r="C17" s="50"/>
      <c r="D17" s="52">
        <v>94103.74</v>
      </c>
      <c r="E17" s="53"/>
      <c r="F17" s="53">
        <v>143387.26999999999</v>
      </c>
    </row>
    <row r="18" spans="1:9" ht="24" customHeight="1" x14ac:dyDescent="0.45">
      <c r="A18" s="19" t="s">
        <v>89</v>
      </c>
      <c r="B18" s="74" t="s">
        <v>116</v>
      </c>
      <c r="C18" s="50"/>
      <c r="D18" s="52">
        <v>31033746.539999999</v>
      </c>
      <c r="E18" s="53"/>
      <c r="F18" s="53">
        <v>15634392.82</v>
      </c>
    </row>
    <row r="19" spans="1:9" ht="24" customHeight="1" x14ac:dyDescent="0.45">
      <c r="A19" s="19" t="s">
        <v>38</v>
      </c>
      <c r="B19" s="74" t="s">
        <v>159</v>
      </c>
      <c r="C19" s="50"/>
      <c r="D19" s="52">
        <v>3727516.61</v>
      </c>
      <c r="E19" s="53"/>
      <c r="F19" s="53">
        <v>3722647.09</v>
      </c>
    </row>
    <row r="20" spans="1:9" ht="24" customHeight="1" x14ac:dyDescent="0.45">
      <c r="A20" s="19" t="s">
        <v>24</v>
      </c>
      <c r="D20" s="52">
        <v>1620793.26</v>
      </c>
      <c r="E20" s="53"/>
      <c r="F20" s="53">
        <v>1203800.54</v>
      </c>
    </row>
    <row r="21" spans="1:9" ht="24" customHeight="1" x14ac:dyDescent="0.45">
      <c r="A21" s="18" t="s">
        <v>13</v>
      </c>
      <c r="B21" s="19"/>
      <c r="C21" s="19"/>
      <c r="D21" s="55">
        <f>SUM(D14:D20)</f>
        <v>738891974.65999997</v>
      </c>
      <c r="E21" s="53"/>
      <c r="F21" s="56">
        <f>SUM(F14:F20)</f>
        <v>790956921.38999987</v>
      </c>
    </row>
    <row r="22" spans="1:9" ht="24" customHeight="1" thickBot="1" x14ac:dyDescent="0.5">
      <c r="A22" s="18" t="s">
        <v>22</v>
      </c>
      <c r="B22" s="19"/>
      <c r="C22" s="19"/>
      <c r="D22" s="61">
        <f>+D21+D12</f>
        <v>835444711.11000001</v>
      </c>
      <c r="E22" s="53"/>
      <c r="F22" s="62">
        <f>+F12+F21</f>
        <v>848836929.75999987</v>
      </c>
    </row>
    <row r="23" spans="1:9" s="17" customFormat="1" ht="24" customHeight="1" thickTop="1" x14ac:dyDescent="0.45">
      <c r="B23" s="24"/>
      <c r="C23" s="24"/>
      <c r="D23" s="1"/>
      <c r="E23" s="1"/>
      <c r="F23" s="1"/>
      <c r="I23" s="48"/>
    </row>
    <row r="24" spans="1:9" s="17" customFormat="1" ht="24" customHeight="1" x14ac:dyDescent="0.45">
      <c r="A24" s="24" t="s">
        <v>21</v>
      </c>
      <c r="B24" s="24"/>
      <c r="C24" s="24"/>
      <c r="D24" s="24"/>
      <c r="E24" s="24"/>
      <c r="F24" s="24"/>
      <c r="I24" s="48"/>
    </row>
    <row r="25" spans="1:9" s="17" customFormat="1" ht="24" customHeight="1" x14ac:dyDescent="0.45">
      <c r="I25" s="48"/>
    </row>
    <row r="26" spans="1:9" s="17" customFormat="1" ht="24" customHeight="1" x14ac:dyDescent="0.45">
      <c r="C26" s="24"/>
      <c r="D26" s="24"/>
      <c r="E26" s="24"/>
      <c r="I26" s="48"/>
    </row>
    <row r="27" spans="1:9" s="17" customFormat="1" ht="24" customHeight="1" x14ac:dyDescent="0.45">
      <c r="A27" s="25" t="s">
        <v>74</v>
      </c>
      <c r="B27" s="24"/>
      <c r="C27" s="24"/>
      <c r="D27" s="24"/>
      <c r="E27" s="24"/>
      <c r="I27" s="48"/>
    </row>
    <row r="28" spans="1:9" s="17" customFormat="1" ht="24" customHeight="1" x14ac:dyDescent="0.45">
      <c r="C28" s="24"/>
      <c r="D28" s="24"/>
      <c r="E28" s="24"/>
      <c r="I28" s="48"/>
    </row>
    <row r="29" spans="1:9" s="17" customFormat="1" ht="24" customHeight="1" x14ac:dyDescent="0.45">
      <c r="A29" s="25" t="s">
        <v>75</v>
      </c>
      <c r="B29" s="24"/>
      <c r="C29" s="24"/>
      <c r="D29" s="24"/>
      <c r="E29" s="24"/>
      <c r="I29" s="48"/>
    </row>
    <row r="30" spans="1:9" s="17" customFormat="1" ht="24" customHeight="1" x14ac:dyDescent="0.45">
      <c r="A30" s="24"/>
      <c r="B30" s="24"/>
      <c r="C30" s="24"/>
      <c r="D30" s="24"/>
      <c r="E30" s="24"/>
      <c r="I30" s="48"/>
    </row>
    <row r="31" spans="1:9" s="17" customFormat="1" ht="24" customHeight="1" x14ac:dyDescent="0.45">
      <c r="I31" s="48"/>
    </row>
    <row r="32" spans="1:9" s="17" customFormat="1" ht="24" customHeight="1" x14ac:dyDescent="0.45">
      <c r="I32" s="48"/>
    </row>
    <row r="33" spans="1:9" s="17" customFormat="1" ht="24" customHeight="1" x14ac:dyDescent="0.45">
      <c r="A33" s="26" t="s">
        <v>82</v>
      </c>
      <c r="B33" s="27"/>
      <c r="C33" s="27"/>
      <c r="D33" s="27"/>
      <c r="E33" s="27"/>
      <c r="F33" s="27"/>
      <c r="I33" s="48"/>
    </row>
    <row r="34" spans="1:9" s="17" customFormat="1" ht="24" customHeight="1" x14ac:dyDescent="0.45">
      <c r="A34" s="28" t="s">
        <v>163</v>
      </c>
      <c r="B34" s="29"/>
      <c r="C34" s="29"/>
      <c r="D34" s="29"/>
      <c r="E34" s="29"/>
      <c r="F34" s="29"/>
      <c r="I34" s="48"/>
    </row>
    <row r="35" spans="1:9" s="17" customFormat="1" ht="24" customHeight="1" x14ac:dyDescent="0.45">
      <c r="A35" s="28"/>
      <c r="B35" s="29"/>
      <c r="C35" s="29"/>
      <c r="D35" s="29"/>
      <c r="E35" s="29"/>
      <c r="F35" s="29"/>
      <c r="I35" s="48"/>
    </row>
    <row r="36" spans="1:9" s="17" customFormat="1" ht="24" customHeight="1" x14ac:dyDescent="0.45">
      <c r="A36" s="28"/>
      <c r="B36" s="29"/>
      <c r="C36" s="29"/>
      <c r="D36" s="29"/>
      <c r="E36" s="29"/>
      <c r="F36" s="29"/>
      <c r="I36" s="48"/>
    </row>
    <row r="37" spans="1:9" ht="23.25" customHeight="1" x14ac:dyDescent="0.45">
      <c r="A37" s="80" t="s">
        <v>3</v>
      </c>
      <c r="B37" s="80"/>
      <c r="C37" s="80"/>
      <c r="D37" s="80"/>
      <c r="E37" s="80"/>
      <c r="F37" s="80"/>
    </row>
    <row r="38" spans="1:9" ht="23.25" customHeight="1" x14ac:dyDescent="0.45">
      <c r="A38" s="79" t="s">
        <v>36</v>
      </c>
      <c r="B38" s="79"/>
      <c r="C38" s="79"/>
      <c r="D38" s="79"/>
      <c r="E38" s="79"/>
      <c r="F38" s="79"/>
    </row>
    <row r="39" spans="1:9" ht="23.25" customHeight="1" x14ac:dyDescent="0.45">
      <c r="A39" s="79" t="s">
        <v>46</v>
      </c>
      <c r="B39" s="79"/>
      <c r="C39" s="79"/>
      <c r="D39" s="79"/>
      <c r="E39" s="79"/>
      <c r="F39" s="79"/>
    </row>
    <row r="40" spans="1:9" ht="23.25" customHeight="1" x14ac:dyDescent="0.45">
      <c r="A40" s="79" t="str">
        <f>+A3</f>
        <v>ณ วันที่ 31 ธันวาคม 2564</v>
      </c>
      <c r="B40" s="79"/>
      <c r="C40" s="79"/>
      <c r="D40" s="79"/>
      <c r="E40" s="79"/>
      <c r="F40" s="79"/>
    </row>
    <row r="41" spans="1:9" ht="16.5" customHeight="1" x14ac:dyDescent="0.45">
      <c r="A41" s="49"/>
      <c r="B41" s="49"/>
      <c r="C41" s="49"/>
      <c r="D41" s="49"/>
    </row>
    <row r="42" spans="1:9" ht="23.25" customHeight="1" x14ac:dyDescent="0.45">
      <c r="A42" s="49"/>
      <c r="B42" s="49"/>
      <c r="C42" s="49"/>
      <c r="F42" s="30" t="s">
        <v>8</v>
      </c>
    </row>
    <row r="43" spans="1:9" ht="23.25" customHeight="1" x14ac:dyDescent="0.45">
      <c r="A43" s="49" t="s">
        <v>6</v>
      </c>
      <c r="B43" s="49" t="s">
        <v>2</v>
      </c>
      <c r="C43" s="49"/>
      <c r="D43" s="22" t="s">
        <v>133</v>
      </c>
      <c r="F43" s="22" t="s">
        <v>101</v>
      </c>
    </row>
    <row r="44" spans="1:9" ht="23.25" customHeight="1" x14ac:dyDescent="0.45">
      <c r="A44" s="18" t="s">
        <v>27</v>
      </c>
      <c r="B44" s="19"/>
      <c r="C44" s="19"/>
    </row>
    <row r="45" spans="1:9" ht="23.25" customHeight="1" x14ac:dyDescent="0.45">
      <c r="A45" s="19" t="s">
        <v>90</v>
      </c>
      <c r="B45" s="74" t="s">
        <v>117</v>
      </c>
      <c r="C45" s="19"/>
      <c r="D45" s="52">
        <v>12219984.130000001</v>
      </c>
      <c r="E45" s="53"/>
      <c r="F45" s="53">
        <v>13797607.02</v>
      </c>
    </row>
    <row r="46" spans="1:9" ht="23.25" customHeight="1" x14ac:dyDescent="0.45">
      <c r="A46" s="19" t="s">
        <v>127</v>
      </c>
      <c r="B46" s="70"/>
      <c r="C46" s="19"/>
      <c r="D46" s="52"/>
      <c r="E46" s="53"/>
      <c r="F46" s="53"/>
    </row>
    <row r="47" spans="1:9" ht="23.25" customHeight="1" x14ac:dyDescent="0.45">
      <c r="A47" s="15" t="s">
        <v>128</v>
      </c>
      <c r="B47" s="74" t="s">
        <v>100</v>
      </c>
      <c r="C47" s="19"/>
      <c r="D47" s="52">
        <v>0</v>
      </c>
      <c r="E47" s="53"/>
      <c r="F47" s="53">
        <v>80000000</v>
      </c>
    </row>
    <row r="48" spans="1:9" ht="23.25" customHeight="1" x14ac:dyDescent="0.45">
      <c r="A48" s="15" t="s">
        <v>105</v>
      </c>
      <c r="B48" s="75" t="s">
        <v>118</v>
      </c>
      <c r="D48" s="53">
        <v>4620180.0599999996</v>
      </c>
      <c r="E48" s="53"/>
      <c r="F48" s="53">
        <v>4445134.83</v>
      </c>
    </row>
    <row r="49" spans="1:6" ht="23.25" customHeight="1" x14ac:dyDescent="0.45">
      <c r="A49" s="18" t="s">
        <v>28</v>
      </c>
      <c r="B49" s="31"/>
      <c r="C49" s="19"/>
      <c r="D49" s="54">
        <f>SUM(D45:D48)</f>
        <v>16840164.190000001</v>
      </c>
      <c r="E49" s="53"/>
      <c r="F49" s="55">
        <f>SUM(F45:F48)</f>
        <v>98242741.849999994</v>
      </c>
    </row>
    <row r="50" spans="1:6" ht="23.25" customHeight="1" x14ac:dyDescent="0.45">
      <c r="A50" s="18" t="s">
        <v>55</v>
      </c>
      <c r="B50" s="31"/>
      <c r="C50" s="19"/>
      <c r="D50" s="54"/>
      <c r="E50" s="53"/>
      <c r="F50" s="53"/>
    </row>
    <row r="51" spans="1:6" ht="23.25" customHeight="1" x14ac:dyDescent="0.45">
      <c r="A51" s="19" t="s">
        <v>129</v>
      </c>
      <c r="B51" s="74" t="s">
        <v>100</v>
      </c>
      <c r="C51" s="19"/>
      <c r="D51" s="52">
        <v>324000000</v>
      </c>
      <c r="E51" s="53"/>
      <c r="F51" s="53">
        <v>204000000</v>
      </c>
    </row>
    <row r="52" spans="1:6" ht="23.25" customHeight="1" x14ac:dyDescent="0.45">
      <c r="A52" s="15" t="s">
        <v>106</v>
      </c>
      <c r="B52" s="75" t="s">
        <v>118</v>
      </c>
      <c r="D52" s="53">
        <v>93614994.5</v>
      </c>
      <c r="E52" s="53"/>
      <c r="F52" s="53">
        <v>98235174.590000004</v>
      </c>
    </row>
    <row r="53" spans="1:6" ht="23.25" customHeight="1" x14ac:dyDescent="0.45">
      <c r="A53" s="19" t="s">
        <v>91</v>
      </c>
      <c r="B53" s="74" t="s">
        <v>160</v>
      </c>
      <c r="C53" s="19"/>
      <c r="D53" s="52">
        <v>8449530.3900000006</v>
      </c>
      <c r="E53" s="53"/>
      <c r="F53" s="53">
        <v>6976551.6299999999</v>
      </c>
    </row>
    <row r="54" spans="1:6" ht="23.25" customHeight="1" x14ac:dyDescent="0.45">
      <c r="A54" s="19" t="s">
        <v>87</v>
      </c>
      <c r="B54" s="50"/>
      <c r="C54" s="19"/>
      <c r="D54" s="52">
        <v>2323200</v>
      </c>
      <c r="E54" s="53"/>
      <c r="F54" s="53">
        <v>2323200</v>
      </c>
    </row>
    <row r="55" spans="1:6" ht="23.25" customHeight="1" x14ac:dyDescent="0.45">
      <c r="A55" s="18" t="s">
        <v>56</v>
      </c>
      <c r="B55" s="19"/>
      <c r="C55" s="19"/>
      <c r="D55" s="54">
        <f>SUM(D51:D54)</f>
        <v>428387724.88999999</v>
      </c>
      <c r="E55" s="53"/>
      <c r="F55" s="56">
        <f>SUM(F51:F54)</f>
        <v>311534926.22000003</v>
      </c>
    </row>
    <row r="56" spans="1:6" ht="23.25" customHeight="1" x14ac:dyDescent="0.45">
      <c r="A56" s="18" t="s">
        <v>29</v>
      </c>
      <c r="B56" s="19"/>
      <c r="C56" s="19"/>
      <c r="D56" s="55">
        <f>+D49+D55</f>
        <v>445227889.07999998</v>
      </c>
      <c r="E56" s="53"/>
      <c r="F56" s="55">
        <f>+F49+F55</f>
        <v>409777668.07000005</v>
      </c>
    </row>
    <row r="57" spans="1:6" ht="23.25" customHeight="1" x14ac:dyDescent="0.45">
      <c r="A57" s="18" t="s">
        <v>30</v>
      </c>
      <c r="B57" s="19"/>
      <c r="C57" s="19"/>
      <c r="D57" s="57"/>
      <c r="E57" s="53"/>
      <c r="F57" s="53"/>
    </row>
    <row r="58" spans="1:6" ht="23.25" customHeight="1" x14ac:dyDescent="0.45">
      <c r="A58" s="19" t="s">
        <v>31</v>
      </c>
      <c r="B58" s="19"/>
      <c r="C58" s="19"/>
      <c r="D58" s="57" t="s">
        <v>0</v>
      </c>
      <c r="E58" s="53"/>
      <c r="F58" s="53"/>
    </row>
    <row r="59" spans="1:6" ht="23.25" customHeight="1" x14ac:dyDescent="0.45">
      <c r="A59" s="19" t="s">
        <v>64</v>
      </c>
      <c r="B59" s="19"/>
      <c r="C59" s="19"/>
      <c r="D59" s="53"/>
      <c r="E59" s="53"/>
      <c r="F59" s="53"/>
    </row>
    <row r="60" spans="1:6" ht="23.25" customHeight="1" thickBot="1" x14ac:dyDescent="0.5">
      <c r="A60" s="19" t="s">
        <v>66</v>
      </c>
      <c r="B60" s="19"/>
      <c r="C60" s="19"/>
      <c r="D60" s="58">
        <v>330000000</v>
      </c>
      <c r="E60" s="53"/>
      <c r="F60" s="58">
        <v>330000000</v>
      </c>
    </row>
    <row r="61" spans="1:6" ht="23.25" customHeight="1" thickTop="1" x14ac:dyDescent="0.45">
      <c r="A61" s="19" t="s">
        <v>65</v>
      </c>
      <c r="B61" s="19"/>
      <c r="C61" s="19"/>
      <c r="D61" s="52"/>
      <c r="E61" s="53"/>
      <c r="F61" s="53"/>
    </row>
    <row r="62" spans="1:6" ht="23.25" customHeight="1" x14ac:dyDescent="0.45">
      <c r="A62" s="19" t="s">
        <v>84</v>
      </c>
      <c r="B62" s="19"/>
      <c r="C62" s="19"/>
      <c r="D62" s="52">
        <f>+งบเปลี่ยนแปลง!C16</f>
        <v>269055800</v>
      </c>
      <c r="E62" s="53"/>
      <c r="F62" s="53">
        <v>269055800</v>
      </c>
    </row>
    <row r="63" spans="1:6" ht="23.25" customHeight="1" x14ac:dyDescent="0.45">
      <c r="A63" s="19" t="s">
        <v>48</v>
      </c>
      <c r="B63" s="19"/>
      <c r="C63" s="19"/>
      <c r="D63" s="52">
        <f>+งบเปลี่ยนแปลง!E16</f>
        <v>204200000</v>
      </c>
      <c r="E63" s="53"/>
      <c r="F63" s="53">
        <v>204200000</v>
      </c>
    </row>
    <row r="64" spans="1:6" ht="23.25" customHeight="1" x14ac:dyDescent="0.45">
      <c r="A64" s="19" t="s">
        <v>79</v>
      </c>
      <c r="B64" s="19"/>
      <c r="C64" s="19"/>
      <c r="D64" s="57" t="s">
        <v>0</v>
      </c>
      <c r="E64" s="53"/>
      <c r="F64" s="53"/>
    </row>
    <row r="65" spans="1:7" ht="23.25" customHeight="1" x14ac:dyDescent="0.45">
      <c r="A65" s="19" t="s">
        <v>67</v>
      </c>
      <c r="B65" s="19"/>
      <c r="C65" s="19"/>
      <c r="D65" s="57"/>
      <c r="E65" s="53"/>
      <c r="F65" s="53"/>
    </row>
    <row r="66" spans="1:7" ht="23.25" customHeight="1" x14ac:dyDescent="0.45">
      <c r="A66" s="19" t="s">
        <v>54</v>
      </c>
      <c r="B66" s="50"/>
      <c r="C66" s="19"/>
      <c r="D66" s="52">
        <f>+งบเปลี่ยนแปลง!G16</f>
        <v>26905580</v>
      </c>
      <c r="E66" s="53"/>
      <c r="F66" s="53">
        <v>26905580</v>
      </c>
    </row>
    <row r="67" spans="1:7" ht="23.25" customHeight="1" x14ac:dyDescent="0.45">
      <c r="A67" s="19" t="s">
        <v>68</v>
      </c>
      <c r="B67" s="19"/>
      <c r="C67" s="19"/>
      <c r="D67" s="52">
        <f>+งบเปลี่ยนแปลง!I16</f>
        <v>-109944557.97</v>
      </c>
      <c r="E67" s="53"/>
      <c r="F67" s="53">
        <f>+งบเปลี่ยนแปลง!I13</f>
        <v>-61102118.31000001</v>
      </c>
    </row>
    <row r="68" spans="1:7" ht="23.25" customHeight="1" x14ac:dyDescent="0.45">
      <c r="A68" s="18" t="s">
        <v>32</v>
      </c>
      <c r="B68" s="19"/>
      <c r="C68" s="19"/>
      <c r="D68" s="55">
        <f>SUM(D62:D67)</f>
        <v>390216822.02999997</v>
      </c>
      <c r="E68" s="53"/>
      <c r="F68" s="55">
        <f>SUM(F62:F67)</f>
        <v>439059261.69</v>
      </c>
    </row>
    <row r="69" spans="1:7" ht="23.25" customHeight="1" thickBot="1" x14ac:dyDescent="0.5">
      <c r="A69" s="19" t="s">
        <v>33</v>
      </c>
      <c r="B69" s="19"/>
      <c r="C69" s="19"/>
      <c r="D69" s="59">
        <f>+D56+D68</f>
        <v>835444711.1099999</v>
      </c>
      <c r="E69" s="53"/>
      <c r="F69" s="59">
        <f>+F56+F68</f>
        <v>848836929.75999999</v>
      </c>
    </row>
    <row r="70" spans="1:7" ht="16.5" customHeight="1" thickTop="1" x14ac:dyDescent="0.45"/>
    <row r="71" spans="1:7" ht="23.25" customHeight="1" x14ac:dyDescent="0.45">
      <c r="A71" s="19" t="s">
        <v>34</v>
      </c>
    </row>
    <row r="72" spans="1:7" ht="23.25" customHeight="1" x14ac:dyDescent="0.45">
      <c r="A72" s="19"/>
    </row>
    <row r="73" spans="1:7" ht="23.25" customHeight="1" x14ac:dyDescent="0.45">
      <c r="A73" s="26" t="s">
        <v>82</v>
      </c>
      <c r="B73" s="27"/>
      <c r="C73" s="27"/>
      <c r="D73" s="27"/>
      <c r="E73" s="27"/>
      <c r="F73" s="27"/>
      <c r="G73" s="17"/>
    </row>
    <row r="74" spans="1:7" ht="23.25" customHeight="1" x14ac:dyDescent="0.45">
      <c r="A74" s="28" t="s">
        <v>163</v>
      </c>
      <c r="B74" s="29"/>
      <c r="C74" s="29"/>
      <c r="D74" s="29"/>
      <c r="E74" s="29"/>
      <c r="F74" s="29"/>
      <c r="G74" s="17"/>
    </row>
    <row r="75" spans="1:7" ht="24.75" customHeight="1" x14ac:dyDescent="0.45">
      <c r="A75" s="79" t="s">
        <v>36</v>
      </c>
      <c r="B75" s="79"/>
      <c r="C75" s="79"/>
      <c r="D75" s="79"/>
      <c r="E75" s="79"/>
      <c r="F75" s="79"/>
    </row>
    <row r="76" spans="1:7" ht="24.75" customHeight="1" x14ac:dyDescent="0.45">
      <c r="A76" s="79" t="s">
        <v>47</v>
      </c>
      <c r="B76" s="79"/>
      <c r="C76" s="79"/>
      <c r="D76" s="79"/>
      <c r="E76" s="79"/>
      <c r="F76" s="79"/>
    </row>
    <row r="77" spans="1:7" ht="24.75" customHeight="1" x14ac:dyDescent="0.45">
      <c r="A77" s="78" t="s">
        <v>132</v>
      </c>
      <c r="B77" s="78"/>
      <c r="C77" s="78"/>
      <c r="D77" s="78"/>
      <c r="E77" s="78"/>
      <c r="F77" s="78"/>
    </row>
    <row r="78" spans="1:7" ht="24.75" customHeight="1" x14ac:dyDescent="0.45"/>
    <row r="79" spans="1:7" ht="24.75" customHeight="1" x14ac:dyDescent="0.45">
      <c r="F79" s="30" t="s">
        <v>8</v>
      </c>
    </row>
    <row r="80" spans="1:7" ht="24.75" customHeight="1" x14ac:dyDescent="0.45">
      <c r="B80" s="77" t="s">
        <v>2</v>
      </c>
      <c r="C80" s="32"/>
      <c r="D80" s="22" t="s">
        <v>133</v>
      </c>
      <c r="F80" s="22" t="s">
        <v>101</v>
      </c>
    </row>
    <row r="81" spans="1:9" ht="24.75" customHeight="1" x14ac:dyDescent="0.45">
      <c r="A81" s="19" t="s">
        <v>51</v>
      </c>
      <c r="D81" s="52">
        <v>22767494.91</v>
      </c>
      <c r="E81" s="57"/>
      <c r="F81" s="52">
        <v>105813856.34999999</v>
      </c>
    </row>
    <row r="82" spans="1:9" ht="24.75" customHeight="1" x14ac:dyDescent="0.45">
      <c r="A82" s="19" t="s">
        <v>52</v>
      </c>
      <c r="D82" s="63">
        <v>-91531727.459999993</v>
      </c>
      <c r="E82" s="57"/>
      <c r="F82" s="63">
        <v>-129603693.06</v>
      </c>
    </row>
    <row r="83" spans="1:9" s="34" customFormat="1" ht="24.75" customHeight="1" x14ac:dyDescent="0.45">
      <c r="A83" s="72" t="s">
        <v>158</v>
      </c>
      <c r="D83" s="57">
        <f>SUM(D81:D82)</f>
        <v>-68764232.549999997</v>
      </c>
      <c r="E83" s="57"/>
      <c r="F83" s="57">
        <f>SUM(F81:F82)</f>
        <v>-23789836.710000008</v>
      </c>
      <c r="I83" s="47"/>
    </row>
    <row r="84" spans="1:9" ht="24.75" customHeight="1" x14ac:dyDescent="0.45">
      <c r="A84" s="19" t="s">
        <v>40</v>
      </c>
      <c r="D84" s="57">
        <f>1899326.2</f>
        <v>1899326.2</v>
      </c>
      <c r="E84" s="57"/>
      <c r="F84" s="57">
        <f>926282.75-71012.91</f>
        <v>855269.84</v>
      </c>
    </row>
    <row r="85" spans="1:9" ht="24.75" customHeight="1" x14ac:dyDescent="0.45">
      <c r="A85" s="19" t="s">
        <v>107</v>
      </c>
      <c r="D85" s="57"/>
      <c r="E85" s="57"/>
      <c r="F85" s="53"/>
    </row>
    <row r="86" spans="1:9" ht="24.75" customHeight="1" x14ac:dyDescent="0.45">
      <c r="A86" s="15" t="s">
        <v>108</v>
      </c>
      <c r="D86" s="53">
        <v>0</v>
      </c>
      <c r="E86" s="53"/>
      <c r="F86" s="57">
        <v>-6625092.0700000003</v>
      </c>
    </row>
    <row r="87" spans="1:9" ht="24.75" customHeight="1" x14ac:dyDescent="0.45">
      <c r="A87" s="19" t="s">
        <v>85</v>
      </c>
      <c r="D87" s="57">
        <v>577001.87</v>
      </c>
      <c r="E87" s="57"/>
      <c r="F87" s="57">
        <v>46567.8</v>
      </c>
    </row>
    <row r="88" spans="1:9" ht="24.75" customHeight="1" x14ac:dyDescent="0.45">
      <c r="A88" s="46" t="s">
        <v>137</v>
      </c>
      <c r="D88" s="53">
        <v>1039260</v>
      </c>
      <c r="E88" s="53"/>
      <c r="F88" s="57">
        <v>2078520</v>
      </c>
    </row>
    <row r="89" spans="1:9" ht="24.75" customHeight="1" x14ac:dyDescent="0.45">
      <c r="A89" s="42" t="s">
        <v>161</v>
      </c>
      <c r="B89" s="71" t="s">
        <v>26</v>
      </c>
      <c r="D89" s="53">
        <v>50355844.68</v>
      </c>
      <c r="E89" s="53"/>
      <c r="F89" s="57">
        <v>0</v>
      </c>
    </row>
    <row r="90" spans="1:9" ht="24.75" customHeight="1" x14ac:dyDescent="0.45">
      <c r="A90" s="42" t="s">
        <v>138</v>
      </c>
      <c r="B90" s="76"/>
      <c r="D90" s="53">
        <v>2278542.06</v>
      </c>
      <c r="E90" s="53"/>
      <c r="F90" s="57">
        <v>71012.91</v>
      </c>
    </row>
    <row r="91" spans="1:9" ht="24.75" customHeight="1" x14ac:dyDescent="0.45">
      <c r="A91" s="19" t="s">
        <v>99</v>
      </c>
      <c r="D91" s="57">
        <v>-11264039.09</v>
      </c>
      <c r="E91" s="57"/>
      <c r="F91" s="57">
        <v>-12607131.460000001</v>
      </c>
    </row>
    <row r="92" spans="1:9" ht="24.75" customHeight="1" x14ac:dyDescent="0.45">
      <c r="A92" s="19" t="s">
        <v>41</v>
      </c>
      <c r="D92" s="57">
        <v>-24479736.359999999</v>
      </c>
      <c r="E92" s="57"/>
      <c r="F92" s="57">
        <f>-33766947.17-1822000</f>
        <v>-35588947.170000002</v>
      </c>
    </row>
    <row r="93" spans="1:9" s="34" customFormat="1" ht="24.75" customHeight="1" x14ac:dyDescent="0.45">
      <c r="A93" s="72" t="s">
        <v>140</v>
      </c>
      <c r="D93" s="64">
        <f>SUM(D83:D92)</f>
        <v>-48358033.189999998</v>
      </c>
      <c r="E93" s="57"/>
      <c r="F93" s="64">
        <f>SUM(F83:F92)</f>
        <v>-75559636.860000014</v>
      </c>
      <c r="I93" s="47"/>
    </row>
    <row r="94" spans="1:9" s="34" customFormat="1" ht="24.75" customHeight="1" x14ac:dyDescent="0.45">
      <c r="A94" s="42" t="s">
        <v>139</v>
      </c>
      <c r="D94" s="67">
        <v>96022.75</v>
      </c>
      <c r="E94" s="57"/>
      <c r="F94" s="67">
        <v>39705.93</v>
      </c>
      <c r="I94" s="47"/>
    </row>
    <row r="95" spans="1:9" s="34" customFormat="1" ht="24.75" customHeight="1" x14ac:dyDescent="0.45">
      <c r="A95" s="19" t="s">
        <v>72</v>
      </c>
      <c r="D95" s="63">
        <v>-15979782.939999999</v>
      </c>
      <c r="E95" s="57"/>
      <c r="F95" s="63">
        <v>-13808240.82</v>
      </c>
      <c r="I95" s="47"/>
    </row>
    <row r="96" spans="1:9" s="34" customFormat="1" ht="24.75" customHeight="1" x14ac:dyDescent="0.45">
      <c r="A96" s="72" t="s">
        <v>141</v>
      </c>
      <c r="D96" s="57">
        <f>SUM(D93:D95)</f>
        <v>-64241793.379999995</v>
      </c>
      <c r="E96" s="57"/>
      <c r="F96" s="57">
        <f>SUM(F93:F95)</f>
        <v>-89328171.75</v>
      </c>
      <c r="I96" s="47"/>
    </row>
    <row r="97" spans="1:9" s="34" customFormat="1" ht="24.75" customHeight="1" x14ac:dyDescent="0.45">
      <c r="A97" s="19" t="s">
        <v>73</v>
      </c>
      <c r="D97" s="63">
        <v>15399353.720000001</v>
      </c>
      <c r="E97" s="57"/>
      <c r="F97" s="63">
        <v>15205514.91</v>
      </c>
      <c r="I97" s="47"/>
    </row>
    <row r="98" spans="1:9" s="34" customFormat="1" ht="24.75" customHeight="1" x14ac:dyDescent="0.45">
      <c r="A98" s="18" t="s">
        <v>142</v>
      </c>
      <c r="D98" s="64">
        <f>SUM(D96:D97)</f>
        <v>-48842439.659999996</v>
      </c>
      <c r="E98" s="57"/>
      <c r="F98" s="64">
        <f>SUM(F96:F97)</f>
        <v>-74122656.840000004</v>
      </c>
      <c r="I98" s="47"/>
    </row>
    <row r="99" spans="1:9" s="34" customFormat="1" ht="24.75" customHeight="1" x14ac:dyDescent="0.45">
      <c r="A99" s="35" t="s">
        <v>143</v>
      </c>
      <c r="D99" s="57">
        <v>0</v>
      </c>
      <c r="E99" s="57"/>
      <c r="F99" s="57">
        <v>0</v>
      </c>
      <c r="I99" s="45"/>
    </row>
    <row r="100" spans="1:9" ht="24.75" customHeight="1" thickBot="1" x14ac:dyDescent="0.5">
      <c r="A100" s="18" t="s">
        <v>126</v>
      </c>
      <c r="B100" s="34"/>
      <c r="C100" s="34"/>
      <c r="D100" s="65">
        <f>SUM(D98:D99)</f>
        <v>-48842439.659999996</v>
      </c>
      <c r="E100" s="57"/>
      <c r="F100" s="65">
        <f>SUM(F98:F99)</f>
        <v>-74122656.840000004</v>
      </c>
    </row>
    <row r="101" spans="1:9" ht="24.75" customHeight="1" thickTop="1" x14ac:dyDescent="0.45">
      <c r="A101" s="19" t="s">
        <v>95</v>
      </c>
      <c r="D101" s="40"/>
      <c r="E101" s="40"/>
      <c r="F101" s="40"/>
    </row>
    <row r="102" spans="1:9" ht="24.75" customHeight="1" x14ac:dyDescent="0.45">
      <c r="A102" s="19" t="s">
        <v>144</v>
      </c>
      <c r="D102" s="39">
        <f>D98/D103</f>
        <v>-1.8153275142182401</v>
      </c>
      <c r="E102" s="40"/>
      <c r="F102" s="39">
        <f>F98/F103</f>
        <v>-2.7549176356726002</v>
      </c>
    </row>
    <row r="103" spans="1:9" ht="24.75" customHeight="1" x14ac:dyDescent="0.45">
      <c r="A103" s="19" t="s">
        <v>49</v>
      </c>
      <c r="D103" s="36">
        <v>26905580</v>
      </c>
      <c r="E103" s="23"/>
      <c r="F103" s="36">
        <v>26905580</v>
      </c>
    </row>
    <row r="104" spans="1:9" ht="24.75" customHeight="1" x14ac:dyDescent="0.45"/>
    <row r="105" spans="1:9" ht="24.75" customHeight="1" x14ac:dyDescent="0.45">
      <c r="A105" s="19" t="s">
        <v>34</v>
      </c>
    </row>
    <row r="106" spans="1:9" ht="24.75" customHeight="1" x14ac:dyDescent="0.45">
      <c r="A106" s="19"/>
    </row>
    <row r="107" spans="1:9" ht="24.75" customHeight="1" x14ac:dyDescent="0.45">
      <c r="A107" s="26" t="s">
        <v>82</v>
      </c>
      <c r="B107" s="27"/>
      <c r="C107" s="27"/>
      <c r="D107" s="27"/>
      <c r="E107" s="27"/>
      <c r="F107" s="27"/>
      <c r="G107" s="17"/>
    </row>
    <row r="108" spans="1:9" ht="24.75" customHeight="1" x14ac:dyDescent="0.45">
      <c r="A108" s="28" t="s">
        <v>163</v>
      </c>
      <c r="B108" s="29"/>
      <c r="C108" s="29"/>
      <c r="D108" s="29"/>
      <c r="E108" s="29"/>
      <c r="F108" s="29"/>
      <c r="G108" s="17"/>
    </row>
    <row r="109" spans="1:9" ht="24.75" customHeight="1" x14ac:dyDescent="0.45"/>
    <row r="110" spans="1:9" ht="26.25" customHeight="1" x14ac:dyDescent="0.45"/>
    <row r="111" spans="1:9" ht="26.25" customHeight="1" x14ac:dyDescent="0.45"/>
    <row r="112" spans="1:9" ht="26.25" customHeight="1" x14ac:dyDescent="0.45"/>
    <row r="113" ht="26.25" customHeight="1" x14ac:dyDescent="0.45"/>
    <row r="114" ht="26.25" customHeight="1" x14ac:dyDescent="0.45"/>
    <row r="115" ht="26.25" customHeight="1" x14ac:dyDescent="0.45"/>
  </sheetData>
  <mergeCells count="10">
    <mergeCell ref="A77:F77"/>
    <mergeCell ref="A76:F76"/>
    <mergeCell ref="A75:F75"/>
    <mergeCell ref="A40:F40"/>
    <mergeCell ref="A1:F1"/>
    <mergeCell ref="A2:F2"/>
    <mergeCell ref="A3:F3"/>
    <mergeCell ref="A38:F38"/>
    <mergeCell ref="A39:F39"/>
    <mergeCell ref="A37:F37"/>
  </mergeCells>
  <phoneticPr fontId="3" type="noConversion"/>
  <pageMargins left="0.78740157480314998" right="0.39370078740157499" top="0.59055118110236204" bottom="0.196850393700787" header="0.31496062992126" footer="0.196850393700787"/>
  <pageSetup paperSize="9" scale="95" orientation="portrait" r:id="rId1"/>
  <headerFooter alignWithMargins="0"/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view="pageBreakPreview" zoomScaleNormal="91" zoomScaleSheetLayoutView="100" workbookViewId="0">
      <selection activeCell="G4" sqref="G4"/>
    </sheetView>
  </sheetViews>
  <sheetFormatPr defaultColWidth="9.140625" defaultRowHeight="26.25" customHeight="1" x14ac:dyDescent="0.45"/>
  <cols>
    <col min="1" max="1" width="39" style="1" customWidth="1"/>
    <col min="2" max="2" width="2.5703125" style="1" customWidth="1"/>
    <col min="3" max="3" width="14" style="1" bestFit="1" customWidth="1"/>
    <col min="4" max="4" width="1.7109375" style="1" customWidth="1"/>
    <col min="5" max="5" width="14" style="1" bestFit="1" customWidth="1"/>
    <col min="6" max="6" width="1.7109375" style="1" customWidth="1"/>
    <col min="7" max="7" width="15.28515625" style="1" customWidth="1"/>
    <col min="8" max="8" width="1.7109375" style="1" customWidth="1"/>
    <col min="9" max="9" width="14.85546875" style="1" customWidth="1"/>
    <col min="10" max="10" width="1.7109375" style="1" customWidth="1"/>
    <col min="11" max="11" width="14.85546875" style="1" customWidth="1"/>
    <col min="12" max="12" width="2.7109375" style="1" customWidth="1"/>
    <col min="13" max="13" width="10.42578125" style="1" bestFit="1" customWidth="1"/>
    <col min="14" max="16384" width="9.140625" style="1"/>
  </cols>
  <sheetData>
    <row r="1" spans="1:27" ht="26.25" customHeight="1" x14ac:dyDescent="0.45">
      <c r="A1" s="81" t="s">
        <v>36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s="7" customFormat="1" ht="26.25" customHeight="1" x14ac:dyDescent="0.45">
      <c r="A2" s="81" t="s">
        <v>50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26.25" customHeight="1" x14ac:dyDescent="0.45">
      <c r="A3" s="81" t="str">
        <f>+'งบดุล, งบกำไรขาดทุน'!A77</f>
        <v>สำหรับปี สิ้นสุดวันที่ 31 ธันวาคม 2564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26.25" customHeight="1" x14ac:dyDescent="0.4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6.25" customHeight="1" x14ac:dyDescent="0.45">
      <c r="A5" s="2"/>
      <c r="B5" s="2"/>
      <c r="C5" s="9"/>
      <c r="D5" s="9"/>
      <c r="E5" s="9"/>
      <c r="F5" s="9"/>
      <c r="G5" s="9"/>
      <c r="H5" s="9"/>
      <c r="I5" s="9"/>
      <c r="J5" s="9"/>
      <c r="K5" s="10" t="s">
        <v>8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26.25" customHeight="1" x14ac:dyDescent="0.45">
      <c r="C6" s="5" t="s">
        <v>69</v>
      </c>
      <c r="D6" s="7"/>
      <c r="E6" s="5" t="s">
        <v>96</v>
      </c>
      <c r="F6" s="7"/>
      <c r="G6" s="82" t="s">
        <v>43</v>
      </c>
      <c r="H6" s="82"/>
      <c r="I6" s="82"/>
      <c r="J6" s="7"/>
      <c r="K6" s="5" t="s">
        <v>11</v>
      </c>
    </row>
    <row r="7" spans="1:27" ht="26.25" customHeight="1" x14ac:dyDescent="0.45">
      <c r="B7" s="3"/>
      <c r="C7" s="5" t="s">
        <v>70</v>
      </c>
      <c r="D7" s="7"/>
      <c r="E7" s="5" t="s">
        <v>97</v>
      </c>
      <c r="F7" s="7"/>
      <c r="G7" s="11" t="s">
        <v>9</v>
      </c>
      <c r="H7" s="7"/>
      <c r="I7" s="11" t="s">
        <v>10</v>
      </c>
      <c r="J7" s="7"/>
      <c r="K7" s="5" t="s">
        <v>30</v>
      </c>
    </row>
    <row r="8" spans="1:27" ht="26.25" customHeight="1" x14ac:dyDescent="0.45">
      <c r="B8" s="8"/>
      <c r="C8" s="12"/>
      <c r="D8" s="13"/>
      <c r="E8" s="13"/>
      <c r="F8" s="13"/>
      <c r="G8" s="14" t="s">
        <v>53</v>
      </c>
      <c r="H8" s="13"/>
      <c r="I8" s="14"/>
      <c r="J8" s="13"/>
      <c r="K8" s="13"/>
    </row>
    <row r="9" spans="1:27" ht="26.25" customHeight="1" x14ac:dyDescent="0.45">
      <c r="A9" s="7" t="s">
        <v>131</v>
      </c>
      <c r="B9" s="3"/>
      <c r="C9" s="42">
        <v>269055800</v>
      </c>
      <c r="D9" s="42"/>
      <c r="E9" s="42">
        <v>204200000</v>
      </c>
      <c r="F9" s="42"/>
      <c r="G9" s="42">
        <v>26905580</v>
      </c>
      <c r="H9" s="42"/>
      <c r="I9" s="42">
        <v>25666161.129999995</v>
      </c>
      <c r="J9" s="42"/>
      <c r="K9" s="42">
        <f>SUM(C9:J9)</f>
        <v>525827541.13</v>
      </c>
    </row>
    <row r="10" spans="1:27" ht="26.25" customHeight="1" x14ac:dyDescent="0.45">
      <c r="A10" s="1" t="s">
        <v>102</v>
      </c>
      <c r="C10" s="42"/>
      <c r="D10" s="42"/>
      <c r="E10" s="42"/>
      <c r="F10" s="42"/>
      <c r="G10" s="42"/>
      <c r="H10" s="42"/>
      <c r="I10" s="42"/>
      <c r="J10" s="42"/>
      <c r="K10" s="42"/>
    </row>
    <row r="11" spans="1:27" ht="26.25" customHeight="1" x14ac:dyDescent="0.45">
      <c r="A11" s="1" t="s">
        <v>109</v>
      </c>
      <c r="C11" s="42">
        <v>0</v>
      </c>
      <c r="D11" s="42"/>
      <c r="E11" s="42">
        <v>0</v>
      </c>
      <c r="F11" s="42"/>
      <c r="G11" s="42">
        <v>0</v>
      </c>
      <c r="H11" s="42"/>
      <c r="I11" s="42">
        <v>-12645622.6</v>
      </c>
      <c r="J11" s="42"/>
      <c r="K11" s="42">
        <f>SUM(C11:I11)</f>
        <v>-12645622.6</v>
      </c>
    </row>
    <row r="12" spans="1:27" ht="26.25" customHeight="1" x14ac:dyDescent="0.45">
      <c r="A12" s="1" t="s">
        <v>110</v>
      </c>
      <c r="C12" s="43">
        <v>0</v>
      </c>
      <c r="D12" s="42"/>
      <c r="E12" s="43">
        <v>0</v>
      </c>
      <c r="F12" s="42"/>
      <c r="G12" s="43">
        <v>0</v>
      </c>
      <c r="H12" s="42"/>
      <c r="I12" s="43">
        <f>+'งบดุล, งบกำไรขาดทุน'!F100</f>
        <v>-74122656.840000004</v>
      </c>
      <c r="J12" s="42"/>
      <c r="K12" s="43">
        <f>SUM(C12:I12)</f>
        <v>-74122656.840000004</v>
      </c>
    </row>
    <row r="13" spans="1:27" ht="26.25" customHeight="1" x14ac:dyDescent="0.45">
      <c r="A13" s="2" t="s">
        <v>103</v>
      </c>
      <c r="B13" s="3"/>
      <c r="C13" s="42">
        <f>SUM(C9:C12)</f>
        <v>269055800</v>
      </c>
      <c r="D13" s="42"/>
      <c r="E13" s="42">
        <f>SUM(E9:E12)</f>
        <v>204200000</v>
      </c>
      <c r="F13" s="42"/>
      <c r="G13" s="42">
        <f>SUM(G9:G12)</f>
        <v>26905580</v>
      </c>
      <c r="H13" s="42"/>
      <c r="I13" s="42">
        <f>SUM(I9:I12)</f>
        <v>-61102118.31000001</v>
      </c>
      <c r="J13" s="42"/>
      <c r="K13" s="42">
        <f>SUM(K9:K12)</f>
        <v>439059261.68999994</v>
      </c>
    </row>
    <row r="14" spans="1:27" ht="26.25" customHeight="1" x14ac:dyDescent="0.45">
      <c r="A14" s="1" t="s">
        <v>135</v>
      </c>
      <c r="C14" s="42"/>
      <c r="D14" s="42"/>
      <c r="E14" s="42"/>
      <c r="F14" s="42"/>
      <c r="G14" s="42"/>
      <c r="H14" s="42"/>
      <c r="I14" s="42"/>
      <c r="J14" s="42"/>
      <c r="K14" s="42"/>
    </row>
    <row r="15" spans="1:27" ht="26.25" customHeight="1" x14ac:dyDescent="0.45">
      <c r="A15" s="1" t="s">
        <v>110</v>
      </c>
      <c r="C15" s="42">
        <v>0</v>
      </c>
      <c r="D15" s="42"/>
      <c r="E15" s="42">
        <v>0</v>
      </c>
      <c r="F15" s="42"/>
      <c r="G15" s="42">
        <v>0</v>
      </c>
      <c r="H15" s="42"/>
      <c r="I15" s="42">
        <f>'งบดุล, งบกำไรขาดทุน'!D100</f>
        <v>-48842439.659999996</v>
      </c>
      <c r="J15" s="42"/>
      <c r="K15" s="42">
        <f>SUM(C15:I15)</f>
        <v>-48842439.659999996</v>
      </c>
    </row>
    <row r="16" spans="1:27" ht="26.25" customHeight="1" thickBot="1" x14ac:dyDescent="0.5">
      <c r="A16" s="7" t="s">
        <v>136</v>
      </c>
      <c r="C16" s="44">
        <f>SUM(C13:C14)</f>
        <v>269055800</v>
      </c>
      <c r="D16" s="42"/>
      <c r="E16" s="44">
        <f>SUM(E13:E14)</f>
        <v>204200000</v>
      </c>
      <c r="F16" s="42"/>
      <c r="G16" s="44">
        <f>SUM(G13:G14)</f>
        <v>26905580</v>
      </c>
      <c r="H16" s="42"/>
      <c r="I16" s="44">
        <f>SUM(I13:I15)</f>
        <v>-109944557.97</v>
      </c>
      <c r="J16" s="42"/>
      <c r="K16" s="44">
        <f>SUM(K13:K15)</f>
        <v>390216822.02999997</v>
      </c>
    </row>
    <row r="17" spans="1:2" ht="26.25" customHeight="1" thickTop="1" x14ac:dyDescent="0.45">
      <c r="B17" s="4"/>
    </row>
    <row r="18" spans="1:2" ht="26.25" customHeight="1" x14ac:dyDescent="0.45">
      <c r="B18" s="4"/>
    </row>
    <row r="19" spans="1:2" ht="26.25" customHeight="1" x14ac:dyDescent="0.45">
      <c r="B19" s="4"/>
    </row>
    <row r="21" spans="1:2" ht="26.25" customHeight="1" x14ac:dyDescent="0.45">
      <c r="A21" s="4" t="s">
        <v>12</v>
      </c>
    </row>
    <row r="22" spans="1:2" ht="26.25" customHeight="1" x14ac:dyDescent="0.45">
      <c r="A22" s="4"/>
    </row>
    <row r="23" spans="1:2" ht="26.25" customHeight="1" x14ac:dyDescent="0.45">
      <c r="A23" s="4"/>
    </row>
    <row r="24" spans="1:2" ht="26.25" customHeight="1" x14ac:dyDescent="0.45">
      <c r="A24" s="4"/>
    </row>
    <row r="25" spans="1:2" ht="26.25" customHeight="1" x14ac:dyDescent="0.45">
      <c r="A25" s="4"/>
    </row>
    <row r="26" spans="1:2" ht="26.25" customHeight="1" x14ac:dyDescent="0.45">
      <c r="A26" s="4"/>
    </row>
    <row r="27" spans="1:2" ht="26.25" customHeight="1" x14ac:dyDescent="0.45">
      <c r="A27" s="4"/>
    </row>
    <row r="30" spans="1:2" ht="26.25" customHeight="1" x14ac:dyDescent="0.45">
      <c r="A30" s="6" t="s">
        <v>83</v>
      </c>
    </row>
    <row r="31" spans="1:2" ht="26.25" customHeight="1" x14ac:dyDescent="0.45">
      <c r="A31" s="6" t="s">
        <v>156</v>
      </c>
    </row>
  </sheetData>
  <mergeCells count="4">
    <mergeCell ref="A1:K1"/>
    <mergeCell ref="A2:K2"/>
    <mergeCell ref="A3:K3"/>
    <mergeCell ref="G6:I6"/>
  </mergeCells>
  <phoneticPr fontId="3" type="noConversion"/>
  <pageMargins left="0.78740157480314998" right="0.196850393700787" top="0.78740157480314998" bottom="0.39370078740157499" header="0.196850393700787" footer="0.19685039370078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view="pageBreakPreview" topLeftCell="A58" zoomScaleNormal="92" zoomScaleSheetLayoutView="100" workbookViewId="0">
      <selection activeCell="A33" sqref="A33:XFD33"/>
    </sheetView>
  </sheetViews>
  <sheetFormatPr defaultColWidth="9.140625" defaultRowHeight="24" customHeight="1" x14ac:dyDescent="0.45"/>
  <cols>
    <col min="1" max="1" width="26.5703125" style="15" customWidth="1"/>
    <col min="2" max="2" width="9.85546875" style="15" customWidth="1"/>
    <col min="3" max="3" width="12.85546875" style="15" customWidth="1"/>
    <col min="4" max="4" width="1" style="15" customWidth="1"/>
    <col min="5" max="5" width="12.85546875" style="15" customWidth="1"/>
    <col min="6" max="6" width="16.7109375" style="15" customWidth="1"/>
    <col min="7" max="7" width="1.5703125" style="15" customWidth="1"/>
    <col min="8" max="8" width="16.7109375" style="15" customWidth="1"/>
    <col min="9" max="9" width="2.140625" style="15" customWidth="1"/>
    <col min="10" max="12" width="9.140625" style="15"/>
    <col min="13" max="13" width="12.85546875" style="15" bestFit="1" customWidth="1"/>
    <col min="14" max="16384" width="9.140625" style="15"/>
  </cols>
  <sheetData>
    <row r="1" spans="1:9" ht="23.25" customHeight="1" x14ac:dyDescent="0.45">
      <c r="A1" s="79" t="s">
        <v>36</v>
      </c>
      <c r="B1" s="79"/>
      <c r="C1" s="79"/>
      <c r="D1" s="79"/>
      <c r="E1" s="79"/>
      <c r="F1" s="79"/>
      <c r="G1" s="79"/>
      <c r="H1" s="79"/>
      <c r="I1" s="19"/>
    </row>
    <row r="2" spans="1:9" ht="23.25" customHeight="1" x14ac:dyDescent="0.45">
      <c r="A2" s="79" t="s">
        <v>4</v>
      </c>
      <c r="B2" s="79"/>
      <c r="C2" s="79"/>
      <c r="D2" s="79"/>
      <c r="E2" s="79"/>
      <c r="F2" s="79"/>
      <c r="G2" s="79"/>
      <c r="H2" s="79"/>
    </row>
    <row r="3" spans="1:9" ht="23.25" customHeight="1" x14ac:dyDescent="0.45">
      <c r="A3" s="78" t="str">
        <f>+'งบดุล, งบกำไรขาดทุน'!A77</f>
        <v>สำหรับปี สิ้นสุดวันที่ 31 ธันวาคม 2564</v>
      </c>
      <c r="B3" s="78"/>
      <c r="C3" s="78"/>
      <c r="D3" s="78"/>
      <c r="E3" s="78"/>
      <c r="F3" s="78"/>
      <c r="G3" s="78"/>
      <c r="H3" s="78"/>
      <c r="I3" s="21"/>
    </row>
    <row r="4" spans="1:9" ht="10.5" customHeight="1" x14ac:dyDescent="0.45">
      <c r="A4" s="37"/>
      <c r="B4" s="37"/>
      <c r="C4" s="37"/>
      <c r="D4" s="37"/>
      <c r="E4" s="37"/>
      <c r="F4" s="51"/>
      <c r="G4" s="37"/>
      <c r="H4" s="37"/>
      <c r="I4" s="21"/>
    </row>
    <row r="5" spans="1:9" ht="23.25" customHeight="1" x14ac:dyDescent="0.45">
      <c r="F5" s="34"/>
      <c r="G5" s="34"/>
      <c r="H5" s="30" t="s">
        <v>8</v>
      </c>
    </row>
    <row r="6" spans="1:9" ht="23.25" customHeight="1" x14ac:dyDescent="0.45">
      <c r="E6" s="32"/>
      <c r="F6" s="33" t="s">
        <v>133</v>
      </c>
      <c r="G6" s="21"/>
      <c r="H6" s="33" t="s">
        <v>101</v>
      </c>
    </row>
    <row r="7" spans="1:9" ht="23.25" customHeight="1" x14ac:dyDescent="0.45">
      <c r="A7" s="18" t="s">
        <v>14</v>
      </c>
      <c r="B7" s="19"/>
    </row>
    <row r="8" spans="1:9" ht="23.25" customHeight="1" x14ac:dyDescent="0.45">
      <c r="A8" s="19" t="s">
        <v>145</v>
      </c>
      <c r="B8" s="19"/>
      <c r="C8" s="19"/>
      <c r="F8" s="41">
        <f>+'งบดุล, งบกำไรขาดทุน'!D98</f>
        <v>-48842439.659999996</v>
      </c>
      <c r="G8" s="41"/>
      <c r="H8" s="41">
        <f>+'งบดุล, งบกำไรขาดทุน'!F98</f>
        <v>-74122656.840000004</v>
      </c>
    </row>
    <row r="9" spans="1:9" ht="23.25" customHeight="1" x14ac:dyDescent="0.45">
      <c r="A9" s="18" t="s">
        <v>146</v>
      </c>
      <c r="B9" s="19"/>
      <c r="C9" s="19"/>
      <c r="F9" s="41"/>
      <c r="G9" s="41"/>
      <c r="H9" s="41"/>
    </row>
    <row r="10" spans="1:9" ht="23.25" customHeight="1" x14ac:dyDescent="0.45">
      <c r="A10" s="19" t="s">
        <v>147</v>
      </c>
      <c r="B10" s="19"/>
      <c r="C10" s="19"/>
      <c r="F10" s="41">
        <v>-15399353.720000001</v>
      </c>
      <c r="G10" s="41"/>
      <c r="H10" s="41">
        <v>-15205514.91</v>
      </c>
    </row>
    <row r="11" spans="1:9" ht="23.25" customHeight="1" x14ac:dyDescent="0.45">
      <c r="A11" s="19" t="s">
        <v>94</v>
      </c>
      <c r="B11" s="19"/>
      <c r="C11" s="19"/>
      <c r="F11" s="57">
        <v>36569149.57</v>
      </c>
      <c r="G11" s="57"/>
      <c r="H11" s="57">
        <v>37066009.579999998</v>
      </c>
    </row>
    <row r="12" spans="1:9" ht="23.25" customHeight="1" x14ac:dyDescent="0.45">
      <c r="A12" s="46" t="s">
        <v>122</v>
      </c>
      <c r="B12" s="19"/>
      <c r="C12" s="19"/>
      <c r="F12" s="57"/>
      <c r="G12" s="57"/>
      <c r="H12" s="57"/>
    </row>
    <row r="13" spans="1:9" ht="23.25" customHeight="1" x14ac:dyDescent="0.45">
      <c r="A13" s="46" t="s">
        <v>123</v>
      </c>
      <c r="B13" s="19"/>
      <c r="C13" s="19"/>
      <c r="F13" s="57">
        <v>0</v>
      </c>
      <c r="G13" s="57"/>
      <c r="H13" s="57">
        <v>6625092.0700000003</v>
      </c>
    </row>
    <row r="14" spans="1:9" ht="23.25" customHeight="1" x14ac:dyDescent="0.45">
      <c r="A14" s="19" t="s">
        <v>125</v>
      </c>
      <c r="B14" s="19"/>
      <c r="C14" s="19"/>
      <c r="F14" s="57">
        <v>-577001.87000000011</v>
      </c>
      <c r="G14" s="57"/>
      <c r="H14" s="57">
        <v>-46567.8</v>
      </c>
    </row>
    <row r="15" spans="1:9" s="42" customFormat="1" ht="22.5" customHeight="1" x14ac:dyDescent="0.45">
      <c r="A15" s="46" t="s">
        <v>119</v>
      </c>
      <c r="B15" s="46"/>
      <c r="C15" s="46"/>
      <c r="F15" s="57">
        <v>9906513.1300000008</v>
      </c>
      <c r="G15" s="66"/>
      <c r="H15" s="66">
        <v>9906513.1400000006</v>
      </c>
    </row>
    <row r="16" spans="1:9" ht="23.25" customHeight="1" x14ac:dyDescent="0.45">
      <c r="A16" s="19" t="s">
        <v>124</v>
      </c>
      <c r="F16" s="53">
        <v>349837.77999999997</v>
      </c>
      <c r="G16" s="53"/>
      <c r="H16" s="53">
        <v>167300</v>
      </c>
    </row>
    <row r="17" spans="1:8" ht="23.25" customHeight="1" x14ac:dyDescent="0.45">
      <c r="A17" s="19" t="s">
        <v>162</v>
      </c>
      <c r="F17" s="57">
        <f>-52634369.74+2278542.06</f>
        <v>-50355827.68</v>
      </c>
      <c r="G17" s="53"/>
      <c r="H17" s="53">
        <v>0</v>
      </c>
    </row>
    <row r="18" spans="1:8" ht="23.25" customHeight="1" x14ac:dyDescent="0.45">
      <c r="A18" s="19" t="s">
        <v>120</v>
      </c>
      <c r="F18" s="57">
        <v>-2278542.06</v>
      </c>
      <c r="G18" s="53"/>
      <c r="H18" s="53">
        <v>-71012.91</v>
      </c>
    </row>
    <row r="19" spans="1:8" ht="23.25" customHeight="1" x14ac:dyDescent="0.45">
      <c r="A19" s="19" t="s">
        <v>59</v>
      </c>
      <c r="B19" s="19"/>
      <c r="C19" s="19"/>
      <c r="F19" s="57">
        <v>1472978.76</v>
      </c>
      <c r="G19" s="57"/>
      <c r="H19" s="57">
        <v>1598834.46</v>
      </c>
    </row>
    <row r="20" spans="1:8" ht="23.25" customHeight="1" x14ac:dyDescent="0.45">
      <c r="A20" s="19" t="s">
        <v>63</v>
      </c>
      <c r="B20" s="19"/>
      <c r="C20" s="19"/>
      <c r="F20" s="57">
        <v>461283.63999999996</v>
      </c>
      <c r="G20" s="57"/>
      <c r="H20" s="57">
        <v>494271.01</v>
      </c>
    </row>
    <row r="21" spans="1:8" ht="23.25" customHeight="1" x14ac:dyDescent="0.45">
      <c r="A21" s="19" t="s">
        <v>77</v>
      </c>
      <c r="B21" s="19"/>
      <c r="C21" s="19"/>
      <c r="F21" s="57">
        <v>15979782.940000001</v>
      </c>
      <c r="G21" s="57"/>
      <c r="H21" s="57">
        <v>13808240.82</v>
      </c>
    </row>
    <row r="22" spans="1:8" ht="23.25" customHeight="1" x14ac:dyDescent="0.45">
      <c r="A22" s="19" t="s">
        <v>42</v>
      </c>
      <c r="B22" s="19"/>
      <c r="C22" s="19"/>
      <c r="F22" s="57">
        <v>-96022.75</v>
      </c>
      <c r="G22" s="57"/>
      <c r="H22" s="57">
        <v>-39705.93</v>
      </c>
    </row>
    <row r="23" spans="1:8" ht="23.25" customHeight="1" x14ac:dyDescent="0.45">
      <c r="A23" s="19" t="s">
        <v>71</v>
      </c>
      <c r="B23" s="19"/>
      <c r="C23" s="19"/>
      <c r="F23" s="67">
        <v>-1039260</v>
      </c>
      <c r="G23" s="67"/>
      <c r="H23" s="67">
        <v>-2078520</v>
      </c>
    </row>
    <row r="24" spans="1:8" ht="23.25" customHeight="1" x14ac:dyDescent="0.45">
      <c r="A24" s="19" t="s">
        <v>148</v>
      </c>
      <c r="B24" s="19"/>
      <c r="C24" s="19"/>
      <c r="F24" s="57">
        <v>-3091876.69</v>
      </c>
      <c r="G24" s="57"/>
      <c r="H24" s="57">
        <v>9104977.3300000001</v>
      </c>
    </row>
    <row r="25" spans="1:8" ht="23.25" customHeight="1" x14ac:dyDescent="0.45">
      <c r="A25" s="19" t="s">
        <v>149</v>
      </c>
      <c r="B25" s="19"/>
      <c r="C25" s="19"/>
      <c r="F25" s="57">
        <v>151466.93</v>
      </c>
      <c r="G25" s="57"/>
      <c r="H25" s="57">
        <v>342497.61</v>
      </c>
    </row>
    <row r="26" spans="1:8" ht="23.25" customHeight="1" x14ac:dyDescent="0.45">
      <c r="A26" s="19" t="s">
        <v>150</v>
      </c>
      <c r="B26" s="19"/>
      <c r="C26" s="19"/>
      <c r="F26" s="57">
        <v>-1500</v>
      </c>
      <c r="G26" s="57"/>
      <c r="H26" s="57">
        <v>0</v>
      </c>
    </row>
    <row r="27" spans="1:8" ht="23.25" customHeight="1" x14ac:dyDescent="0.45">
      <c r="A27" s="19" t="s">
        <v>151</v>
      </c>
      <c r="B27" s="19"/>
      <c r="C27" s="19"/>
      <c r="F27" s="67">
        <v>-2588995.56</v>
      </c>
      <c r="G27" s="57"/>
      <c r="H27" s="67">
        <v>-11274162.34</v>
      </c>
    </row>
    <row r="28" spans="1:8" ht="23.25" customHeight="1" x14ac:dyDescent="0.45">
      <c r="A28" s="15" t="s">
        <v>111</v>
      </c>
      <c r="F28" s="67">
        <v>0</v>
      </c>
      <c r="G28" s="53"/>
      <c r="H28" s="68">
        <v>-3721614.73</v>
      </c>
    </row>
    <row r="29" spans="1:8" ht="23.25" customHeight="1" x14ac:dyDescent="0.45">
      <c r="A29" s="15" t="s">
        <v>152</v>
      </c>
      <c r="F29" s="63">
        <v>0</v>
      </c>
      <c r="G29" s="53"/>
      <c r="H29" s="69">
        <v>211200</v>
      </c>
    </row>
    <row r="30" spans="1:8" ht="23.25" customHeight="1" x14ac:dyDescent="0.45">
      <c r="A30" s="72" t="s">
        <v>153</v>
      </c>
      <c r="F30" s="56">
        <f>SUM(F8:F29)</f>
        <v>-59379807.239999987</v>
      </c>
      <c r="G30" s="53"/>
      <c r="H30" s="56">
        <f>SUM(H8:H29)</f>
        <v>-27234819.439999994</v>
      </c>
    </row>
    <row r="31" spans="1:8" ht="19.5" customHeight="1" x14ac:dyDescent="0.45">
      <c r="F31" s="67"/>
      <c r="G31" s="53"/>
      <c r="H31" s="68"/>
    </row>
    <row r="32" spans="1:8" ht="23.25" customHeight="1" x14ac:dyDescent="0.45">
      <c r="A32" s="19" t="s">
        <v>21</v>
      </c>
      <c r="B32" s="19"/>
      <c r="C32" s="19"/>
      <c r="F32" s="19"/>
      <c r="G32" s="19"/>
      <c r="H32" s="19"/>
    </row>
    <row r="33" spans="1:9" ht="23.25" customHeight="1" x14ac:dyDescent="0.45">
      <c r="A33" s="19"/>
      <c r="B33" s="19"/>
      <c r="C33" s="19"/>
      <c r="F33" s="19"/>
      <c r="G33" s="19"/>
      <c r="H33" s="19"/>
    </row>
    <row r="34" spans="1:9" ht="19.5" customHeight="1" x14ac:dyDescent="0.45">
      <c r="A34" s="19"/>
      <c r="B34" s="19"/>
      <c r="C34" s="19"/>
      <c r="F34" s="19"/>
      <c r="G34" s="19"/>
      <c r="H34" s="19"/>
    </row>
    <row r="35" spans="1:9" s="17" customFormat="1" ht="23.25" customHeight="1" x14ac:dyDescent="0.45">
      <c r="A35" s="17" t="s">
        <v>44</v>
      </c>
      <c r="F35" s="24"/>
      <c r="G35" s="24"/>
      <c r="H35" s="24"/>
    </row>
    <row r="36" spans="1:9" s="17" customFormat="1" ht="23.25" customHeight="1" x14ac:dyDescent="0.45">
      <c r="A36" s="15" t="s">
        <v>157</v>
      </c>
      <c r="F36" s="24"/>
      <c r="G36" s="24"/>
      <c r="H36" s="24"/>
    </row>
    <row r="37" spans="1:9" ht="24" customHeight="1" x14ac:dyDescent="0.45">
      <c r="A37" s="83" t="s">
        <v>3</v>
      </c>
      <c r="B37" s="83"/>
      <c r="C37" s="83"/>
      <c r="D37" s="83"/>
      <c r="E37" s="83"/>
      <c r="F37" s="83"/>
      <c r="G37" s="83"/>
      <c r="H37" s="83"/>
    </row>
    <row r="38" spans="1:9" ht="24" customHeight="1" x14ac:dyDescent="0.45">
      <c r="A38" s="79" t="s">
        <v>36</v>
      </c>
      <c r="B38" s="79"/>
      <c r="C38" s="79"/>
      <c r="D38" s="79"/>
      <c r="E38" s="79"/>
      <c r="F38" s="79"/>
      <c r="G38" s="79"/>
      <c r="H38" s="79"/>
      <c r="I38" s="21"/>
    </row>
    <row r="39" spans="1:9" ht="24" customHeight="1" x14ac:dyDescent="0.45">
      <c r="A39" s="79" t="s">
        <v>35</v>
      </c>
      <c r="B39" s="79"/>
      <c r="C39" s="79"/>
      <c r="D39" s="79"/>
      <c r="E39" s="79"/>
      <c r="F39" s="79"/>
      <c r="G39" s="79"/>
      <c r="H39" s="79"/>
      <c r="I39" s="21"/>
    </row>
    <row r="40" spans="1:9" ht="24" customHeight="1" x14ac:dyDescent="0.45">
      <c r="A40" s="78" t="str">
        <f>+A3</f>
        <v>สำหรับปี สิ้นสุดวันที่ 31 ธันวาคม 2564</v>
      </c>
      <c r="B40" s="78"/>
      <c r="C40" s="78"/>
      <c r="D40" s="78"/>
      <c r="E40" s="78"/>
      <c r="F40" s="78"/>
      <c r="G40" s="78"/>
      <c r="H40" s="78"/>
      <c r="I40" s="21"/>
    </row>
    <row r="41" spans="1:9" ht="24" customHeight="1" x14ac:dyDescent="0.45">
      <c r="A41" s="37"/>
      <c r="B41" s="37"/>
      <c r="C41" s="37"/>
      <c r="D41" s="37"/>
      <c r="E41" s="37"/>
      <c r="F41" s="51"/>
      <c r="G41" s="37"/>
      <c r="H41" s="37"/>
      <c r="I41" s="21"/>
    </row>
    <row r="42" spans="1:9" ht="24" customHeight="1" x14ac:dyDescent="0.45">
      <c r="F42" s="34"/>
      <c r="G42" s="34"/>
      <c r="H42" s="30" t="s">
        <v>8</v>
      </c>
      <c r="I42" s="21"/>
    </row>
    <row r="43" spans="1:9" ht="24" customHeight="1" x14ac:dyDescent="0.45">
      <c r="E43" s="32"/>
      <c r="F43" s="33" t="s">
        <v>133</v>
      </c>
      <c r="G43" s="21"/>
      <c r="H43" s="33" t="s">
        <v>101</v>
      </c>
    </row>
    <row r="44" spans="1:9" ht="23.25" customHeight="1" x14ac:dyDescent="0.45">
      <c r="A44" s="19" t="s">
        <v>76</v>
      </c>
      <c r="B44" s="19"/>
      <c r="C44" s="19"/>
      <c r="F44" s="57">
        <v>-14972933.630000001</v>
      </c>
      <c r="G44" s="57"/>
      <c r="H44" s="52">
        <v>-13805424.380000001</v>
      </c>
    </row>
    <row r="45" spans="1:9" ht="21.75" x14ac:dyDescent="0.45">
      <c r="A45" s="19" t="s">
        <v>62</v>
      </c>
      <c r="B45" s="19"/>
      <c r="C45" s="19"/>
      <c r="F45" s="57">
        <v>-876879.57000000007</v>
      </c>
      <c r="G45" s="57"/>
      <c r="H45" s="57">
        <v>-256697.43</v>
      </c>
    </row>
    <row r="46" spans="1:9" ht="23.25" customHeight="1" x14ac:dyDescent="0.45">
      <c r="A46" s="18" t="s">
        <v>154</v>
      </c>
      <c r="B46" s="19"/>
      <c r="C46" s="19"/>
      <c r="F46" s="60">
        <f>+F30+F44+F45</f>
        <v>-75229620.439999983</v>
      </c>
      <c r="G46" s="57"/>
      <c r="H46" s="60">
        <f>+H30+H44+H45</f>
        <v>-41296941.249999993</v>
      </c>
    </row>
    <row r="47" spans="1:9" ht="24" customHeight="1" x14ac:dyDescent="0.45">
      <c r="A47" s="18" t="s">
        <v>15</v>
      </c>
      <c r="B47" s="19"/>
      <c r="C47" s="19"/>
      <c r="D47" s="19"/>
      <c r="E47" s="19"/>
    </row>
    <row r="48" spans="1:9" ht="24" customHeight="1" x14ac:dyDescent="0.45">
      <c r="A48" s="19" t="s">
        <v>39</v>
      </c>
      <c r="B48" s="19"/>
      <c r="C48" s="19"/>
      <c r="D48" s="19"/>
      <c r="E48" s="19"/>
      <c r="F48" s="57">
        <v>-4869.5200000000004</v>
      </c>
      <c r="G48" s="57"/>
      <c r="H48" s="57">
        <v>-13403.93</v>
      </c>
    </row>
    <row r="49" spans="1:8" ht="24" customHeight="1" x14ac:dyDescent="0.45">
      <c r="A49" s="19" t="s">
        <v>86</v>
      </c>
      <c r="B49" s="19"/>
      <c r="C49" s="19"/>
      <c r="D49" s="19"/>
      <c r="E49" s="19"/>
      <c r="F49" s="57">
        <v>29382800.850000001</v>
      </c>
      <c r="G49" s="57"/>
      <c r="H49" s="57">
        <v>65056.800000000003</v>
      </c>
    </row>
    <row r="50" spans="1:8" ht="24" customHeight="1" x14ac:dyDescent="0.45">
      <c r="A50" s="19" t="s">
        <v>92</v>
      </c>
      <c r="B50" s="19"/>
      <c r="C50" s="19"/>
      <c r="D50" s="19"/>
      <c r="E50" s="19"/>
      <c r="F50" s="57">
        <v>-5281420.7600000016</v>
      </c>
      <c r="G50" s="57"/>
      <c r="H50" s="57">
        <v>-388441.01</v>
      </c>
    </row>
    <row r="51" spans="1:8" ht="24" customHeight="1" x14ac:dyDescent="0.45">
      <c r="A51" s="19" t="s">
        <v>121</v>
      </c>
      <c r="B51" s="19"/>
      <c r="C51" s="19"/>
      <c r="D51" s="19"/>
      <c r="E51" s="19"/>
      <c r="F51" s="57">
        <v>79330917.060000002</v>
      </c>
      <c r="G51" s="57"/>
      <c r="H51" s="57">
        <v>85750</v>
      </c>
    </row>
    <row r="52" spans="1:8" ht="24" customHeight="1" x14ac:dyDescent="0.45">
      <c r="A52" s="19" t="s">
        <v>42</v>
      </c>
      <c r="B52" s="19"/>
      <c r="C52" s="19"/>
      <c r="D52" s="19"/>
      <c r="E52" s="19"/>
      <c r="F52" s="57">
        <v>96022.75</v>
      </c>
      <c r="G52" s="57"/>
      <c r="H52" s="57">
        <v>39705.93</v>
      </c>
    </row>
    <row r="53" spans="1:8" ht="24" customHeight="1" x14ac:dyDescent="0.45">
      <c r="A53" s="19" t="s">
        <v>71</v>
      </c>
      <c r="B53" s="19"/>
      <c r="C53" s="19"/>
      <c r="D53" s="19"/>
      <c r="E53" s="19"/>
      <c r="F53" s="57">
        <v>1039260</v>
      </c>
      <c r="G53" s="57"/>
      <c r="H53" s="57">
        <v>2078520</v>
      </c>
    </row>
    <row r="54" spans="1:8" ht="24" customHeight="1" x14ac:dyDescent="0.45">
      <c r="A54" s="18" t="s">
        <v>155</v>
      </c>
      <c r="C54" s="19"/>
      <c r="D54" s="19"/>
      <c r="E54" s="19"/>
      <c r="F54" s="60">
        <f>SUM(F48:F53)</f>
        <v>104562710.38</v>
      </c>
      <c r="G54" s="57"/>
      <c r="H54" s="60">
        <f>SUM(H48:H53)</f>
        <v>1867187.79</v>
      </c>
    </row>
    <row r="55" spans="1:8" ht="24" customHeight="1" x14ac:dyDescent="0.45">
      <c r="A55" s="18" t="s">
        <v>60</v>
      </c>
      <c r="C55" s="19"/>
      <c r="D55" s="19"/>
      <c r="E55" s="19"/>
      <c r="F55" s="57"/>
      <c r="G55" s="57"/>
      <c r="H55" s="57"/>
    </row>
    <row r="56" spans="1:8" ht="24" customHeight="1" x14ac:dyDescent="0.45">
      <c r="A56" s="19" t="s">
        <v>112</v>
      </c>
      <c r="C56" s="19"/>
      <c r="D56" s="19"/>
      <c r="E56" s="19"/>
      <c r="F56" s="57">
        <v>-4445134.8600000031</v>
      </c>
      <c r="G56" s="57"/>
      <c r="H56" s="57">
        <v>-4067680.41</v>
      </c>
    </row>
    <row r="57" spans="1:8" ht="24" customHeight="1" x14ac:dyDescent="0.45">
      <c r="A57" s="19" t="s">
        <v>113</v>
      </c>
      <c r="C57" s="19"/>
      <c r="D57" s="19"/>
      <c r="E57" s="19"/>
      <c r="F57" s="57">
        <v>40000000</v>
      </c>
      <c r="G57" s="57"/>
      <c r="H57" s="53">
        <v>60000000</v>
      </c>
    </row>
    <row r="58" spans="1:8" ht="24" customHeight="1" x14ac:dyDescent="0.45">
      <c r="A58" s="15" t="s">
        <v>114</v>
      </c>
      <c r="F58" s="53">
        <v>0</v>
      </c>
      <c r="G58" s="53"/>
      <c r="H58" s="53">
        <v>-11802581.91</v>
      </c>
    </row>
    <row r="59" spans="1:8" ht="24" customHeight="1" x14ac:dyDescent="0.45">
      <c r="A59" s="18" t="s">
        <v>61</v>
      </c>
      <c r="C59" s="19"/>
      <c r="D59" s="19"/>
      <c r="E59" s="19"/>
      <c r="F59" s="60">
        <f>SUM(F56:F58)</f>
        <v>35554865.140000001</v>
      </c>
      <c r="G59" s="57"/>
      <c r="H59" s="60">
        <f>SUM(H56:H58)</f>
        <v>44129737.680000007</v>
      </c>
    </row>
    <row r="60" spans="1:8" ht="24" customHeight="1" x14ac:dyDescent="0.45">
      <c r="A60" s="19" t="s">
        <v>16</v>
      </c>
      <c r="B60" s="19"/>
      <c r="C60" s="19"/>
      <c r="D60" s="19"/>
      <c r="E60" s="19"/>
      <c r="F60" s="57">
        <f>+F46+F54+F59</f>
        <v>64887955.080000013</v>
      </c>
      <c r="G60" s="57"/>
      <c r="H60" s="57">
        <f>+H46+H54+H59</f>
        <v>4699984.2200000137</v>
      </c>
    </row>
    <row r="61" spans="1:8" ht="24" customHeight="1" x14ac:dyDescent="0.45">
      <c r="A61" s="19" t="s">
        <v>81</v>
      </c>
      <c r="B61" s="19"/>
      <c r="C61" s="19"/>
      <c r="D61" s="19"/>
      <c r="E61" s="19"/>
      <c r="F61" s="57">
        <f>H62</f>
        <v>24654728.260000017</v>
      </c>
      <c r="G61" s="57"/>
      <c r="H61" s="57">
        <v>19954744.040000003</v>
      </c>
    </row>
    <row r="62" spans="1:8" ht="24" customHeight="1" thickBot="1" x14ac:dyDescent="0.5">
      <c r="A62" s="18" t="s">
        <v>80</v>
      </c>
      <c r="B62" s="38"/>
      <c r="D62" s="19"/>
      <c r="E62" s="38"/>
      <c r="F62" s="65">
        <f>SUM(F60:F61)</f>
        <v>89542683.340000033</v>
      </c>
      <c r="G62" s="57"/>
      <c r="H62" s="65">
        <f>SUM(H60:H61)</f>
        <v>24654728.260000017</v>
      </c>
    </row>
    <row r="63" spans="1:8" ht="24" customHeight="1" thickTop="1" x14ac:dyDescent="0.45">
      <c r="A63" s="18"/>
      <c r="B63" s="38"/>
      <c r="D63" s="19"/>
      <c r="E63" s="38"/>
      <c r="F63" s="67"/>
      <c r="G63" s="57"/>
      <c r="H63" s="67"/>
    </row>
    <row r="64" spans="1:8" ht="24" customHeight="1" x14ac:dyDescent="0.45">
      <c r="B64" s="38"/>
      <c r="D64" s="19"/>
      <c r="E64" s="38"/>
      <c r="F64" s="19"/>
      <c r="G64" s="19"/>
      <c r="H64" s="19"/>
    </row>
    <row r="65" spans="1:8" ht="24" customHeight="1" x14ac:dyDescent="0.45">
      <c r="A65" s="19" t="s">
        <v>21</v>
      </c>
      <c r="B65" s="38"/>
      <c r="D65" s="19"/>
      <c r="E65" s="38"/>
      <c r="F65" s="19"/>
      <c r="G65" s="19"/>
      <c r="H65" s="19"/>
    </row>
    <row r="66" spans="1:8" ht="24" customHeight="1" x14ac:dyDescent="0.45">
      <c r="A66" s="19"/>
      <c r="B66" s="38"/>
      <c r="D66" s="19"/>
      <c r="E66" s="38"/>
      <c r="F66" s="19"/>
      <c r="G66" s="19"/>
      <c r="H66" s="19"/>
    </row>
    <row r="67" spans="1:8" ht="24" customHeight="1" x14ac:dyDescent="0.45">
      <c r="A67" s="19"/>
      <c r="B67" s="38"/>
      <c r="D67" s="19"/>
      <c r="E67" s="38"/>
      <c r="F67" s="19"/>
      <c r="G67" s="19"/>
      <c r="H67" s="19"/>
    </row>
    <row r="68" spans="1:8" s="17" customFormat="1" ht="24" customHeight="1" x14ac:dyDescent="0.45">
      <c r="A68" s="17" t="s">
        <v>44</v>
      </c>
      <c r="F68" s="24"/>
      <c r="G68" s="24"/>
      <c r="H68" s="24"/>
    </row>
    <row r="69" spans="1:8" s="17" customFormat="1" ht="24" customHeight="1" x14ac:dyDescent="0.45">
      <c r="A69" s="15" t="s">
        <v>157</v>
      </c>
      <c r="F69" s="24"/>
      <c r="G69" s="24"/>
      <c r="H69" s="24"/>
    </row>
    <row r="70" spans="1:8" s="17" customFormat="1" ht="24" customHeight="1" x14ac:dyDescent="0.45">
      <c r="A70" s="15"/>
      <c r="F70" s="24"/>
      <c r="G70" s="24"/>
      <c r="H70" s="24"/>
    </row>
  </sheetData>
  <mergeCells count="7">
    <mergeCell ref="A40:H40"/>
    <mergeCell ref="A39:H39"/>
    <mergeCell ref="A1:H1"/>
    <mergeCell ref="A2:H2"/>
    <mergeCell ref="A3:H3"/>
    <mergeCell ref="A37:H37"/>
    <mergeCell ref="A38:H38"/>
  </mergeCells>
  <phoneticPr fontId="3" type="noConversion"/>
  <pageMargins left="0.78740157480314998" right="0.39370078740157499" top="0.61" bottom="0.39370078740157499" header="0.31496062992126" footer="0.35433070866141703"/>
  <pageSetup paperSize="9" scale="95" orientation="portrait" r:id="rId1"/>
  <headerFooter alignWithMargins="0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งบดุล, งบกำไรขาดทุน</vt:lpstr>
      <vt:lpstr>งบเปลี่ยนแปลง</vt:lpstr>
      <vt:lpstr>งบกระแสเงินสด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DIACOM1</cp:lastModifiedBy>
  <cp:lastPrinted>2022-02-24T04:08:43Z</cp:lastPrinted>
  <dcterms:created xsi:type="dcterms:W3CDTF">2001-08-14T07:41:24Z</dcterms:created>
  <dcterms:modified xsi:type="dcterms:W3CDTF">2022-02-24T04:09:00Z</dcterms:modified>
</cp:coreProperties>
</file>