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5B30C5F-6717-4E45-96C9-00969C8F5CD7}" xr6:coauthVersionLast="47" xr6:coauthVersionMax="47" xr10:uidLastSave="{00000000-0000-0000-0000-000000000000}"/>
  <bookViews>
    <workbookView xWindow="-120" yWindow="-120" windowWidth="21840" windowHeight="13140" tabRatio="890" activeTab="5" xr2:uid="{00000000-000D-0000-FFFF-FFFF00000000}"/>
  </bookViews>
  <sheets>
    <sheet name="NoteP1-9" sheetId="19" r:id="rId1"/>
    <sheet name="P10" sheetId="30" r:id="rId2"/>
    <sheet name="P11-12" sheetId="14" r:id="rId3"/>
    <sheet name="P13-14" sheetId="23" r:id="rId4"/>
    <sheet name="P15" sheetId="18" r:id="rId5"/>
    <sheet name="P16-22" sheetId="16" r:id="rId6"/>
    <sheet name="P23-26" sheetId="22" r:id="rId7"/>
    <sheet name="P27-28" sheetId="24" r:id="rId8"/>
    <sheet name="29-30" sheetId="29" r:id="rId9"/>
    <sheet name="P31" sheetId="25" r:id="rId10"/>
    <sheet name="P32" sheetId="11" r:id="rId11"/>
    <sheet name="P33" sheetId="27" r:id="rId12"/>
  </sheets>
  <definedNames>
    <definedName name="_xlnm.Print_Area" localSheetId="0">'NoteP1-9'!$A$1:$K$320</definedName>
    <definedName name="_xlnm.Print_Area" localSheetId="1">'P10'!$A$1:$M$34</definedName>
    <definedName name="_xlnm.Print_Area" localSheetId="2">'P11-12'!$A$1:$K$62</definedName>
    <definedName name="_xlnm.Print_Area" localSheetId="3">'P13-14'!$A$1:$I$59</definedName>
    <definedName name="_xlnm.Print_Area" localSheetId="10">'P32'!$A$1:$M$42</definedName>
    <definedName name="_xlnm.Print_Area" localSheetId="11">'P33'!$A$1:$M$31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4" i="11" l="1"/>
  <c r="M22" i="11"/>
  <c r="G22" i="11" l="1"/>
  <c r="E18" i="11"/>
  <c r="C18" i="11"/>
  <c r="G24" i="11"/>
  <c r="L145" i="16" l="1"/>
  <c r="L148" i="16" s="1"/>
  <c r="J145" i="16"/>
  <c r="J148" i="16" s="1"/>
  <c r="M26" i="11" l="1"/>
  <c r="K18" i="11"/>
  <c r="M23" i="11"/>
  <c r="G23" i="11"/>
  <c r="G26" i="11"/>
  <c r="I25" i="11"/>
  <c r="M20" i="11"/>
  <c r="G20" i="11"/>
  <c r="G46" i="29" l="1"/>
  <c r="E46" i="29"/>
  <c r="I45" i="29"/>
  <c r="K45" i="29" s="1"/>
  <c r="K46" i="29" s="1"/>
  <c r="I44" i="29"/>
  <c r="I43" i="29"/>
  <c r="K41" i="29"/>
  <c r="G41" i="29"/>
  <c r="E41" i="29"/>
  <c r="I40" i="29"/>
  <c r="I39" i="29"/>
  <c r="I38" i="29"/>
  <c r="I37" i="29"/>
  <c r="N58" i="24"/>
  <c r="N57" i="24"/>
  <c r="N56" i="24"/>
  <c r="N54" i="24"/>
  <c r="N52" i="24"/>
  <c r="N49" i="24"/>
  <c r="N48" i="24"/>
  <c r="I46" i="29" l="1"/>
  <c r="I41" i="29"/>
  <c r="K17" i="22"/>
  <c r="I24" i="22"/>
  <c r="L94" i="16" l="1"/>
  <c r="J94" i="16"/>
  <c r="L108" i="16"/>
  <c r="L115" i="16" s="1"/>
  <c r="J108" i="16"/>
  <c r="J115" i="16" s="1"/>
  <c r="J79" i="16"/>
  <c r="J9" i="16" l="1"/>
  <c r="J11" i="16" s="1"/>
  <c r="T30" i="18" l="1"/>
  <c r="L27" i="18"/>
  <c r="N16" i="18"/>
  <c r="J16" i="18"/>
  <c r="J21" i="18" l="1"/>
  <c r="T11" i="18" l="1"/>
  <c r="T14" i="18"/>
  <c r="N12" i="18"/>
  <c r="T12" i="18" s="1"/>
  <c r="T10" i="18"/>
  <c r="H18" i="23"/>
  <c r="G12" i="27" l="1"/>
  <c r="J83" i="16" l="1"/>
  <c r="J84" i="16" l="1"/>
  <c r="L83" i="16" l="1"/>
  <c r="I17" i="11" l="1"/>
  <c r="I28" i="11" s="1"/>
  <c r="I30" i="11" s="1"/>
  <c r="I32" i="11" s="1"/>
  <c r="K17" i="11"/>
  <c r="K28" i="11" s="1"/>
  <c r="K30" i="11" s="1"/>
  <c r="K32" i="11" s="1"/>
  <c r="G8" i="27"/>
  <c r="G9" i="27"/>
  <c r="G10" i="27"/>
  <c r="G11" i="27"/>
  <c r="G7" i="27"/>
  <c r="K55" i="29" l="1"/>
  <c r="J15" i="14" l="1"/>
  <c r="G15" i="29" l="1"/>
  <c r="E15" i="29"/>
  <c r="I12" i="29" l="1"/>
  <c r="K12" i="29" s="1"/>
  <c r="G20" i="29" l="1"/>
  <c r="E20" i="29"/>
  <c r="I19" i="29"/>
  <c r="I18" i="29"/>
  <c r="K18" i="29" s="1"/>
  <c r="I17" i="29"/>
  <c r="K17" i="29" s="1"/>
  <c r="I14" i="29"/>
  <c r="K14" i="29" s="1"/>
  <c r="I13" i="29"/>
  <c r="K13" i="29" l="1"/>
  <c r="K15" i="29" s="1"/>
  <c r="K19" i="29"/>
  <c r="K20" i="29" s="1"/>
  <c r="I15" i="29"/>
  <c r="I20" i="29"/>
  <c r="L9" i="16"/>
  <c r="L79" i="16"/>
  <c r="L84" i="16" s="1"/>
  <c r="C13" i="27" l="1"/>
  <c r="K13" i="27"/>
  <c r="I13" i="27"/>
  <c r="E13" i="27"/>
  <c r="M12" i="27"/>
  <c r="M11" i="27"/>
  <c r="M10" i="27"/>
  <c r="M9" i="27"/>
  <c r="M8" i="27"/>
  <c r="M7" i="27"/>
  <c r="M13" i="27" l="1"/>
  <c r="M16" i="27" s="1"/>
  <c r="G13" i="27"/>
  <c r="G16" i="27" s="1"/>
  <c r="E17" i="11" l="1"/>
  <c r="E28" i="11" s="1"/>
  <c r="C17" i="11"/>
  <c r="C28" i="11" l="1"/>
  <c r="C30" i="11" s="1"/>
  <c r="C32" i="11" s="1"/>
  <c r="E30" i="11"/>
  <c r="E32" i="11" s="1"/>
  <c r="L58" i="16" l="1"/>
  <c r="H16" i="23" l="1"/>
  <c r="F17" i="23" l="1"/>
  <c r="F19" i="23" l="1"/>
  <c r="T33" i="18"/>
  <c r="T26" i="18"/>
  <c r="T39" i="18" s="1"/>
  <c r="T17" i="18"/>
  <c r="T15" i="18"/>
  <c r="R15" i="18"/>
  <c r="R18" i="18" s="1"/>
  <c r="P15" i="18"/>
  <c r="P18" i="18" s="1"/>
  <c r="N15" i="18"/>
  <c r="L15" i="18"/>
  <c r="L18" i="18" s="1"/>
  <c r="J15" i="18"/>
  <c r="J18" i="18" s="1"/>
  <c r="H15" i="18"/>
  <c r="H18" i="18" s="1"/>
  <c r="F15" i="18"/>
  <c r="F18" i="18" s="1"/>
  <c r="T16" i="18"/>
  <c r="N18" i="18" l="1"/>
  <c r="T18" i="18"/>
  <c r="H15" i="14" l="1"/>
  <c r="N32" i="24" l="1"/>
  <c r="N31" i="24"/>
  <c r="N30" i="24"/>
  <c r="N28" i="24"/>
  <c r="N26" i="24"/>
  <c r="N25" i="24"/>
  <c r="L218" i="16"/>
  <c r="J218" i="16"/>
  <c r="L208" i="16"/>
  <c r="L210" i="16" s="1"/>
  <c r="J208" i="16"/>
  <c r="J210" i="16" s="1"/>
  <c r="J187" i="16"/>
  <c r="L187" i="16"/>
  <c r="L11" i="16" l="1"/>
  <c r="B22" i="23" l="1"/>
  <c r="B21" i="23"/>
  <c r="B24" i="23" s="1"/>
  <c r="D17" i="23"/>
  <c r="D19" i="23" s="1"/>
  <c r="H15" i="23"/>
  <c r="H14" i="23"/>
  <c r="H11" i="23"/>
  <c r="F10" i="23"/>
  <c r="F22" i="23" s="1"/>
  <c r="D10" i="23"/>
  <c r="D12" i="23" s="1"/>
  <c r="H9" i="23"/>
  <c r="H8" i="23"/>
  <c r="H59" i="14"/>
  <c r="J59" i="14"/>
  <c r="H17" i="23" l="1"/>
  <c r="H10" i="23"/>
  <c r="H12" i="23" s="1"/>
  <c r="D21" i="23"/>
  <c r="F12" i="23"/>
  <c r="F21" i="23" s="1"/>
  <c r="D22" i="23"/>
  <c r="H19" i="23" l="1"/>
  <c r="H21" i="23" s="1"/>
  <c r="H22" i="23"/>
  <c r="K25" i="22"/>
  <c r="R32" i="18" l="1"/>
  <c r="B30" i="18"/>
  <c r="R25" i="18"/>
  <c r="P25" i="18"/>
  <c r="P28" i="18" s="1"/>
  <c r="N25" i="18"/>
  <c r="L25" i="18"/>
  <c r="L28" i="18" s="1"/>
  <c r="J25" i="18"/>
  <c r="J28" i="18" s="1"/>
  <c r="H25" i="18"/>
  <c r="H28" i="18" s="1"/>
  <c r="F25" i="18"/>
  <c r="T24" i="18"/>
  <c r="I25" i="22" l="1"/>
  <c r="I38" i="22" l="1"/>
  <c r="I13" i="22"/>
  <c r="I12" i="22"/>
  <c r="M31" i="11"/>
  <c r="G31" i="11"/>
  <c r="I17" i="22" l="1"/>
  <c r="G29" i="11"/>
  <c r="T22" i="18" l="1"/>
  <c r="T21" i="18"/>
  <c r="T40" i="18" s="1"/>
  <c r="T20" i="18"/>
  <c r="T25" i="18" l="1"/>
  <c r="L57" i="16"/>
  <c r="L50" i="16"/>
  <c r="L52" i="16" s="1"/>
  <c r="L44" i="16"/>
  <c r="L46" i="16" s="1"/>
  <c r="L54" i="16" l="1"/>
  <c r="L55" i="16"/>
  <c r="R34" i="18" l="1"/>
  <c r="P32" i="18"/>
  <c r="N32" i="18"/>
  <c r="N34" i="18" s="1"/>
  <c r="L32" i="18"/>
  <c r="L34" i="18" s="1"/>
  <c r="J32" i="18"/>
  <c r="J34" i="18" s="1"/>
  <c r="F32" i="18"/>
  <c r="F34" i="18" s="1"/>
  <c r="H32" i="18"/>
  <c r="H34" i="18" s="1"/>
  <c r="R28" i="18"/>
  <c r="N28" i="18"/>
  <c r="F28" i="18"/>
  <c r="P34" i="18" l="1"/>
  <c r="P36" i="18"/>
  <c r="R36" i="18"/>
  <c r="N37" i="18"/>
  <c r="L37" i="18"/>
  <c r="R37" i="18"/>
  <c r="F37" i="18"/>
  <c r="P37" i="18"/>
  <c r="J37" i="18"/>
  <c r="H37" i="18"/>
  <c r="M27" i="11" l="1"/>
  <c r="M25" i="11"/>
  <c r="M18" i="11" l="1"/>
  <c r="M21" i="11"/>
  <c r="G21" i="11"/>
  <c r="T31" i="18" l="1"/>
  <c r="T32" i="18" s="1"/>
  <c r="T27" i="18" l="1"/>
  <c r="T28" i="18" s="1"/>
  <c r="H43" i="14" l="1"/>
  <c r="J43" i="14" l="1"/>
  <c r="L36" i="18" l="1"/>
  <c r="H36" i="18"/>
  <c r="N36" i="18" l="1"/>
  <c r="J36" i="18"/>
  <c r="F36" i="18"/>
  <c r="T34" i="18" l="1"/>
  <c r="T36" i="18" s="1"/>
  <c r="T37" i="18" l="1"/>
  <c r="J134" i="16"/>
  <c r="L134" i="16" l="1"/>
  <c r="H23" i="14" l="1"/>
  <c r="H25" i="14" s="1"/>
  <c r="G25" i="11" l="1"/>
  <c r="M17" i="11" l="1"/>
  <c r="M28" i="11" s="1"/>
  <c r="M29" i="11" l="1"/>
  <c r="G27" i="11" l="1"/>
  <c r="M15" i="11"/>
  <c r="G15" i="11"/>
  <c r="G16" i="11"/>
  <c r="G18" i="11"/>
  <c r="J50" i="14"/>
  <c r="J23" i="14"/>
  <c r="J25" i="14" s="1"/>
  <c r="M16" i="11"/>
  <c r="H50" i="14"/>
  <c r="G17" i="11" l="1"/>
  <c r="G28" i="11" s="1"/>
  <c r="M30" i="11"/>
  <c r="M32" i="11" s="1"/>
  <c r="G30" i="11" l="1"/>
  <c r="G32" i="11" s="1"/>
</calcChain>
</file>

<file path=xl/sharedStrings.xml><?xml version="1.0" encoding="utf-8"?>
<sst xmlns="http://schemas.openxmlformats.org/spreadsheetml/2006/main" count="1052" uniqueCount="803">
  <si>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</si>
  <si>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</si>
  <si>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</si>
  <si>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</si>
  <si>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     การจดทะเบียน</t>
  </si>
  <si>
    <t xml:space="preserve">               ค่าใช้จ่ายเกี่ยวกับพนักงาน</t>
  </si>
  <si>
    <t>รวม</t>
  </si>
  <si>
    <t xml:space="preserve">               ประเภทธุรกิจ                    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</si>
  <si>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</si>
  <si>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</si>
  <si>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</si>
  <si>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</si>
  <si>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สินทรัพย์</t>
  </si>
  <si>
    <t xml:space="preserve">               ที่ตั้งบริษัท </t>
  </si>
  <si>
    <t xml:space="preserve">               โรงแรมแห่งที่ 2</t>
  </si>
  <si>
    <t xml:space="preserve">               ต้นทุนอาหารและเครื่องดื่ม</t>
  </si>
  <si>
    <t>- 10 -</t>
  </si>
  <si>
    <t>- 12 -</t>
  </si>
  <si>
    <t xml:space="preserve">               โรงแรมแห่งที่ 1 (สำนักงานใหญ่)  </t>
  </si>
  <si>
    <t xml:space="preserve">(หน่วย : บาท) </t>
  </si>
  <si>
    <t>(หน่วย : บาท)</t>
  </si>
  <si>
    <t xml:space="preserve">          กำไร(ขาดทุน)ขั้นต้น</t>
  </si>
  <si>
    <t>หน่วย : ล้านบาท</t>
  </si>
  <si>
    <t>เครื่องตกแต่งและ</t>
  </si>
  <si>
    <t>ยานพาหนะ</t>
  </si>
  <si>
    <t>งานระหว่าง</t>
  </si>
  <si>
    <t>และอุปกรณ์</t>
  </si>
  <si>
    <t>อุปกรณ์สำนักงาน</t>
  </si>
  <si>
    <t>ก่อสร้าง</t>
  </si>
  <si>
    <t>ราคาทุน :-</t>
  </si>
  <si>
    <t xml:space="preserve">       ซื้อเพิ่ม</t>
  </si>
  <si>
    <t>ค่าเสื่อมราคาสะสม :-</t>
  </si>
  <si>
    <t xml:space="preserve">       ค่าเสื่อมราคาสำหรับปี</t>
  </si>
  <si>
    <t>มูลค่าสุทธิตามบัญชี :-</t>
  </si>
  <si>
    <t>ค่าเสื่อมราคาที่อยู่ในงบกำไรขาดทุนเบ็ดเสร็จ</t>
  </si>
  <si>
    <t>ที่ดิน</t>
  </si>
  <si>
    <t>เครื่องจักร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</si>
  <si>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</si>
  <si>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</si>
  <si>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</si>
  <si>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</si>
  <si>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</si>
  <si>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</si>
  <si>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</si>
  <si>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</si>
  <si>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</si>
  <si>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</si>
  <si>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</si>
  <si>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</si>
  <si>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</si>
  <si>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</si>
  <si>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>ค่าเผื่อการด้อยค่าของสินทรัพย์ :-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</si>
  <si>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</si>
  <si>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</si>
  <si>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</si>
  <si>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    กำไร(ขาดทุน)ก่อนภาษีเงินได้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</si>
  <si>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</si>
  <si>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</si>
  <si>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</si>
  <si>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>หมายเหตุประกอบงบการเงิน</t>
  </si>
  <si>
    <t>เพิ่มขึ้น</t>
  </si>
  <si>
    <t>ลดลง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</si>
  <si>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</si>
  <si>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</si>
  <si>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</si>
  <si>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</si>
  <si>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 xml:space="preserve">      บริษัทฯ มีนโยบายการกำหนดราคา ดังนี้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</si>
  <si>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</si>
  <si>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</si>
  <si>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        รายได้(ค่าใช้จ่าย)ภาษีเงินได้</t>
  </si>
  <si>
    <t>- 9 -</t>
  </si>
  <si>
    <t>จำหน่าย</t>
  </si>
  <si>
    <t>- 15 -</t>
  </si>
  <si>
    <t xml:space="preserve">               ค่าบริหารจัดการโรงแรม</t>
  </si>
  <si>
    <t>1.  ข้อมูลทั่วไป</t>
  </si>
  <si>
    <t>:  บริษัทฯ ได้จดทะเบียนเป็นบริษัทมหาชนจำกัด ทะเบียนเลขที่ บมจ. 415</t>
  </si>
  <si>
    <t xml:space="preserve">   และจดทะเบียนในตลาดหลักทรัพย์แห่งประเทศไทย</t>
  </si>
  <si>
    <t xml:space="preserve">:  เลขที่ 662 ถนนพระราม 4 แขวงมหาพฤฒาราม เขตบางรัก </t>
  </si>
  <si>
    <t>:  188 หมู่ 5 ถนนธนะรัชต์ ตำบลหมูสี อำเภอปากช่อง จังหวัดนครราชสีมา</t>
  </si>
  <si>
    <t xml:space="preserve">:  ประกอบธุรกิจประเภทโรงแรมและรีสอร์ท </t>
  </si>
  <si>
    <t>2. หลักเกณฑ์ในการจัดทำงบการเงินและนำเสนองบการเงิน</t>
  </si>
  <si>
    <t xml:space="preserve">     3.1  การรับรู้รายได้และค่าใช้จ่าย </t>
  </si>
  <si>
    <t xml:space="preserve">            การรับรู้รายได้</t>
  </si>
  <si>
    <t xml:space="preserve">     3.2  เงินสดและรายการเทียบเท่าเงินสด</t>
  </si>
  <si>
    <t xml:space="preserve">     และประจำไม่เกิน  3 เดือน ที่ไม่ติดภาระค้ำประกัน</t>
  </si>
  <si>
    <t xml:space="preserve">     เพิ่มขึ้นของมูลค่าของสินทรัพย์หรือทั้งสองอย่าง บริษัทฯ บันทึกในราคาทุน ปรับลดด้วยค่าเผื่อการด้อยค่า (ถ้ามี)</t>
  </si>
  <si>
    <t xml:space="preserve">     (ถ้ามี)  คำนวณค่าเสื่อมราคาโดยวิธีเส้นตรงตามอายุการใช้งานโดยประมาณและไม่เกินอายุสัญญาเช่าของสินทรัพย์  ดังนี้  </t>
  </si>
  <si>
    <t>จำนวนปี</t>
  </si>
  <si>
    <t>อาคารและส่วนปรับปรุงอาคาร</t>
  </si>
  <si>
    <t>20 - 24  ปี</t>
  </si>
  <si>
    <t>เครื่องจักรและอุปกรณ์</t>
  </si>
  <si>
    <t xml:space="preserve">  5  ปี</t>
  </si>
  <si>
    <t>เครื่องตกแต่งและติดตั้ง</t>
  </si>
  <si>
    <t>เครื่องใช้สำนักงานและอุปกรณ์</t>
  </si>
  <si>
    <t xml:space="preserve">            บริษัทฯ ตัดจ่ายค่าเช่าจ่ายล่วงหน้าเป็นค่าใช้จ่ายตามอายุสัญญาเช่า </t>
  </si>
  <si>
    <t xml:space="preserve">ค่าโปรแกรมคอมพิวเตอร์ </t>
  </si>
  <si>
    <t>3 - 5  ปี</t>
  </si>
  <si>
    <t xml:space="preserve">            กำไรและขาดทุนที่เกิดจากการเปลี่ยนแปลงอัตราแลกเปลี่ยนได้รวมอยู่ในงบกำไรขาดทุนเบ็ดเสร็จ </t>
  </si>
  <si>
    <t>สำหรับปี สิ้นสุดวันที่ 31 ธันวาคม</t>
  </si>
  <si>
    <t>- 16 -</t>
  </si>
  <si>
    <t>- 17 -</t>
  </si>
  <si>
    <t>- 18 -</t>
  </si>
  <si>
    <t>- 19 -</t>
  </si>
  <si>
    <t>- 21 -</t>
  </si>
  <si>
    <t>- 22 -</t>
  </si>
  <si>
    <t xml:space="preserve"> 4 - 5  ปี</t>
  </si>
  <si>
    <t xml:space="preserve">            ที่ดินแสดงในราคาทุน อาคารและอุปกรณ์แสดงในราคาทุนหักค่าเสื่อมราคาสะสมและค่าเผื่อการด้อยค่าของสินทรัพย์</t>
  </si>
  <si>
    <t xml:space="preserve">     ที่ได้บันทึกโดยตรงไปยังส่วนของผู้ถือหุ้น</t>
  </si>
  <si>
    <t xml:space="preserve">             บริษัทฯ    จะบันทึกภาษีเงินได้รอการตัดบัญชีโดยตรงไปยังส่วนของผู้ถือหุ้น หากภาษีที่เกิดขึ้นเกี่ยวข้องกับรายการ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</si>
  <si>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</si>
  <si>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          กำไร(ขาดทุน)เบ็ดเสร็จรวมสำหรับปี</t>
  </si>
  <si>
    <t xml:space="preserve">      และดำรงไว้ซึ่งโครงสร้างทุนที่เหมาะสม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</si>
  <si>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</si>
  <si>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</si>
  <si>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</si>
  <si>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</si>
  <si>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- 11 -</t>
  </si>
  <si>
    <t>อาคารโรงแรม</t>
  </si>
  <si>
    <t>และส่วนปรับปรุงฯ</t>
  </si>
  <si>
    <t xml:space="preserve">และส่วนปรับปรุงฯ </t>
  </si>
  <si>
    <t>บนที่เช่าภายใต้</t>
  </si>
  <si>
    <t xml:space="preserve">      การวิเคราะห์ความอ่อนไหว</t>
  </si>
  <si>
    <t xml:space="preserve">      อัตราคิดลด (เปลี่ยนแปลงร้อยละ 1)</t>
  </si>
  <si>
    <t xml:space="preserve">      อัตราการขึ้นเงินเดือน (เปลี่ยนแปลงร้อยละ 1)</t>
  </si>
  <si>
    <t xml:space="preserve">      อัตราการหมุนเวียน (เปลี่ยนแปลงร้อยละ 1)</t>
  </si>
  <si>
    <t xml:space="preserve">         5  ปี</t>
  </si>
  <si>
    <t xml:space="preserve">     นำสินทรัพย์ภาษีเงินได้รอการตัดบัญชีทั้งหมดหรือบางส่วนมาใช้ประโยชน์   </t>
  </si>
  <si>
    <t xml:space="preserve">             บริษัทฯ   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</si>
  <si>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>- 2 -</t>
  </si>
  <si>
    <t xml:space="preserve">       อัตราร้อยละ 2 ของรายได้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</si>
  <si>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</si>
  <si>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</si>
  <si>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รายได้และรายจ่ายอื่นที่เกณฑ์บัญชีต่างจากเกณฑ์ภาษี</t>
  </si>
  <si>
    <t xml:space="preserve">                     รายจ่ายที่สามารถหักเพิ่ม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</si>
  <si>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</si>
  <si>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</si>
  <si>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</si>
  <si>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</si>
  <si>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     สำหรับปีด้วยจำนวนของหุ้นสามัญที่ออกอยู่ ณ วันสิ้นปี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</si>
  <si>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</si>
  <si>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</si>
  <si>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ตัดจำหน่าย</t>
  </si>
  <si>
    <t xml:space="preserve">       ลดลง</t>
  </si>
  <si>
    <t xml:space="preserve">               อัตราส่วนหนี้สินรวมต่อส่วนของผู้ถือหุ้น</t>
  </si>
  <si>
    <t>กำไรหรือขาดทุน</t>
  </si>
  <si>
    <t xml:space="preserve">      อัตราคิดลด</t>
  </si>
  <si>
    <t xml:space="preserve">      อัตราการเพิ่มขึ้นของเงินเดือน</t>
  </si>
  <si>
    <t xml:space="preserve">      อัตราการหมุนเวียนของพนักงาน</t>
  </si>
  <si>
    <t xml:space="preserve">           (ขึ้นอยู่กับระยะเวลาการทำงานของพนักงาน)</t>
  </si>
  <si>
    <t>ร้อยละ 5.00</t>
  </si>
  <si>
    <t>ร้อยละ 0.00-20.00</t>
  </si>
  <si>
    <t xml:space="preserve">      อัตรามรณะ (ตารางมรณะไทย)</t>
  </si>
  <si>
    <t xml:space="preserve">      อัตราการทุพพลภาพ (ตารางมรณะไทย)</t>
  </si>
  <si>
    <t>ร้อยละ 10.00</t>
  </si>
  <si>
    <t>ร้อยละ 100.00</t>
  </si>
  <si>
    <t>ลูกหนี้หมุนเวียนอื่น</t>
  </si>
  <si>
    <t xml:space="preserve">ลูกหนี้การค้าและลูกหนี้หมุนเวียนอื่น 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</si>
  <si>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</t>
  </si>
  <si>
    <t xml:space="preserve">     เชื่อถือ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</t>
  </si>
  <si>
    <t xml:space="preserve">   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</si>
  <si>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แต่ได้แสดงประมาณการความอ่อนไหวของข้อสมมติฐานต่างๆ</t>
  </si>
  <si>
    <t xml:space="preserve">               บริษัทฯ 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</t>
  </si>
  <si>
    <t xml:space="preserve">                     กำไรที่ยังไม่เกิดขึ้นจากการปรับมูลค่าเงินลงทุน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</si>
  <si>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</si>
  <si>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 xml:space="preserve">               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</t>
  </si>
  <si>
    <t>โปรแกรม</t>
  </si>
  <si>
    <t>คอมพิวเตอร์</t>
  </si>
  <si>
    <t>กรรมการเป็นบุตรของกรรมการ</t>
  </si>
  <si>
    <t xml:space="preserve">  บริษัทอสังหาริมทรัพย์</t>
  </si>
  <si>
    <t>- 23 -</t>
  </si>
  <si>
    <t>- 24 -</t>
  </si>
  <si>
    <t>- 25 -</t>
  </si>
  <si>
    <t>- 8 -</t>
  </si>
  <si>
    <t>สัญญาเช่า</t>
  </si>
  <si>
    <t xml:space="preserve">        •</t>
  </si>
  <si>
    <t xml:space="preserve">                     ประมาณการหนี้สินผลประโยชน์พนักงาน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</si>
  <si>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</si>
  <si>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>ร้อยละ 2.45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</si>
  <si>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</si>
  <si>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</si>
  <si>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ยกเว้น รายการที่เปิดเผยไว้ในนโยบายการบัญชีที่เกี่ยวข้อง</t>
  </si>
  <si>
    <t xml:space="preserve">            กลุ่มผู้ประเมินมูลค่ามีการทบทวนข้อมูลที่ไม่สามารถสังเกตได้          และปรับปรุงการวัดมูลค่าที่มีนัยสำคัญอย่าง</t>
  </si>
  <si>
    <t xml:space="preserve">     ของมูลค่ายุติธรรมว่าเป็นไปตามที่กำหนดไว้ในมาตรฐานการรายงานทางการเงินอย่างเหมาะสม </t>
  </si>
  <si>
    <t xml:space="preserve">     สม่ำเสมอหากมีการใช้ข้อมูลจากบุคคลที่สามเพื่อวัดมูลค่ายุติธรรม   เช่น   ราคาจากนายหน้า   หรือการตั้งราคา   กลุ่มผู้</t>
  </si>
  <si>
    <t xml:space="preserve">     ประเมินได้ประเมินหลักฐานที่ได้มาจากบุคคลที่สามที่สนับสนุนข้อสรุปเกี่ยวกับการวัดมูลค่า    รวมถึงการจัดระดับชั้น</t>
  </si>
  <si>
    <t xml:space="preserve">            เมื่อวัดมูลค่ายุติธรรมของสินทรัพย์และหนี้สิน  บริษัทฯ  ได้ใช้ข้อมูลที่สามารถสังเกตได้ให้มากที่สุดเท่าที่จะทำได้ </t>
  </si>
  <si>
    <t xml:space="preserve">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</si>
  <si>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นั้นหรือหนี้สินนั้นนอกเหนือจากราคาเสนอซื้อขายซึ่งรวมอยู่ในข้อมูลระดับ 1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</si>
  <si>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</si>
  <si>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</si>
  <si>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</si>
  <si>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</si>
  <si>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</si>
  <si>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ถ้าสินทรัพย์</t>
  </si>
  <si>
    <t xml:space="preserve">              กำไรต่อหุ้น  ที่แสดงไว้ในงบกำไรขาดทุนเบ็ดเสร็จเป็นกำไรต่อหุ้นขั้นพื้นฐาน  ซึ่งคำนวณโดยการหารยอดกำไร</t>
  </si>
  <si>
    <t xml:space="preserve">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</t>
  </si>
  <si>
    <t xml:space="preserve">     บัญชีที่เป็นเงินตราต่างประเทศ ณ วันที่ในงบแสดงฐานะการเงินแปลงค่าเป็นเงินบาทด้วยอัตราแลกเปลี่ยน ณ วันนั้น </t>
  </si>
  <si>
    <t xml:space="preserve">             บริษัทฯ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</si>
  <si>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      บริษัทฯ 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</si>
  <si>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 xml:space="preserve">     ภาษีเงินได้รอการตัดบัญชีสำหรับผลแตกต่างชั่วคราวที่ใช้หักภาษี     รวมทั้งผลขาดทุนทางภาษีที่ยังไม่ได้ใช้ในจำนวน</t>
  </si>
  <si>
    <t xml:space="preserve">    ชั่วคราวที่ใช้หักภาษีและผลขาดทุนทางภาษีที่ยังไม่ได้ใช้นั้น</t>
  </si>
  <si>
    <t xml:space="preserve">     เท่าที่มีความเป็นไปได้ค่อนข้างแน่ที่บริษัทฯ       จะมีกำไรทางภาษีในอนาคตเพียงพอที่จะใช้ประโยชน์จากผลแตกต่าง</t>
  </si>
  <si>
    <t xml:space="preserve">            อสังหาริมทรัพย์เพื่อการลงทุน หมายถึง  อสังหาริมทรัพย์ที่ถือครองเพื่อหาประโยชน์จากรายได้ค่าเช่า หรือจากการ</t>
  </si>
  <si>
    <t xml:space="preserve">                    รายได้จากกิจการให้เช่า    ซึ่งบริษัทฯ  ได้รับจากผู้เช่าร้านค้าของโรงแรม    รับรู้เป็นรายได้ตามระยะเวลาของ</t>
  </si>
  <si>
    <t xml:space="preserve">             รายจ่ายภายใต้สัญญาเช่าดำเนินงาน บันทึกในงบกำไรขาดทุนเบ็ดเสร็จโดยวิธีเส้นตรงตลอดอายุสัญญาเช่า ค่าเช่า</t>
  </si>
  <si>
    <t xml:space="preserve">            บริษัทฯ ได้รวมต้นทุนที่ประมาณในเบื้องต้นสำหรับการรื้อถอน การขนย้ายและการบูรณะสถานที่ตั้งของสินทรัพย์ </t>
  </si>
  <si>
    <t xml:space="preserve">     ซึ่งเป็นภาระผูกพันของกิจการ เป็นส่วนหนึ่งของราคาทุนของที่ดิน อาคารและอุปกรณ์และคิดค่าเสื่อมราคาสำหรับส่วน</t>
  </si>
  <si>
    <t xml:space="preserve">     ประกอบของอาคารและอุปกรณ์แต่ละส่วนแยกต่างหากจากกัน     เมื่อส่วนประกอบแต่ละส่วนนั้นมีต้นทุนที่มีนัยสำคัญ   </t>
  </si>
  <si>
    <t xml:space="preserve">     และวิธีการคิดค่าเสื่อมราคาอย่างน้อยที่สุดทุกสิ้นรอบบัญชี   </t>
  </si>
  <si>
    <t xml:space="preserve">     เมื่อเทียบกับ ต้นทุนทั้งหมดของทรัพย์สินนั้น นอกจากนี้ บริษัทฯ ได้ทำการทบทวนอายุการให้ประโยชน์ มูลค่าคงเหลือ   </t>
  </si>
  <si>
    <t>ซื้อเพิ่ม</t>
  </si>
  <si>
    <t xml:space="preserve">            ราคาทุน :</t>
  </si>
  <si>
    <t xml:space="preserve">            มูลค่าสุทธิตามบัญชี :</t>
  </si>
  <si>
    <t>ค่าตัดจำหน่ายสำหรับปี</t>
  </si>
  <si>
    <t xml:space="preserve">            ค่าตัดจำหน่ายที่อยู่ในงบกำไรขาดทุนเบ็ดเสร็จ </t>
  </si>
  <si>
    <t>เจ้าหนี้การค้า</t>
  </si>
  <si>
    <t>เจ้าหนี้หมุนเวียนอื่น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</si>
  <si>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</t>
  </si>
  <si>
    <t xml:space="preserve">      รวมไว้ในงบแสดงฐานะการเงินโดยมีรายละเอียดดังนี้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</si>
  <si>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</si>
  <si>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</t>
  </si>
  <si>
    <t xml:space="preserve">      และอายุงาน</t>
  </si>
  <si>
    <t>ต้นทุนบริการปัจจุบัน</t>
  </si>
  <si>
    <t>ดอกเบี้ยจากภาระผูกพัน</t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</si>
  <si>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</t>
  </si>
  <si>
    <t xml:space="preserve">      ประโยชน์พนักงานที่กำหนดไว้เป็นจำนวนเงินดังต่อไปนี้</t>
  </si>
  <si>
    <r>
      <t xml:space="preserve">      </t>
    </r>
    <r>
      <rPr>
        <sz val="15"/>
        <rFont val="Angsana New"/>
        <family val="1"/>
      </rPr>
      <t>เป็นไปไห้อย่างสมเหตุสมผล  ณ  วันที่รายงาน  โดยถือว่าข้อสมมติฐานอื่นๆ คงที่ จะมีผลกระทบต่อภาระผูกพันผล</t>
    </r>
  </si>
  <si>
    <r>
      <rPr>
        <sz val="15"/>
        <rFont val="Angsana New"/>
        <family val="1"/>
      </rPr>
      <t xml:space="preserve">      </t>
    </r>
    <r>
      <rPr>
        <b/>
        <u/>
        <sz val="15"/>
        <rFont val="Angsana New"/>
        <family val="1"/>
      </rPr>
      <t>ลักษณะรายการค้า</t>
    </r>
  </si>
  <si>
    <t xml:space="preserve">               บริษัทฯ จัดให้มีกองทุนสำรองเลี้ยงชีพ  โดยจัดตั้งเป็นกองทุนสำรองเสี้ยงชีพตามพระราชบัญญัติกองทุนสำรอง</t>
  </si>
  <si>
    <t xml:space="preserve">      เลี้ยงชีพ   พ.ศ. 2530    สำหรับพนักงานของบริษัทฯ    ตามระเบียบของกองทุนสมาชิกต้องจ่ายเงินสะสมเป็นรายเดือน</t>
  </si>
  <si>
    <t>ค่าใช้จ่ายในการบริหาร</t>
  </si>
  <si>
    <t xml:space="preserve">            ค่าใช้จ่าย :-</t>
  </si>
  <si>
    <t xml:space="preserve">      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อัน  </t>
  </si>
  <si>
    <t xml:space="preserve">      ผู้จัดการฝ่ายขึ้นไปหรือเทียบเท่า</t>
  </si>
  <si>
    <t xml:space="preserve">      บริหารรายที่สี่ทุกรายและให้หมายความรวมถึง     ผู้ดำรงตำแหน่งระดับบริหารในสายงานบัญชีหรือการเงินที่เป็นระดับ</t>
  </si>
  <si>
    <t xml:space="preserve">               ค่าตอบแทนผู้บริหาร   ประกอบด้วย   เงินเดือน   ค่าตอบแทนและผลประโยชน์อื่นให้แก่กรรมการเฉพาะในฐานะ</t>
  </si>
  <si>
    <t xml:space="preserve">        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</si>
  <si>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>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</si>
  <si>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</t>
    </r>
  </si>
  <si>
    <t>- ระยะยาว</t>
  </si>
  <si>
    <t xml:space="preserve">ค่าตอบแทนผู้บริหาร   </t>
  </si>
  <si>
    <t xml:space="preserve">ค่าบริหารจัดการโรงแรม </t>
  </si>
  <si>
    <t>ค่าบริหารจัดการโรงแรมค้างจ่าย</t>
  </si>
  <si>
    <t xml:space="preserve">       ได้รับและสอบทานอย่างสม่ำเสมอ      เพื่อใช้ในการตัดสินใจในการจัดสรรทรัพยากรให้กับส่วนงานและประเมินผลการดำเนินงาน</t>
  </si>
  <si>
    <t xml:space="preserve">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ที่ผู้มีอำนาจตัดสินใจสูงสุดด้านการดำเนินงาน</t>
  </si>
  <si>
    <t xml:space="preserve">            เกิดขึ้นรายได้จากกิจการโรงแรม</t>
  </si>
  <si>
    <t xml:space="preserve">            คาดว่าจะมีสิทธิได้รับซึ่งไม่รวมจำนวนเงินที่เก็บแทนบุคคลที่สาม ภาษีมูลค่าเพิ่มและแสดงสุทธิจากส่วนลดการค้า</t>
  </si>
  <si>
    <t xml:space="preserve">            แขกเข้าพักในห้อง มีการขายอาหารและเครื่องดื่มและเมื่อมีการให้บริการแล้ว</t>
  </si>
  <si>
    <t xml:space="preserve">                    รายได้ในกิจการโรงแรมจากค่าห้อง   ค่าอาหารและเครื่องดื่ม   และรายได้ค่าบริการอื่น บันทึกเป็นรายได้เมื่อ</t>
  </si>
  <si>
    <t>2563</t>
  </si>
  <si>
    <t xml:space="preserve">       ณ วันที่ 31 ธันวาคม 2563</t>
  </si>
  <si>
    <t xml:space="preserve">       สำหรับปี สิ้นสุดวันที่  31  ธันวาคม  2563</t>
  </si>
  <si>
    <t>ณ วันที่ 31 ธันวาคม 2563</t>
  </si>
  <si>
    <t>สำหรับปี สิ้นสุดวันที่  31 ธันวาคม 2563</t>
  </si>
  <si>
    <t>หัก  ค่าเผื่อหนี้ผลขาดทุนด้านเครดิตที่คาดว่าจะเกิดขึ้น</t>
  </si>
  <si>
    <t xml:space="preserve">            มูลค่ายุติธรรมรับรู้ผ่านกำไรขาดทุน</t>
  </si>
  <si>
    <t>บวก(หัก)   ค่าเผื่อการปรับมูลค่ากำไรขาดทุนจากการวัด</t>
  </si>
  <si>
    <t xml:space="preserve">                   มูลค่าสินทรัพย์ทางการเงิน</t>
  </si>
  <si>
    <t>โอนเข้า</t>
  </si>
  <si>
    <t xml:space="preserve">     ค่าเสื่อมราคาสะสม :-</t>
  </si>
  <si>
    <t>ณ วันที่ 1 มกราคม 2563</t>
  </si>
  <si>
    <t>อาคารและอุปกรณ์</t>
  </si>
  <si>
    <t>และส่วนปรับปรุงที่ดิน</t>
  </si>
  <si>
    <t>โรงแรมเขาใหญ่</t>
  </si>
  <si>
    <t xml:space="preserve">     ราคาทุน :-</t>
  </si>
  <si>
    <t xml:space="preserve">     มูลค่าสุทธิทางบัญชี :-</t>
  </si>
  <si>
    <t xml:space="preserve">     มูลค่ายุติธรรม</t>
  </si>
  <si>
    <t xml:space="preserve">               (ลงชื่อ) …....…….......……………………………………………………… กรรมการตามอำนาจ</t>
  </si>
  <si>
    <t>สินทรัพย์สิทธิการใช้ตามสัญญาเช่า</t>
  </si>
  <si>
    <t>เงินจ่ายล่วงหน้าตามสัญญาเช่า</t>
  </si>
  <si>
    <t>สุทธิ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</si>
  <si>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จำนวน  2  สัญญา</t>
  </si>
  <si>
    <t xml:space="preserve">      ดังนี้</t>
  </si>
  <si>
    <t xml:space="preserve">               สัญญาฉบับที่  1   เมื่อวันที่ 4 มิถุนายน 2553 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</si>
  <si>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</si>
  <si>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         สัญญาฉบับที่  2  ซึ่งเป็นที่ตั้งของโรงแรมส่วนหน้า  เมื่อวันที่  14 ตุลาคม 2551  บริษัทฯ ได้ทำสัญญาเช่าที่ดิน</t>
  </si>
  <si>
    <t xml:space="preserve">               สัญญาทั้ง  2  ฉบับดังกล่าว   มีเงื่อนไขว่าเมื่อสิ้นสุดสัญญาบริษัทฯ ต้องรื้อถอนสิ่งปลูกสร้างออกจากที่ดินเช่า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</si>
  <si>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จึงไม่</t>
  </si>
  <si>
    <t xml:space="preserve">      ได้บันทึกภาระการรื้อถอนดังกล่าว</t>
  </si>
  <si>
    <t xml:space="preserve">             -  วงเงิน   580  ล้านบาท   อัตราดอกเบี้ยร้อยละ   MLR - 1.5  ต่อปี   กำหนดให้จ่ายชำระเงินต้น  จำนวน  42  งวด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</si>
  <si>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</si>
  <si>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</si>
  <si>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</si>
  <si>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</si>
  <si>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</si>
  <si>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</si>
  <si>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</si>
  <si>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</si>
  <si>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</si>
  <si>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</si>
  <si>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</si>
  <si>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“การเปิดเผยข้อมูลเครื่องมือ</t>
  </si>
  <si>
    <t xml:space="preserve">     ทางการเงิน”      ประกอบด้วย     เงินสดและรายการเทียบเท่าเงินสด     ลูกหนี้การค้าและลูกหนี้หมุนเวียนอื่น    เงินฝากธนาคารที่ติดภาระ</t>
  </si>
  <si>
    <t xml:space="preserve">     ผูกพัน    เจ้าหนี้การค้าและเจ้าหนี้หมุนเวียนอื่น  หนี้สินตามสัญญาเช่า และเงินกู้ยืมระยะยาว  บริษัทฯ  มีความเสี่ยงที่เกี่ยวข้องกับเครื่องมือ</t>
  </si>
  <si>
    <t xml:space="preserve">     ทางการเงินดังกล่าว และมีนโยบายการบริหารความเสี่ยงดังนี้</t>
  </si>
  <si>
    <t xml:space="preserve">                           วัตถุประสงค์ของบริษัทฯ ในการบริหารจัดการทุนของบริษัทฯ นั้น เพื่อดำรงไว้ซึ่งความสามารถในการดำเนินงานอย่างต่อเนื่อง</t>
  </si>
  <si>
    <t xml:space="preserve">               ของบริษัทฯ เพื่อสร้างผลตอบแทนต่อผู้ถือหุ้นและเป็นประโยชน์ต่อผู้ที่มีส่วนได้เสียอื่นและเพื่อดำรงไว้    ซึ่งโครงสร้างของทุนที่</t>
  </si>
  <si>
    <t xml:space="preserve">               เหมาะสม</t>
  </si>
  <si>
    <t xml:space="preserve">                           ในการดำรงไว้หรือปรับโครงสร้างของทุน บริษัทฯ อาจปรับนโยบายการจ่ายเงินปันผลให้กับผู้ถือหุ้นหรือออกหุ้นสามัญใหม่</t>
  </si>
  <si>
    <t xml:space="preserve">                           ความเสี่ยงเกี่ยวกับอัตราดอกเบี้ย เกิดจากการเปลี่ยนแปลงของอัตราดอกเบี้ยในตลาด      ซึ่งมีผลกระทบต่อผลการดำเนินงาน</t>
  </si>
  <si>
    <t xml:space="preserve">               และกระแสเงินสด  หนี้สินทางการเงินที่มีสาระสำคัญสามารถจัดประเภทอัตราดอกเบี้ย และสามารถแยกตามวันที่ครบกำหนด สำหรับ</t>
  </si>
  <si>
    <t xml:space="preserve">               หนี้สินทางการเงิน ดังนี้</t>
  </si>
  <si>
    <t>อัตราดอกเบี้ยคงที่</t>
  </si>
  <si>
    <t>อัตราดอกเบี้ยลอยตัว</t>
  </si>
  <si>
    <t>อัตราดอกเบี้ย</t>
  </si>
  <si>
    <t xml:space="preserve">ภายใน </t>
  </si>
  <si>
    <t xml:space="preserve">มากกว่า </t>
  </si>
  <si>
    <t>มากกว่า 1 ปี</t>
  </si>
  <si>
    <t>ไม่มีอัตรา</t>
  </si>
  <si>
    <t>(ร้อยละต่อปี)</t>
  </si>
  <si>
    <t>1 ปี</t>
  </si>
  <si>
    <t>1 ปีถึง 5 ปี</t>
  </si>
  <si>
    <t>ถึงสิ้นสุด</t>
  </si>
  <si>
    <t>ดอกเบี้ย</t>
  </si>
  <si>
    <t>ระยะเวลา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</si>
  <si>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</si>
  <si>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</si>
  <si>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</si>
  <si>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</si>
  <si>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 xml:space="preserve"> - เงินลงทุนในตราสารทุน</t>
  </si>
  <si>
    <t xml:space="preserve">    และกองทุนรวม</t>
  </si>
  <si>
    <t>สินทรัพย์ทางการเงินไม่หมุนเวียน</t>
  </si>
  <si>
    <t>หนี้สินทางการเงิน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</si>
  <si>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</si>
  <si>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</si>
  <si>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MLR - 1.50</t>
  </si>
  <si>
    <t xml:space="preserve">                                        (ลงชื่อ) …....…….......……………………………………………………… กรรมการตามอำนาจ</t>
  </si>
  <si>
    <t>- 29 -</t>
  </si>
  <si>
    <t>- 30 -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</si>
  <si>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</si>
  <si>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</si>
  <si>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30 ปี</t>
  </si>
  <si>
    <t xml:space="preserve">            บริษัทฯ  จะจัดประเภทสัญญาเช่าแต่ละสัญญาเป็นสัญญาเช่าเงินทุน หรือสัญญาเช่าดำเนินงาน</t>
  </si>
  <si>
    <t xml:space="preserve">     ของสินทรัพย์อ้างอิงที่ผู้เป็นเจ้าของพึงได้รับหรือไม่ โดยสัญญาเช่าจะจัดประเภทเป็นสัญญาเช่าเงินทุน หากสัญญานั้นโอน</t>
  </si>
  <si>
    <t xml:space="preserve">     บริษัทฯ  รับรู้การจ่ายชำระตามสัญญาเช่าจากสัญญาเช่าดำเนินงานเป็นรายได้โดยใช้วิธีเส้นตรงตลอดอายุสัญญาเช่า</t>
  </si>
  <si>
    <t xml:space="preserve">5.  เงินสดและรายการเทียบเท่าเงินสด </t>
  </si>
  <si>
    <t xml:space="preserve">9.  อสังหาริมทรัพย์เพื่อการลงทุน </t>
  </si>
  <si>
    <t>- 20 -</t>
  </si>
  <si>
    <t xml:space="preserve">10. ที่ดิน  อาคารและอุปกรณ์  </t>
  </si>
  <si>
    <t>- 31 -</t>
  </si>
  <si>
    <t>- 32 -</t>
  </si>
  <si>
    <t xml:space="preserve">                เงินกู้ยืมดังกล่าวค้ำประกันโดยที่ดินของบริษัทฯ  ตามหมายเหตุข้อ 9 และข้อ 10</t>
  </si>
  <si>
    <t xml:space="preserve">     ตอบแทนตามสัญญา</t>
  </si>
  <si>
    <t xml:space="preserve">            บริษัทฯ   รับรู้ลูกหนี้เมื่อเริ่มแรกด้วยจำนวนผลตอบแทนที่บริษัทฯ  มีสิทธิที่ปราศจากเงื่อนไขในการได้รับสิ่ง</t>
  </si>
  <si>
    <t xml:space="preserve">          ค่าใช้จ่ายค้างจ่าย</t>
  </si>
  <si>
    <t xml:space="preserve">          รายได้รับล่วงหน้า</t>
  </si>
  <si>
    <t xml:space="preserve">          เงินมัดจำรับ</t>
  </si>
  <si>
    <t>ลูกหนี้บัตรเครดิตและลูกหนี้โครงการรัฐบาล</t>
  </si>
  <si>
    <t>ค่าเสื่อมราคาสำหรับปี</t>
  </si>
  <si>
    <t>(หน่วย : ล้านบาท)</t>
  </si>
  <si>
    <t xml:space="preserve">      สินค้าคงเหลือ</t>
  </si>
  <si>
    <t xml:space="preserve">      ที่ดิน อาคารและอุปกรณ์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</si>
  <si>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</si>
  <si>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</si>
  <si>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</si>
  <si>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อื่น ๆ</t>
  </si>
  <si>
    <t xml:space="preserve">      รวมสินทรัพย์</t>
  </si>
  <si>
    <t>31 ธันวาคม 2563</t>
  </si>
  <si>
    <t>21. สำรองตามกฎหมาย</t>
  </si>
  <si>
    <t>22.  รายการบัญชีกับกิจการที่เกี่ยวข้องกัน</t>
  </si>
  <si>
    <t>23. เงินกองทุนสำรองเลี้ยงชีพที่จดทะเบียนแล้ว</t>
  </si>
  <si>
    <t xml:space="preserve">24.  การเปิดเผยข้อมูลเกี่ยวกับเครื่องมือทางการเงิน </t>
  </si>
  <si>
    <t xml:space="preserve">      24.1  นโยบายการบริหารความเสี่ยงทางการเงิน</t>
  </si>
  <si>
    <t xml:space="preserve">               24.1.1 การบริหารจัดการทุน</t>
  </si>
  <si>
    <t xml:space="preserve">               24.1.2 ความเสี่ยงเกี่ยวกับอัตราดอกเบี้ย</t>
  </si>
  <si>
    <t xml:space="preserve">      มีดังต่อไปนี้</t>
  </si>
  <si>
    <t>มูลค่าตามบัญชี</t>
  </si>
  <si>
    <t>มูลค่ายุติธรรมผ่าน</t>
  </si>
  <si>
    <t>ราคาทุน</t>
  </si>
  <si>
    <t>มูลค่ายุติธรรม</t>
  </si>
  <si>
    <t>ตัดจำหน่าย</t>
  </si>
  <si>
    <t xml:space="preserve">      สินทรัพย์ทางการเงิน</t>
  </si>
  <si>
    <t xml:space="preserve">      รวมสินทรัพย์ทางการเงิน</t>
  </si>
  <si>
    <t xml:space="preserve">      หนี้สินทางการเงิน</t>
  </si>
  <si>
    <t xml:space="preserve">      รวมหนี้สินทางการเงิน</t>
  </si>
  <si>
    <t xml:space="preserve">                      (ลงชื่อ) …....…….......……………………………………………………… กรรมการตามอำนาจ</t>
  </si>
  <si>
    <t xml:space="preserve">      24.2  มูลค่ายุติธรรมของเครื่องมือทางการเงิน</t>
  </si>
  <si>
    <t>0.05 - 0.55</t>
  </si>
  <si>
    <t xml:space="preserve">               ประมาณการหนี้สินไม่หมุนเวียนสำหรับผลประโยชน์พนักงาน </t>
  </si>
  <si>
    <t>ณ วันสิ้นปี</t>
  </si>
  <si>
    <t>ณ วันต้นปี</t>
  </si>
  <si>
    <t xml:space="preserve">      ของมูลค่ายุติธรรม ได้ดังนี้</t>
  </si>
  <si>
    <t>งบการเงิน (บาท)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</si>
  <si>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</si>
  <si>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</si>
  <si>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</si>
  <si>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</si>
  <si>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>เงินลงทุนในตราสารทุน</t>
  </si>
  <si>
    <t>26. ค่าตอบแทนกรรมการ</t>
  </si>
  <si>
    <t>27. ค่าตอบแทนผู้บริหาร</t>
  </si>
  <si>
    <t>28. การบริหารจัดการทุน</t>
  </si>
  <si>
    <t>29. ค่าใช้จ่ายตามลักษณะ</t>
  </si>
  <si>
    <t xml:space="preserve">30. ข้อมูลเกี่ยวกับการดำเนินงานจำแนกตามส่วนงาน </t>
  </si>
  <si>
    <t>31. เงินปันผล</t>
  </si>
  <si>
    <t>32. การอนุมัติงบการเงิน</t>
  </si>
  <si>
    <t xml:space="preserve">            เงินลงทุนในตราสารทุน วัดมูลค่าด้วยมูลค่ายุติธรรมผ่านกำไรหรือขาดทุน แสดงในงบแสดงฐานะการเงินด้วยมูลค่า</t>
  </si>
  <si>
    <t xml:space="preserve">     ยุติธรรม โดยรับรู้การเปลี่ยนแปลงสุทธิของมูลค่ายุติธรรมในส่วนของกำไรหรือขาดทุน</t>
  </si>
  <si>
    <t xml:space="preserve">             ในการจัดทำงบการเงินตามมาตรฐานการรายงานทางการเงิน  ฝ่ายบริหารจำเป็นต้องใช้ดุลยพินิจและการประมาณการ</t>
  </si>
  <si>
    <t xml:space="preserve">     งบการเงินและต่อข้อมูลที่แสดงในหมายเหตุประกอบงบการเงิน    ผลที่เกิดขึ้นจริงอาจแตกต่างไปจากจำนวนที่ประมาณ</t>
  </si>
  <si>
    <t xml:space="preserve">     การไว้    การใช้ดุลยพินิจและการประมาณการที่สำคัญมีดังนี้</t>
  </si>
  <si>
    <t xml:space="preserve">     บ่งบอกถึงการผิดสัญญาของลูกค้าที่เกิดขึ้นจริงในอนาคต</t>
  </si>
  <si>
    <t xml:space="preserve">     โครงการผลประโยชน์พนักงานหลังออกจากงานของพนักงานจะรับรู้ทันทีในกำไรขาดทุนเบ็ดเสร็จอื่น</t>
  </si>
  <si>
    <t xml:space="preserve">              ต้นทุนบริการในอดีตจะถูกรับรู้ทั้งจำนวนในกำไร หรือขาดทุนทันทีที่มีการแก้ไขโครงการ หรือลดขนาดโครงการ</t>
  </si>
  <si>
    <t xml:space="preserve">     หรือเมื่อกิจการรับรู้ต้นทุนการปรับโครงสร้างที่เกี่ยวข้อง</t>
  </si>
  <si>
    <t xml:space="preserve">            สินทรัพย์สิทธิการใช้รับรู้ ณ วันที่สัญญาเช่าเริ่มมีผล โดยแสดงมูลค่าตามราคาทุนหลังหักค่าเสื่อมราคาสะสมและ</t>
  </si>
  <si>
    <t xml:space="preserve">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</t>
  </si>
  <si>
    <t xml:space="preserve">     จะเป็นสัญญาเช่าหรือประกอบด้วยสัญญาเช่า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</t>
  </si>
  <si>
    <t xml:space="preserve">     สำหรับช่วงเวลาหนึ่งเพื่อเป็นการแลกเปลี่ยนกับสิ่งตอบแทน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</si>
  <si>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</si>
  <si>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 xml:space="preserve">            บริษัทฯ 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</t>
  </si>
  <si>
    <t xml:space="preserve">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</t>
  </si>
  <si>
    <t xml:space="preserve">     หรือได้มีการโอนสิทธิที่จะได้รับกระแสเงินสดของสินทรัพย์นั้น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</t>
  </si>
  <si>
    <t xml:space="preserve">     ทั้งหมดของสินทรัพย์นั้น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</t>
  </si>
  <si>
    <t xml:space="preserve">     และผลตอบแทนเกือบทั้งหมดของสินทรัพย์นั้น  </t>
  </si>
  <si>
    <t>เงินฝากประจำที่ติดภาระผูกพัน</t>
  </si>
  <si>
    <t xml:space="preserve">       โอนเป็นอสังหาริมทรัพย์</t>
  </si>
  <si>
    <t>- 33 -</t>
  </si>
  <si>
    <t xml:space="preserve">               พนักงานลาออกและเลิกจ้าง</t>
  </si>
  <si>
    <t xml:space="preserve">       มีดังนี้</t>
  </si>
  <si>
    <t>โรงแรมให้เช่า</t>
  </si>
  <si>
    <t>ธุรกิจโรงแรม</t>
  </si>
  <si>
    <t xml:space="preserve">            ณ วันที่สัญญาเช่าเริ่มมีผล บริษัทรับรู้หนี้สินตามสัญญาเช่าด้วยมูลค่าปัจจุบันของจำนวนเงินที่ต้องจ่ายตามสัญญา</t>
  </si>
  <si>
    <t xml:space="preserve">               รวมสินทรัพย์ภาษีเงินได้รอการตัดบัญชี</t>
  </si>
  <si>
    <t xml:space="preserve">               รวมหนี้สินภาษีเงินได้รอการตัดบัญชี</t>
  </si>
  <si>
    <t xml:space="preserve">            การแพร่ระบาดของโรคติดเชื้อไวรัสโคโรนา 2019</t>
  </si>
  <si>
    <t xml:space="preserve">            บริษัทฯ กำหนดกรอบแนวคิดของการควบคุมเกี่ยวกับการวัดมูลค่ายุติธรรม กรอบแนวคิดนี้รวมถึงกลุ่มผู้ประเมิน</t>
  </si>
  <si>
    <t xml:space="preserve">     รายงานโดยตรงต่อผู้บริหารสูงสุดทางด้านการเงิน </t>
  </si>
  <si>
    <t xml:space="preserve">     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 3  และ</t>
  </si>
  <si>
    <t xml:space="preserve">            เงินสดและรายการเทียบเท่าเงินสด  หมายถึง เงินสดและเงินฝากธนาคารพาณิชย์ประเภทออมทรัพย์ กระแสรายวัน  </t>
  </si>
  <si>
    <t xml:space="preserve">     ผูกพัน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</t>
  </si>
  <si>
    <t xml:space="preserve">     กู้รายเดียวกัน  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</t>
  </si>
  <si>
    <t xml:space="preserve">    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</t>
  </si>
  <si>
    <t xml:space="preserve">     กำไรหรือขาดทุน</t>
  </si>
  <si>
    <t xml:space="preserve">     สินทรัพย์ที่เกิดจากสัญญา โดยอ้างอิงจากข้อมูลผลขาดทุนด้านเครดิตจากประสบการณ์ในอดีต ปรับปรุงด้วยข้อมูลการ</t>
  </si>
  <si>
    <t xml:space="preserve">     คาดการณ์ไปในอนาคตเกี่ยวกับลูกหนี้นั้นและสภาพแวดล้อมทางด้านเศรษฐกิจ </t>
  </si>
  <si>
    <t xml:space="preserve">     ด้านเครดิต       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</si>
  <si>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</si>
  <si>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</si>
  <si>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       ผู้เช่า</t>
  </si>
  <si>
    <t xml:space="preserve">            สินทรัพย์สิทธิการใช้</t>
  </si>
  <si>
    <t xml:space="preserve">     ค่าเผื่อการด้อยค่า    (ถ้ามี)     และปรับปรุงด้วยการวัดมูลค่าของหนี้สินตามสัญญาเช่าใหม่   (ถ้ามี)   ราคาทุนดังกล่าว</t>
  </si>
  <si>
    <t xml:space="preserve">     ประกอบด้วย จำนวนเงินของหนี้สินตามสัญญาเช่าจากการวัดมูลค่าเริ่มแรก ต้นทุนทางตรงที่เกิดขึ้น และการจ่ายชำระ</t>
  </si>
  <si>
    <t xml:space="preserve">     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</si>
  <si>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       หนี้สินตามสัญญาเช่า</t>
  </si>
  <si>
    <t xml:space="preserve">     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</t>
  </si>
  <si>
    <t xml:space="preserve">     และลดลงโดยเมื่อมีการเปลี่ยนแปลงหรือประเมินสัญญาเช่าใหม่</t>
  </si>
  <si>
    <t xml:space="preserve">            สัญญาเช่าระยะสั้นและสัญญาเช่าซึ่งสินทรัพย์อ้างอิงมีมูลค่าต่ำ</t>
  </si>
  <si>
    <t xml:space="preserve">     เช่า   คิดลดด้วยอัตราดอกเบี้ยตามนัยของสัญญาเช่าหรืออัตราดอกเบี้ยเงินกู้ยืมส่วนเพิ่มของบริษัท    หลังจากวันที่</t>
  </si>
  <si>
    <t xml:space="preserve">     ที่อาจเกิดขึ้นจะบันทึกในงบกำไรขาดทุนเบ็ดเสร็จในรอบบัญชีที่มีรายการดังกล่าว</t>
  </si>
  <si>
    <t xml:space="preserve">             ค่าเช่าจ่ายล่วงหน้าภายใต้สัญญาเช่าดำเนินงาน</t>
  </si>
  <si>
    <t xml:space="preserve">             สัญญาเช่าดำเนินงาน</t>
  </si>
  <si>
    <t xml:space="preserve">             ผู้ให้เช่า</t>
  </si>
  <si>
    <t xml:space="preserve">              ผลกำไรหรือขาดทุนจากการประมาณการตามหลักคณิตศาสตร์ประกันภัย  (Actuarial  gains  and  losses) สำหรับ</t>
  </si>
  <si>
    <t xml:space="preserve">           เพื่อการลงทุน</t>
  </si>
  <si>
    <t xml:space="preserve">      ดังนี้ </t>
  </si>
  <si>
    <t xml:space="preserve">      แลนด์ แอนด์ เฮ้าส์ จำกัด</t>
  </si>
  <si>
    <t xml:space="preserve">      เข้ากองทุนในอัตราร้อยละ   3    ของเงินเดือน   กองทุนสำรองเลี้ยงชีพนี้บริหาร โดยบริษัทหลักทรัพย์จัดการกองทุน </t>
  </si>
  <si>
    <t>25. ลำดับชั้นของมูลค่ายุติธรรม</t>
  </si>
  <si>
    <t xml:space="preserve">      ล้านบาท ตามลำดับ</t>
  </si>
  <si>
    <t xml:space="preserve">                                                      (ลงชื่อ) …………………………………………………………………...… กรรมการตามอำนาจ</t>
  </si>
  <si>
    <t xml:space="preserve">               ตามรายงานการประชุมคณะกรรมการครั้งที่ 2/2563 เมื่อวันที่ 16 เมษายน 2563 ที่ประชุมคณะกรรมการบริษัทฯ  ได้มีมติ</t>
  </si>
  <si>
    <t xml:space="preserve">       ได้นำมติดังกล่าวให้ที่ประชุมผู้ถือหุ้นประจำปี 2563  รับทราบแล้วเมื่อวันที่ 24 มิถุนายน 2563</t>
  </si>
  <si>
    <t xml:space="preserve">       เห็นชอบให้จ่ายเงินปันผลระหว่างกาลจากผลกำไรประจำปี  2562  ในอัตราหุ้นละ  0.47 บาท เป็นจำนวน 12.65 ล้านบาท และ</t>
  </si>
  <si>
    <t xml:space="preserve">            นโยบายการบัญชีและการเปิดเผยข้อมูลของบริษัทฯ   หลายข้อกำหนดให้มีการวัดมูลค่ายุติธรรมทั้งสินทรัพย์</t>
  </si>
  <si>
    <t xml:space="preserve">     และหนี้สินทางการเงินและไม่ใช่ทางการเงิน </t>
  </si>
  <si>
    <t>หัก  ค่าตัดจำหน่ายสินทรัพย์สิทธิการเช่าในระหว่างปี</t>
  </si>
  <si>
    <t xml:space="preserve">      250,000.00 บาท - 402,627.50 บาท และบริษัทฯ ได้จ่ายค่าเช่าล่วงหน้าตามสัญญาอีก จำนวน 50 ล้านบาท  </t>
  </si>
  <si>
    <t xml:space="preserve">       กิจการในประเทศทั้งหมด</t>
  </si>
  <si>
    <t xml:space="preserve">            บริษัทฯ ดำเนินธุรกิจหลักในส่วนงานดำเนินงานที่รายงาน 2 ส่วนงาน คือ ธุรกิจโรงแรม และส่วนงานให้เช่าโรงแรม โดยประกอบ</t>
  </si>
  <si>
    <t xml:space="preserve">               กำไร(ขาดทุน)ทางบัญชีก่อนภาษีเงินได้นิติบุคคล</t>
  </si>
  <si>
    <t>สำหรับปี  สิ้นสุดวันที่  31  ธันวาคม  2564</t>
  </si>
  <si>
    <t>2564</t>
  </si>
  <si>
    <t>ณ วันที่ 31 ธันวาคม 2564</t>
  </si>
  <si>
    <t xml:space="preserve">       ณ ต้นปี 2563</t>
  </si>
  <si>
    <t xml:space="preserve">       ณ วันที่ 31 ธันวาคม 2564</t>
  </si>
  <si>
    <t xml:space="preserve">       สำหรับปี สิ้นสุดวันที่  31  ธันวาคม  2564</t>
  </si>
  <si>
    <t xml:space="preserve">               ณ วันที่ 31 ธันวาคม 2564 และ 2563  บริษัทฯ ได้นำเงินฝากธนาคาร   จำนวน 3.73 ล้านบาท  และจำนวน  3.72</t>
  </si>
  <si>
    <t xml:space="preserve">               มูลค่าตามบัญชีของสินทรัพย์สิทธิการใช้  ณ วันที่ 31 ธันวาคม 2564 และ 2563 แสดงได้ดังนี้</t>
  </si>
  <si>
    <t xml:space="preserve">              ณ วันที่ 31 ธันวาคม 2564 และ 2563 บริษัทฯ มีเงินกู้ยืมระยะยาวกับธนาคารในประเทศแห่งหนึ่งโดยมีรายละเอียด </t>
  </si>
  <si>
    <t xml:space="preserve">            หนี้สินตามสัญญาเช่า ณ วันที่ 31 ธันวาคม 2564 และ 2563  มีรายละเอียด ดังนี้</t>
  </si>
  <si>
    <t>ณ ต้นปี 2563</t>
  </si>
  <si>
    <t>สำหรับปี สิ้นสุดวันที่  31 ธันวาคม 2564</t>
  </si>
  <si>
    <t xml:space="preserve">               ณ วันที่ 31 ธันวาคม 2564 และ 2563 บริษัทฯ มีวงเงินเบิกเกินบัญชีจากธนาคาร  2 แห่ง  จำนวน 50 ล้านบาท </t>
  </si>
  <si>
    <t xml:space="preserve">      สำหรับปี สิ้นสุดวันที่ 31 ธันวาคม 2564 และ 2563 แสดงได้ดังนี้</t>
  </si>
  <si>
    <t xml:space="preserve">               งบแสดงฐานะการเงิน ณ วันที่ 31 ธันวาคม 2564 และ 2563 มีรายละเอียดดังนี้</t>
  </si>
  <si>
    <t xml:space="preserve">            สำหรับปี สิ้นสุดวันที่ 31 ธันวาคม 2564 และ 2563 มีรายละเอียดดังนี้</t>
  </si>
  <si>
    <t xml:space="preserve">      วันที่ 31 ธันวาคม 2564 และ 2563 มีดังนี้</t>
  </si>
  <si>
    <t>2564 และ 2563</t>
  </si>
  <si>
    <t xml:space="preserve">               สำหรับปี สิ้นสุดวันที่ 31 ธันวาคม 2564 และ 2563  บริษัทฯ ได้จ่ายเงินสมทบเข้ากองทุนฯ เป็นจำนวนเงิน  </t>
  </si>
  <si>
    <t xml:space="preserve">               ณ วันที่ 31 ธันวาคม 2564 และ 2563  บริษัทฯ มีอัตราส่วนหนี้สินต่อส่วนของผู้ถือหุ้นสรุปได้ดังนี้</t>
  </si>
  <si>
    <t xml:space="preserve">               ค่าใช้จ่ายตามลักษณะของค่าใช้จ่าย สำหรับปี สิ้นสุดวันที่ 31 ธันวาคม 2564 และ 2563 ที่สำคัญ มีดังนี้</t>
  </si>
  <si>
    <t xml:space="preserve">            ข้อมูลรายได้ กำไร(ขาดทุน) และสินทรัพย์รวมของแต่ละส่วนงานของบริษัทฯ สำหรับปี สิ้นสุดวันที่ 31 ธันวาคม 2564 และ 2563</t>
  </si>
  <si>
    <t>31 ธันวาคม 2564</t>
  </si>
  <si>
    <t xml:space="preserve">               งบการเงินนี้ได้รับการอนุมัติให้ออกงบการเงินโดยคณะกรรมการผู้มีอำนาจของบริษัทฯ เมื่อวันที่ 24 กุมภาพันธ์ 2565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</si>
  <si>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ธันวาคม 2564</t>
  </si>
  <si>
    <t xml:space="preserve">      และ 2563  มีดังนี้</t>
  </si>
  <si>
    <t xml:space="preserve">          เงินประกันผลงาน</t>
  </si>
  <si>
    <t xml:space="preserve">            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</t>
  </si>
  <si>
    <t xml:space="preserve">            หนี้สินทางการเงินจัดประเภทรายการและวัดมูลค่าด้วยวิธีราคาทุนตัดจำหน่าย</t>
  </si>
  <si>
    <t xml:space="preserve">     ผ่านกำไร 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</si>
  <si>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 xml:space="preserve">     ตามสัญญากับกระแสเงินสด ทั้งหมดที่กลุ่มบริษัทคาดว่าจะได้รับชำระ และคิดลดด้วยอัตราดอกเบี้ยที่แท้จริงโดยประมาณ</t>
  </si>
  <si>
    <t xml:space="preserve">     ของสินทรัพย์ทางการเงิน ณ วันที่ได้มา</t>
  </si>
  <si>
    <t xml:space="preserve">            ในกรณีที่ความเสี่ยงด้านเครดิตของสินทรัพย์ไม่ได้เพิ่มขึ้นอย่างมีนัยสำคัญนับตั้งแต่การรับรู้รายการเริ่มแรก กลุ่มบริษัท </t>
  </si>
  <si>
    <t xml:space="preserve">    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เดือนข้างหน้า ในขณะ</t>
  </si>
  <si>
    <t xml:space="preserve">     ที่หากความเสี่ยงด้านเครดิตของสินทรัพย์เพิ่มขึ้นอย่างมีนัยสำคัญนับตั้งแต่การรับรู้รายการเริ่มแรก กลุ่มบริษัท วัดมูลค่าผล</t>
  </si>
  <si>
    <t xml:space="preserve">     ขาดทุนด้วยจำนวนเงินที่เท่ากับผลขาดทุนด้านเครดิตที่คาดว่าจะเกิดขึ้นตลอดอายุที่เหลืออยู่ของเครื่องมือทางการเงิน</t>
  </si>
  <si>
    <t xml:space="preserve">            สินทรัพย์ทางการเงินจะถูกตัดจำหน่ายออกจากบัญชี เมื่อกิจการคาดว่าจะไม่ได้รับคืนกระแส
เงินสดตามสัญญาอีกต่อไป</t>
  </si>
  <si>
    <t xml:space="preserve">     ก็ต่อเมื่อกิจการมีสิทธิบังคับใช้ได้ตามกฎหมายอยู่แล้วในการหักกลบจำนวนเงินที่รับรู้และกิจการมีมีความตั้งใจที่จะชำระ</t>
  </si>
  <si>
    <t xml:space="preserve">     ด้วยยอดสุทธิ หรือตั้งใจที่จะรับสินทรัพย์และชำระหนี้สินพร้อมกัน</t>
  </si>
  <si>
    <t xml:space="preserve">     3.5 สินทรัพย์ทางการเงินหมุนเวียนอื่น</t>
  </si>
  <si>
    <t xml:space="preserve">     3.8  สินทรัพย์สิทธิการใช้ - สิทธิการเช่า</t>
  </si>
  <si>
    <t xml:space="preserve">            บริษัทฯ ตัดจำหน่ายสินทรัพย์สิทธิการใช้-สิทธิการเช่าด้วยวิธีเส้นตรงตามระยะเวลาการเช่าที่ระบุในสัญญาเช่า </t>
  </si>
  <si>
    <t xml:space="preserve">     ตามสัญญาเช่าใด ๆ 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</si>
  <si>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</t>
  </si>
  <si>
    <t xml:space="preserve">            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 </t>
  </si>
  <si>
    <t xml:space="preserve">     หรืออายุการให้ประโยชน์โดยประมาณของสินทรัพย์สิทธิการใช้แต่ละประเภท แล้วแต่ระยะเวลาใดจะต่ำกว่า ดังต่อไปนี้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</si>
  <si>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ภาษีเงินได้งวดปัจจุบันและภาษีเงินได้รอตัดบัญชี</t>
  </si>
  <si>
    <t xml:space="preserve">     ระยะเวลารายงาน </t>
  </si>
  <si>
    <t xml:space="preserve">     ปรับลดมูลค่าตามบัญชีดังกล่าว หากมีความเป็นไปได้ค่อนข้างแน่ว่า บริษัทฯ จะไม่มีกำไรทางภาษีเพียงพอต่อการ</t>
  </si>
  <si>
    <t xml:space="preserve">    4.  การใช้ดุลยพินิจและประมาณการทางบัญชีที่สำคัญ</t>
  </si>
  <si>
    <t xml:space="preserve">     4.1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</si>
  <si>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</si>
  <si>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</si>
  <si>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</t>
  </si>
  <si>
    <t xml:space="preserve">     เป็นต้น ทั้งนี้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</si>
  <si>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4.2   ค่าเผื่อการลดมูลค่าของสินค้าสำเร็จรูปคงเหลือ</t>
  </si>
  <si>
    <t xml:space="preserve">     ประสบการณ์ของผู้บริหารในธุรกิจและแนวโน้มของตลาดในอนาคต</t>
  </si>
  <si>
    <t xml:space="preserve">     4.3   อสังหาริมทรัพย์เพื่อการลงทุน/ที่ดิน อาคารและอุปกรณ์และค่าเสื่อมราคา</t>
  </si>
  <si>
    <t xml:space="preserve">     เปลี่ยนแปลงเกิดขึ้น</t>
  </si>
  <si>
    <t xml:space="preserve">       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อาคารและอุปกรณ์ในแต่ละช่วงเวลาและบันทึกขาดทุนจาก</t>
  </si>
  <si>
    <t xml:space="preserve">     4.4   การประมาณการต้นทุนทั้งหมดที่จะใช้ในการพัฒนาโครงการอสังหาริมทรัพย์</t>
  </si>
  <si>
    <t xml:space="preserve">              ในการคำนวณต้นทุนขายบ้านพร้อมที่ดินและอาคารชุด กลุ่มบริษัท ต้องประมาณต้นทุนทั้งหมดที่จะใช้ในการพัฒนาโครงการ</t>
  </si>
  <si>
    <t xml:space="preserve">     ดังกล่าวขึ้นจากประสบการณ์ในการประกอบธุรกิจโดยจะมีการทบทวนการประมาณการดังกล่าวเป็นระยะ ๆ หรือเมื่อต้นทุนที่</t>
  </si>
  <si>
    <t xml:space="preserve">     เกิดขึ้นจริงแตกต่างจากประมาณการต้นทุนอย่างมีสาระสำคัญ</t>
  </si>
  <si>
    <t xml:space="preserve">     4.5   ผลประโยชน์หลังออกจากงานของพนักงาน</t>
  </si>
  <si>
    <t xml:space="preserve">            บริษัทฯ จัดให้มีกองทุนสำรองเลี้ยงชีพ ซึ่งเป็นลักษณะของแผนการจ่ายสมทบตามที่ได้กำหนดการจ่ายสมทบไว้แล้ว </t>
  </si>
  <si>
    <t xml:space="preserve">     สินทรัพย์ของกองทุนสำรองเลี้ยงชีพ ได้แยกออกไปจากสินทรัพย์ของบริษัทฯ และได้รับการบริหารโดยผู้จัดการกองทุน</t>
  </si>
  <si>
    <t xml:space="preserve">     ภายนอก กองทุนสำรองเลี้ยงชีพดังกล่าวได้รับเงินสะสมเข้ากองทุนจากพนักงานและเงินสมทบจากบริษัทฯ เงินจ่ายสมทบ</t>
  </si>
  <si>
    <t xml:space="preserve">     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</si>
  <si>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     บริษัทฯ จัดให้มีผลประโยชน์ของพนักงาน หลังการเลิกจ้างเพื่อจ่ายให้แก่พนักงานเป็นไปตามกฎหมายแรงงานไทย </t>
  </si>
  <si>
    <t xml:space="preserve">     มูลค่าปัจจุบันของหนี้สินผลประโยชน์พนักงาน ได้ถูกรับรู้รายการในงบแสดงฐานะการเงินโดยการประมาณการตามหลัก</t>
  </si>
  <si>
    <t xml:space="preserve">     พนักงานสุทธิประจำปีได้รวมถึงอัตราส่วนลดอัตราการเพิ่มขึ้นของเงินเดือนพนักงานและอัตราการเปลี่ยนแปลงในจำนวน</t>
  </si>
  <si>
    <t xml:space="preserve">     พนักงาน การเปลี่ยนแปลงในอัตราเหล่านี้มีผลต่อประมาณการค่าใช้จ่ายที่เกี่ยวข้องกับผลประโยชน์ของพนักงานสุทธิใน</t>
  </si>
  <si>
    <t xml:space="preserve">     ทุกปี กลุ่มบริษัท ได้มีการทบทวนอัตราส่วนลดที่เหมาะสม ซึ่งสะท้อนถึงอัตราดอกเบี้ยที่ควรนำมาใช้ในการคำนวณมูลค่า</t>
  </si>
  <si>
    <t xml:space="preserve">     ปัจจุบันสุทธิของกระแสเงินสดจ่ายในอนาคตที่คาดว่าจะต้องจ่ายให้กับพนักงานในการประเมินอัตราส่วนลดที่เหมาะสม </t>
  </si>
  <si>
    <t xml:space="preserve">     กลุ่มบริษัทจะพิจารณาจากอัตราดอกเบี้ยของพันธบัตรรัฐบาล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</si>
  <si>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                                                                   ( นางสุวรรณา  พุทธประสาท ,     นายณัฐพล  อัศวโภคิน    ) </t>
  </si>
  <si>
    <t>- 3 -</t>
  </si>
  <si>
    <t>- 4 -</t>
  </si>
  <si>
    <t>- 5 -</t>
  </si>
  <si>
    <t>- 6 -</t>
  </si>
  <si>
    <t>- 7 -</t>
  </si>
  <si>
    <t xml:space="preserve">            เมื่อวันที่ 19 พฤศจิกายน 2563  บริษัทฯ ได้ทำสัญญาให้เช่าโรงแรม  (อาคารใหม่)  กับผู้เช่าอีกรายหนึ่ง ระยะเวลา</t>
  </si>
  <si>
    <t xml:space="preserve">     สัญญาเช่าสิ้นสุดผู้เช่าไม่ได้ต่อสัญญา</t>
  </si>
  <si>
    <t xml:space="preserve">     26.70  ล้านบาท ให้กับบุคคลภายนอกในราคา  77.05  ล้านบาท   และได้โอนกรรมสิทธิ์ให้แก่ผู้ซื้อแล้วในวันเดียวกัน </t>
  </si>
  <si>
    <t xml:space="preserve">     มีกำไรจากการขายสุทธิจำนวน 50.36 ล้านบาท แสดงเป็นรายได้ในงบกำไรขาดทุนเบ็ดเสร็จ</t>
  </si>
  <si>
    <t xml:space="preserve">           ในปี 2564  บริษัทฯ ได้จัดให้มีการประเมินราคาที่ดิน อาคารและอุปกรณ์ใหม่ โดยบริษัทประเมินราคาอิสระ มูลค่า</t>
  </si>
  <si>
    <t xml:space="preserve">     ประเมินรวม 1,341.24 ล้านบาท</t>
  </si>
  <si>
    <t xml:space="preserve">                     ค่าเผื่อหนี้ผลขาดทุนด้านเครดิตที่คาดว่าจะเกิดขึ้น</t>
  </si>
  <si>
    <t xml:space="preserve">                     ขาดทุนสะสม 5 ปี</t>
  </si>
  <si>
    <t xml:space="preserve">                     ค่าเผื่อการลดมูลค่าของทรัพย์สิน</t>
  </si>
  <si>
    <t xml:space="preserve">                     สินทรัพย์สิทธิการใช้ตัดจ่าย</t>
  </si>
  <si>
    <t>15. เงินเบิกเกินบัญชีธนาคารและเงินกู้ยืมระยะสั้นจากสถาบันการเงิน</t>
  </si>
  <si>
    <t>16. เจ้าหนี้การค้าและเจ้าหนี้หมุนเวียนอื่น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</si>
  <si>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</t>
    </r>
  </si>
  <si>
    <t xml:space="preserve">                     (รายได้)ค่าใช้จ่ายที่ไม่ต้องนำมาคำนวณภาษี</t>
  </si>
  <si>
    <t xml:space="preserve">                     การเปลี่ยนแปลงในผลแตกต่างชั่วคราว</t>
  </si>
  <si>
    <t xml:space="preserve">               ค่าใช้จ่าย(รายได้)ภาษีเงินได้</t>
  </si>
  <si>
    <t xml:space="preserve">               อัตราภาษีเงินได้ที่แท้จริง</t>
  </si>
  <si>
    <t xml:space="preserve">               ภาษีเงินได้รอการตัดบัญชี :</t>
  </si>
  <si>
    <t xml:space="preserve">                     ภาษีเงินได้รอการตัดบัญชีจากการเกิดผล</t>
  </si>
  <si>
    <t xml:space="preserve">   แตกต่างชั่วคราวและการกลับรายการผลแตกต่างชั่วคราว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</si>
  <si>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</si>
  <si>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จำกัด ระยะเวลาเริ่มตั้งแต่วันที่  1  ตุลาคม  2563  ถึงวันที่ 30 กันยายน 2564 กำหนดค่าตอบแทนในอัตราร้อยละ 2  </t>
  </si>
  <si>
    <t xml:space="preserve">               วันที่ 30 กันยายน 2565</t>
  </si>
  <si>
    <t xml:space="preserve">                จำนวน  10.67 ล้านบาท และ 9.44 ล้านบาท  ตามลำดับ</t>
  </si>
  <si>
    <t xml:space="preserve">            ค่าใช้จ่ายของประมาณการหนี้สินไม่หมุนเวียนสำหรับผลประโยชน์พนักงานที่รับรู้ในงบกำไรขาดทุนเบ็ดเสร็จ</t>
  </si>
  <si>
    <t xml:space="preserve">               รายการกับบุคคลและกิจการที่เกี่ยวข้องกัน ที่แสดงในงบกำไรขาดทุนเบ็ดเสร็จ สำหรับปีสิ้นสุดวันที่ 31 ธันวาคม 2564</t>
  </si>
  <si>
    <t xml:space="preserve">     และ 2563 มีดังนี้ </t>
  </si>
  <si>
    <t xml:space="preserve">       0.80 ล้านบาท และจำนวน 1.20 ล้านบาท ตามลำดับ</t>
  </si>
  <si>
    <t xml:space="preserve">               24.1.2 ความเสี่ยงเกี่ยวกับอัตราดอกเบี้ย  (ต่อ)</t>
  </si>
  <si>
    <t xml:space="preserve"> - เงินฝากธนาคารที่ติดภาระผูกพัน</t>
  </si>
  <si>
    <t>0.10 - 1.10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</si>
  <si>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31  ธันวาคม  2564 และ 2563 </t>
  </si>
  <si>
    <t xml:space="preserve">      24.2  มูลค่ายุติธรรมของเครื่องมือทางการเงิน (ต่อ)</t>
  </si>
  <si>
    <t xml:space="preserve">          กำไร(ขาดทุน)จากการวัดมูลค่าเงินลงทุน</t>
  </si>
  <si>
    <t xml:space="preserve">                   ที่วัดมูลค่ายุติธรรมผ่านกำไรหรือขาดทุน</t>
  </si>
  <si>
    <t xml:space="preserve">          กำไรจากการขายทรัพย์สิน</t>
  </si>
  <si>
    <t xml:space="preserve">          ต้นทุนในการจัดจำหน่ายและค่าใช้จ่ายในการบริหาร</t>
  </si>
  <si>
    <t xml:space="preserve">          รายได้ทางการเงิน</t>
  </si>
  <si>
    <t>สินทรัพย์ส่วนกลางอื่น</t>
  </si>
  <si>
    <t xml:space="preserve">      อสังหาริมทรัพย์เพื่อการลงทุน-ที่ดินที่ไม่ได้ใช้</t>
  </si>
  <si>
    <t xml:space="preserve">      รวมสินทรัพย์ทั้งสิ้น</t>
  </si>
  <si>
    <t>-27 -</t>
  </si>
  <si>
    <t xml:space="preserve">          อื่น ๆ</t>
  </si>
  <si>
    <t>18. หนี้สินตามสัญญาเช่า</t>
  </si>
  <si>
    <t xml:space="preserve">               ของรายได้    และเมื่อวันที่ 30 กันยายน 2564  บริษัทฯ ได้ต่อสัญญาโดยมีระยะเวลาตั้งแต่วันที่ 1 ตุลาคม 2564 จนถึง</t>
  </si>
  <si>
    <t>6.  ลูกหนี้การค้าและลูกหนี้หมุนเวียนอื่น</t>
  </si>
  <si>
    <t xml:space="preserve">7.  สินค้าคงเหลือ  </t>
  </si>
  <si>
    <t xml:space="preserve">8.  สินทรัพย์ทางการเงินหมุนเวียนอื่น </t>
  </si>
  <si>
    <t xml:space="preserve"> อาคารโรงแรมแมนดารินสร้างอยู่บนที่เช่า  ตามสัญญาเช่า 2 ฉบับ  ซึ่งอยู่แห่งเดียวกัน  ตามหมายเหตุข้อ 18</t>
  </si>
  <si>
    <t>11. สินทรัพย์สิทธิการใช้</t>
  </si>
  <si>
    <t xml:space="preserve">12. สินทรัพย์ไม่มีตัวตนอื่น </t>
  </si>
  <si>
    <t>13. ภาษีเงินได้รอการตัดบัญชี / ค่าใช้จ่ายภาษีเงินได้</t>
  </si>
  <si>
    <t>14. เงินฝากประจำที่ติดภาระผูกพัน</t>
  </si>
  <si>
    <t>กู้เพิ่มในงวด</t>
  </si>
  <si>
    <t>หัก  ส่วนของเงินกู้ยืมระยะยาวจากสถาบันการเงินที่ถึง</t>
  </si>
  <si>
    <t xml:space="preserve">               กำหนดชำระภายใน 1 ปี</t>
  </si>
  <si>
    <t xml:space="preserve">            รายละเอียดเกี่ยวกับสินทรัพย์ที่เช่าตามสัญญาเช่า มีดังนี้</t>
  </si>
  <si>
    <t>19. ประมาณการหนี้สินไม่หมุนเวียนสำหรับผลประโยชน์พนักงาน</t>
  </si>
  <si>
    <t>20.  ภาระผูกพันและหนี้สินที่อาจจะเกิดขึ้น</t>
  </si>
  <si>
    <t xml:space="preserve">      20.1  ณ  วันที่  31 ธันวาคม 2564 และ 2563   บริษัทฯ มีหนี้สินที่อาจเกิดขึ้นจากการให้ธนาคารในประเทศสองแห่งใน</t>
  </si>
  <si>
    <t xml:space="preserve">      20.2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</si>
  <si>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20.3  ณ  วันที่  31  ธันวาคม  2564  และ  2563  บริษัทฯ  มีภาระผูกพันที่จะต้องจ่ายในอนาคตเกี่ยวกับสัญญาบริการ</t>
  </si>
  <si>
    <t xml:space="preserve">            สัญญาเช่าการเงิน</t>
  </si>
  <si>
    <t xml:space="preserve">            การเช่าซึ่งบริษัทฯ   ได้รับส่วนใหญ่ของความเสี่ยงและผลตอบแทนจากการครอบครองทรัพย์สินที่เช่านั้น  ๆ  ให้</t>
  </si>
  <si>
    <t xml:space="preserve">     หักจากหนี้ตามสัญญา  เพื่อทำให้อัตราดอกเบี้ยแต่ละงวด  เป็นอัตราคงที่สำหรับยอดคงเหลือของหนี้สิน ค่าใช้จ่ายทาง</t>
  </si>
  <si>
    <t xml:space="preserve">     การเงินจะบันทึกโดยตรงในงบกำไรขาดทุนเบ็ดเสร็จ สินทรัพย์ที่ได้มาตามสัญญาเช่าการเงินจะคิดค่าเสื่อมราคาตลอด</t>
  </si>
  <si>
    <t xml:space="preserve">     อายุการใช้งานของสินทรัพย์ที่เช่าหรืออายุของสัญญาเช่า แล้วแต่ระยะเวลาใดจะต่ำกว่า     </t>
  </si>
  <si>
    <t xml:space="preserve">          กำไรจากการขายอสังหาริมทรัพย์</t>
  </si>
  <si>
    <t xml:space="preserve">          รายได้เงินปันผล</t>
  </si>
  <si>
    <t xml:space="preserve">          กำไรจากการขายเงินลงทุน</t>
  </si>
  <si>
    <t xml:space="preserve">            งบการเงินนี้ได้จัดทำขึ้นตามมาตรฐานการรายงานทางการเงิน       รวมถึงแนวปฏิบัติทางการบัญชีที่ประกาศใช้โดย</t>
  </si>
  <si>
    <t xml:space="preserve">                    รายได้อื่นและค่าใช้จ่ายรับรู้ตามเกณฑ์ค้างจ่าย </t>
  </si>
  <si>
    <t xml:space="preserve">     3.3  ลูกหนี้การค้าและลูกหนี้หมุนเวียนอื่น</t>
  </si>
  <si>
    <t xml:space="preserve">     3.4  สินค้าคงเหลือ</t>
  </si>
  <si>
    <t xml:space="preserve">     3.6  อสังหาริมทรัพย์เพื่อการลงทุน</t>
  </si>
  <si>
    <t xml:space="preserve">     3.7  ที่ดิน อาคารและอุปกรณ์ </t>
  </si>
  <si>
    <t xml:space="preserve">     3.10 การด้อยค่าของสินทรัพย์ที่ไม่ใช่สินทรัพย์ทางการเงิน</t>
  </si>
  <si>
    <t xml:space="preserve">     3.11 สัญญาเช่า</t>
  </si>
  <si>
    <t xml:space="preserve">     3.12  เครื่องมือทางการเงิน</t>
  </si>
  <si>
    <t xml:space="preserve">     3.13 การวัดมูลค่ายุติธรรม</t>
  </si>
  <si>
    <t xml:space="preserve">            3.12.1 การจัดประเภทรายการและวัดมูลค่าของสินทรัพย์ทางการเงิน</t>
  </si>
  <si>
    <t xml:space="preserve">            3.12.2 การตัดรายการของเครื่องมือทางการเงิน</t>
  </si>
  <si>
    <t xml:space="preserve">            3.12.3 การด้อยค่าของสินทรัพย์ทางการเงิน</t>
  </si>
  <si>
    <t xml:space="preserve">            3.12.4 การหักกลบของเครื่องมือทางการเงิน </t>
  </si>
  <si>
    <t xml:space="preserve">     3.14 ประมาณการหนี้สิน </t>
  </si>
  <si>
    <t xml:space="preserve">     3.15  กองทุนสำรองเลี้ยงชีพและผลประโยชน์ของพนักงาน</t>
  </si>
  <si>
    <t xml:space="preserve">              3.15.1  กองทุนสำรองเลี้ยงชีพพนักงาน</t>
  </si>
  <si>
    <t xml:space="preserve">              3.15.2  ประมาณการหนี้สินไม่หมุนเวียนสำหรับผลประโยชน์พนักงาน</t>
  </si>
  <si>
    <t xml:space="preserve">     3.16 รายการที่เป็นเงินตราต่างประเทศ</t>
  </si>
  <si>
    <t xml:space="preserve">     3.17  ค่าใช้จ่ายภาษีเงินได้</t>
  </si>
  <si>
    <t xml:space="preserve">              3.17.1  ภาษีเงินได้นิติบุคคลงวดปัจจุบัน</t>
  </si>
  <si>
    <t xml:space="preserve">              3.17.2  ภาษีเงินได้รอตัดบัญชี</t>
  </si>
  <si>
    <t xml:space="preserve">     3.18 กำไรต่อหุ้น</t>
  </si>
  <si>
    <t xml:space="preserve">               ค่าตัดจำหน่ายสำหรับปี สิ้นสุดวันที่ 31 ธันวาคม 2564 และ 2563 จำนวน  9.91  ล้านบาท</t>
  </si>
  <si>
    <t xml:space="preserve">            2.1 เกณฑ์ในการจัดทำงบการเงิน</t>
  </si>
  <si>
    <t xml:space="preserve">     ฉบับปรับปรุงจำนวนหลายฉบับ      ซึ่งมีผลบังคับใช้สำหรับงบการเงินที่มีรอบระยะเวลาบัญชีที่เริ่มในหรือหลังวันที่</t>
  </si>
  <si>
    <t xml:space="preserve">     1 มกราคม  2564  มาถือปฏิบัติ 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</si>
  <si>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     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</si>
  <si>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 xml:space="preserve">     วิธีปฏิบัติทางการบัญชีและการให้แนวปฏิบัติทางการบัญชีกับผู้ใช้มาตรฐาน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</si>
  <si>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</si>
  <si>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 xml:space="preserve">     ของบริษัทฯ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</si>
  <si>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</si>
  <si>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 xml:space="preserve">            วันที่ 1 มกราคม 2565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</si>
  <si>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   ซึ่งจะมีผลบังคับใช้</t>
  </si>
  <si>
    <t xml:space="preserve">     สำหรับงบการเงินที่มีรอบระยะยเวลาบัญชีที่เริ่มในหรือหลังวันที่ 1 มกราคม 2565 มาตรฐานการรายงานทางการเงิน</t>
  </si>
  <si>
    <t xml:space="preserve">     ดังกล่าวได้รับการปรับปรุงหรือจัดให้มีขึ้น       เพื่อให้มีเนื้อหาเท่าเทียมกับมาตรฐานการรายงานทางการเงินระหว่าง</t>
  </si>
  <si>
    <t xml:space="preserve">     ประเทศ โดยส่วนใหญ่เป็นการอธิบายให้ชัดเจนเกี่ยวกับวิธีปฏิบัติการทางบัญชีและมาตรฐานการรายงานทางการเงิน</t>
  </si>
  <si>
    <t xml:space="preserve">     บางฉบับมีการให้ข้อผ่อนปรนในทางปฏิบัติหรือข้อยกเว้นชั่วคราวกับผู้ใช้มาตรฐาน</t>
  </si>
  <si>
    <t xml:space="preserve">     ต่องบการเงินในปีที่เริ่มนำมาตรฐานการรายงานทางการเงินดังกล่าวมาถือปฏิบัติ</t>
  </si>
  <si>
    <t xml:space="preserve">     สภาวิชาชีพบัญชีในพระบรมราชูปถัมภ์   ("สภาวิชาชีพบัญชี")  กฎระเบียบและประกาศคณะกรรมการกำกับหลักทรัพย์</t>
  </si>
  <si>
    <t xml:space="preserve">     และตลาดหลักทรัพย์  ลงวันที่ 2 ตุลาคม 2560  เรื่อง การจัดทำและส่งงบการเงินและรายการเกี่ยวกับฐานะการเงินและ</t>
  </si>
  <si>
    <t xml:space="preserve">      ผลการดำเนินงานของบริษัทจดทะเบียน  พ.ศ. 2560  โดยรูปแบบการนำเสนองบการเงินไม่แตกต่างอย่างมีสาะสำคัญ</t>
  </si>
  <si>
    <t xml:space="preserve">      พ.ศ.  2562</t>
  </si>
  <si>
    <t xml:space="preserve">      จากประกาศกรมพัฒนาธุรกิจการค้า ลงวันที่ 26 ธันวาคม 2562 เรื่อง กำหนดรายการย่อที่ต้องมีในงบการเงิน (ฉบับที่ 3)</t>
  </si>
  <si>
    <t xml:space="preserve">            สถานการณ์การแพร่ระบาดของโรคติดเชื้อไวรัสโคโรนา 2019 ที่ปัจจุบันได้กลับมาแพร่ระบาดอีกระลอก ทำให้</t>
  </si>
  <si>
    <t xml:space="preserve">     เกิดการชะลอตัวในช่วงที่เศรษฐกิจกำลังฟื้นตัว และมีผลกระทบต่อหลายธุรกิจและอุตสาหกรรมส่วนใหญ่ เช่น ระบบ</t>
  </si>
  <si>
    <t xml:space="preserve">     ห่วงโซ่อุปทาน การใช้จ่ายของผู้บริโภค การจำกัดหรือหยุดชะงักการผลิต การดำเนินงานที่ล่าช้าขึ้น เป็นต้น</t>
  </si>
  <si>
    <t xml:space="preserve">            สถานการณ์ดังกล่าว มีผลกระทบต่อกิจกรรมทางธุรกิจของกิจการ    ซึ่งส่งผลกระทบต่อฐานะการเงิน   ผลการ</t>
  </si>
  <si>
    <t xml:space="preserve">     ดำเนินงาน และกระแสเงินสด ฝ่ายบริหารของกิจการมีการติดตามความคืบหน้าของสถานการณ์ดังกล่าวและประเมิน</t>
  </si>
  <si>
    <t xml:space="preserve">     ผลกระทบทางการเงินเกี่ยวกับมูลค่าของสินทรัพย์ ประมาณการหนี้สินและหนี้สินที่อาจเกิดขึ้นอย่างต่อเนื่อง โดยฝ่าย</t>
  </si>
  <si>
    <t xml:space="preserve">     บริหารได้ใช้ประมาณการและดุลยพินิจในประเด็นต่างๆ เมื่อสถานการณ์มีการเปลี่ยนแปลง</t>
  </si>
  <si>
    <t xml:space="preserve">            รายได้จากการให้บริการรับรู้ตลอดช่วงเวลาหนึ่งเมื่อได้ให้บริการ   ต้นทุนที่เกี่ยวข้องรับรู้ในกำไรหรือขาดทุนเมื่อ</t>
  </si>
  <si>
    <t xml:space="preserve">     กำหนดให้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</si>
  <si>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       บริษัทฯ ใช้วิธีการอย่างง่าย (Simplified Approach)  ในการวัดมูลค่าผลขาดทุนด้านเครดิตที่คาดว่าจะเกิดขึ้น  ซึ่ง</t>
  </si>
  <si>
    <t xml:space="preserve">            บริษัทฯ บันทึกสินค้าคงเหลือในราคาทุน (ถัวเฉลี่ยถ่วงน้ำหนัก) หรือมูลค่าสุทธิที่จะได้รับแล้วแต่ราคาใดจะต่ำกว่า</t>
  </si>
  <si>
    <t xml:space="preserve">     สินทรัพย์หากมีราคาต่ำกว่าราคาตามบัญชี ถือว่าสินทรัพย์นั้นเกิดการด้อยค่า ซึ่งจะรับรู้ผลขาดทุนจากการด้อยค่าดังกล่าว</t>
  </si>
  <si>
    <t xml:space="preserve">     ในงบกำไรขาดทุนเบ็ดเสร็จ และบริษัทฯ จะบันทึกกลับรายการจากการด้อยค่า ต่อเมื่อมีข้อบ่งชี้ว่าการด้อยค่านั้นไม่มีอยู่</t>
  </si>
  <si>
    <t xml:space="preserve">     อีกต่อไปหรือยังมีอยู่แต่เป็นไปในทางที่ลดลง</t>
  </si>
  <si>
    <t xml:space="preserve">     สูงกว่าและจะประมาณจากสินทรัพย์แต่ละรายการ หรือหน่วยสินทรัพย์ที่ก่อให้เกิด
เงินสดแล้วแต่กรณี</t>
  </si>
  <si>
    <t xml:space="preserve">            มูลค่าที่คาดว่าจะได้รับคืนของสินทรัพย์  หมายถึง  ราคาขายสุทธิหรือมูลค่าจากการใช้สินทรัพย์ แล้วแต่ราคาใดจะ</t>
  </si>
  <si>
    <t xml:space="preserve">     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</si>
  <si>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จำนวนเงินที่ต้องจ่ายตามสัญญาเช่าที่มีอายุสัญญาเช่า 12 เดือน หรือน้อยกว่านับตั้งแต่วันที่สัญญาเช่าเริ่มมีผลหรือ</t>
  </si>
  <si>
    <t xml:space="preserve">     จัดประเภทเป็นสัญญาเช่าการเงิน ที่ดิน อาคารและอุปกรณ์ที่ได้มาโดยทำสัญญาเช่าการเงิน บันทึกเป็นสินทรัพย์ด้วย</t>
  </si>
  <si>
    <t xml:space="preserve">     มูลค่ายุติธรรมหรือมูลค่าปัจจุบันของจำนวนเงินขั้นต่ำที่ต้องจ่ายตามสัญญาเช่าแล้วแต่จำนวนใดจะต่ำกว่า       หักด้วย</t>
  </si>
  <si>
    <t xml:space="preserve">     ค่าเสื่อมราคาสะสมและขาดทุนจากการด้อยค่า ค่าเช่าที่ชำระจะแยกเป็นส่วนที่เป็นค่าใช้จ่ายทางการเงินและส่วนที่จะ</t>
  </si>
  <si>
    <t xml:space="preserve">            ในการจัดประเภทสัญญาเช่า บริษัทฯ จะทำการประเมินว่าสัญญาเช่านั้นโอนความเสี่ยงและผลตอบแทนเกือบทั้งหมด</t>
  </si>
  <si>
    <t xml:space="preserve">     ความเสี่ยงและผลตอบแทนเกือบทั้งหมดของสินทรัพย์อ้างอิงที่ผู้เป็นเจ้าของพึงได้รับ  และจะจัดประเภทเป็นสัญญาเช่า</t>
  </si>
  <si>
    <t xml:space="preserve">     ดำเนินงาน หากสัญญาเช่านั้นไม่ได้โอนความเสี่ยงและผลตอบแทนเกือบทั้งหมดของสินทรัพย์อ้างอิงที่ผู้เป็นเจ้าของพึง</t>
  </si>
  <si>
    <t xml:space="preserve">     ส่วนใหญ่ของสินทรัพย์อ้างอิง เป็นต้น</t>
  </si>
  <si>
    <t xml:space="preserve">     ได้รับ  นอกจากนี้   บริษัทฯ  ยังคำนึงถึงข้อบ่งชี้อื่น   เช่น  อายุสัญญาเช่าครอบคลุมอายุการให้ประโยชน์เชิงเศรษฐกิจ</t>
  </si>
  <si>
    <t xml:space="preserve">            บริษัทฯ  รับรู้รายการเมื่อเริ่มแรกของสินทรัพย์ทางการเงินด้วยมูลค่ายุติธรรม   และบวกด้วยต้นทุนการทำรายการ</t>
  </si>
  <si>
    <t xml:space="preserve">     เฉพาะ  ในกรณีที่เป็นสินทรัพย์ทางการเงินที่ไม่ได้วัดมูลค่าด้วยมูลค่ายุติธรรมผ่านกำไรหรือขาดทุน   อย่างไรก็ตาม </t>
  </si>
  <si>
    <t xml:space="preserve">     สำหรับลูกหนี้การค้าที่ไม่มีองค์ประกอบเกี่ยวกับการจัดหาเงินที่มีนัยสำคัญ บริษัทฯ  จะรับรู้สินทรัพย์ทางการเงิน</t>
  </si>
  <si>
    <t xml:space="preserve">     ดังกล่าวด้วยราคาของรายการ ตามที่กล่าวไว้ในนโยบายการบัญชีเรื่องการรับรู้รายได้</t>
  </si>
  <si>
    <t xml:space="preserve">     ขาดทุนเบ็ดเสร็จอื่น หรือราคาทุนตัดจำหน่าย การจัดประเภทดังกล่าวจะขึ้นอยู่กับโมเดลธุรกิจของกลุ่มบริษัทในการ</t>
  </si>
  <si>
    <t xml:space="preserve">     จัดการสินทรัพย์ และลักษณะของกระแสเงินสดตามสัญญาของสินทรัพย์ทางการเงินนั้น</t>
  </si>
  <si>
    <t xml:space="preserve">            สินทรัพย์ทางการเงินประเภทตราสารทุนวัดมูลค่าด้วยมูลค่ายุติธรรมผ่านกำไร หรือขาดทุน หรือผ่านกำไรขาดทุน</t>
  </si>
  <si>
    <t xml:space="preserve">     เบ็ดเสร็จอื่น</t>
  </si>
  <si>
    <t xml:space="preserve">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</si>
  <si>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 บริษัทฯ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</si>
  <si>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ทรัพยากรที่มีประโยชน์เชิงเศรษฐกิจ    เพื่อจ่ายชำระภาระผูกพันและจำนวนที่ต้องจ่ายสามารถประมาณการได้อย่างน่า</t>
  </si>
  <si>
    <t xml:space="preserve">     เกี่ยวกับเหตุการณ์ในอนาคตที่บริษัทฯ กำหนดขึ้นอย่างเหมาะสม สมมติฐานที่ใช้ในการประเมินค่าใช้จ่ายผลประโยชน์ของ</t>
  </si>
  <si>
    <t xml:space="preserve">     คณิตศาสตร์ประกันภัยโดยใช้วิธีคิดลดแต่ละหน่วยที่ประมาณการไว้  (Projected Unit Credit Method)  ภายใต้สมมติฐาน</t>
  </si>
  <si>
    <t xml:space="preserve">              บริษัท บันทึกภาษีเงินได้นิติบุคคลที่ต้องจ่ายในแต่ละงวดเป็นค่าใช้จ่ายทั้งหมดในงวดนั้น และคำนวณภาษีเงินได้</t>
  </si>
  <si>
    <t xml:space="preserve">     ตามที่กำหนดไว้ในประมวลรัษฎากร</t>
  </si>
  <si>
    <t xml:space="preserve">     ณ วันสิ้นรอบระยะเวลารายงานกับฐานภาษีของสินทรัพย์และหนี้สินนั้น โดยใช้อัตราภาษีที่มีผลบังคับใช้ ณ วันสิ้นรอบ</t>
  </si>
  <si>
    <t xml:space="preserve">     ในเรื่องที่มีความไม่แน่นอนเสมอ     การใช้ดุลยพินิจและการประมาณการดังกล่าวนี้ส่งผลกระทบต่อจำนวนเงินที่แสดงใน</t>
  </si>
  <si>
    <t xml:space="preserve">     ของธุรกิจหักด้วยค่าใช้จ่ายในการขาย การคำนวณดังกล่าวต้องอาศัยการคาดการณ์ของผู้บริหารโดยพิจารณาจากข้อมูลในอดีต </t>
  </si>
  <si>
    <t xml:space="preserve">     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</si>
  <si>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การด้อยค่าหากคาดว่ามูลค่าที่คาดว่าจะได้รับคืนต่ำกว่ามูลค่าตามบัญชีของสินทรัพย์นั้น   ในการนี้ฝ่ายบริหารจำเป็นต้องใช้ดุลย</t>
  </si>
  <si>
    <t xml:space="preserve">     อสังหาริมทรัพย์   ซึ่งต้นทุนดังกล่าวประกอบด้วย   ต้นทุนที่ดินและการปรับปรุงที่ดิน   ต้นทุนค่าออกแบบและก่อสร้างต้นทุนงาน</t>
  </si>
  <si>
    <t xml:space="preserve">            ณ  วันที่  31  ธันาคม  2564  และ 2563  ที่ดินซึ่งมีมูลค่าตามบัญชีจำนวน  44.77  ล้านบาท  บริษัทฯ  ได้นำไปค้ำประกัน</t>
  </si>
  <si>
    <t xml:space="preserve">            อสังหาริมทรัพย์เพื่อการลงทุน ประกอบด้วย  ที่ดินที่ไม่ได้ใช้ในการดำเนินงาน ซึ่งมีมูลค่าตามบัญชี ณ วันที่ 31 ธันวาคม </t>
  </si>
  <si>
    <t xml:space="preserve">     โรงแรมให้เช่าโดยมีรายละเอียดดังนี้           </t>
  </si>
  <si>
    <t xml:space="preserve">      2564  และ 2563  จำนวน  198.20  ล้านบาท  และจำนวน  224.90  ล้านบาท  ตามลำดับ   และที่ดินพร้อมสิ่งปลูกสร้างของ</t>
  </si>
  <si>
    <t xml:space="preserve">            โรงแรมให้เช่า ซึ่งมีมูลค่าตามบัญชี ณ วันที่ 31 ธันวาคม 2564 และ 2563 จำนวน 68.03 ล้านบาท และจำนวน 76.40 </t>
  </si>
  <si>
    <t xml:space="preserve">    ล้านบาท  ตามลำดับ ซึ่งมีผู้เช่า  2 สัญญา ดังนี้</t>
  </si>
  <si>
    <t xml:space="preserve">            เมื่อวันที่ 1 กันยายน 2563 บริษัทฯ ได้ทำสัญญาให้เช่าโรงแรมสาขาเขาใหญ่ (อาคารเก่า) กับผู้เช่ารายหนึ่งระยะเวลา</t>
  </si>
  <si>
    <t xml:space="preserve">     ให้จ่ายชำระเป็นรายงวด จำนวน 12 งวด ด้วยจำนวนเงินที่แตกต่างกัน </t>
  </si>
  <si>
    <t xml:space="preserve">     ในการเช่า  3 ปี  เริ่มตั้งแต่วันที่  1 กันยายน 2563  ถึงวันที่  31 สิงหาคม 2566  อัตราค่าเช่าปีละ 4 ล้านบาท โดยมีเงื่อนไข</t>
  </si>
  <si>
    <t xml:space="preserve">     ในการเช่า  4  เดือน  เริ่มตั้งแต่วันที่ 10  ธันวาคม  2563 ถึงวันที่ 9 เมษายน 2564  อัตราค่าเช่า  เดือนละ 250,000  บาท </t>
  </si>
  <si>
    <t xml:space="preserve">           เมื่อวันที่  28  กันยายน  2564  บริษัทฯ  ได้ทำสัญญาซื้อขายที่ดินที่ไม่ได้ใช้ดำเนินงานซึ่งมีราคาตามบัญชี  จำนวน</t>
  </si>
  <si>
    <t>(24)%</t>
  </si>
  <si>
    <t>(17)%</t>
  </si>
  <si>
    <t xml:space="preserve">      ล้านบาท  ตามลำดับ   ไปค้ำประกันการออกหนังสือค้ำประกันการใช้ไฟฟ้าของธนาคารต่อการไฟฟ้านครหลวง  และ</t>
  </si>
  <si>
    <t>- 26 -</t>
  </si>
  <si>
    <t>-28 -</t>
  </si>
  <si>
    <t>- 14 -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</si>
  <si>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</si>
  <si>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     ในระหว่างปี  บริษัทฯ ได้นำมาตรฐานการรายงานทางการเงินและการตีความมาตรฐานการรายงานทางการเงิน</t>
  </si>
  <si>
    <t xml:space="preserve">     2.2  มาตรฐานการรายงานทางการเงินใหม่ที่เริ่มมีผลบังคับใช้ในปีปัจจุบัน</t>
  </si>
  <si>
    <t xml:space="preserve">                   ( นางสุวรรณา  พุทธประสาท ,   นายณัฐพล  อัศวโภคิน  ) </t>
  </si>
  <si>
    <t xml:space="preserve">            ปัจจุบันฝ่ายบริหารของบริษัทฯ อยู่ระหว่างการประเมินแนวทางการดำเนินการและพิจารณาผลกระทบที่อาจมี</t>
  </si>
  <si>
    <t xml:space="preserve">                    รายได้รับรู้เมื่อลูกค้ามีอำนาจควบคุมในสินค้าหรือบริการด้วยจำนวนเงินที่สะท้อนถึงสิ่งตอบแทนที่บริษัทฯ</t>
  </si>
  <si>
    <t xml:space="preserve">            สัญญาเช่า </t>
  </si>
  <si>
    <t xml:space="preserve">            การรับรู้ค่าใช้จ่าย</t>
  </si>
  <si>
    <t xml:space="preserve">     3.9  สินทรัพย์ไม่มีตัวตนอื่นและค่าตัดจำหน่าย</t>
  </si>
  <si>
    <t xml:space="preserve">              สินทรัพย์ไม่มีตัวตนอื่นแสดงมูลค่าตามราคาทุนหักค่าตัดจำหน่ายสะสม และค่าเผื่อการด้อยค่า (ถ้ามี) ของสินทรัพย์นั้น </t>
  </si>
  <si>
    <t xml:space="preserve">     ไม่มีตัวตนอื่นดังกล่าวทุกสิ้นปีเป็นอย่างน้อย ค่าตัดจำหน่ายรับรู้เป็นค่าใช้จ่ายในส่วนของกำไรหรือขาดทุน ค่าตัดจำหน่าย</t>
  </si>
  <si>
    <t xml:space="preserve">     สินทรัพย์ไม่มีตัวตนอื่นคำนวณจากราคาทุนของสินทรัพย์โดยวิธีเส้นตรงตามอายุการให้ประโยชน์ โดยประมาณดังนี้</t>
  </si>
  <si>
    <t xml:space="preserve">     ตลอดอายุการให้ประโยชน์เชิงเศรษฐกิจของสินทรัพย์นั้น   และจะประเมินการด้อยค่าของสินทรัพย์ดังกล่าวเมื่อมีข้อบ่งชี้</t>
  </si>
  <si>
    <t xml:space="preserve">     ว่าสินทรัพย์นั้นเกิดการด้อยค่า    กลุ่มบริษัท  จะทบทวนระยะเวลาการตัดจำหน่าย   และวิธีการตัดจำหน่ายของสินทรัพย์</t>
  </si>
  <si>
    <t xml:space="preserve">            บริษัทฯ จะพิจารณาการด้อยค่าของสินทรัพย์ประเภทที่ดิน อาคารและอุปกรณ์ สินทรัพย์สิทธิ การใช้หรือสินทรัพย์ที่</t>
  </si>
  <si>
    <t xml:space="preserve">    ไม่มีตัวตนอื่นของบริษัทฯ  เมื่อมีข้อบ่งชี้ว่าสินทรัพย์ดังกล่าวอาจด้อยค่า  โดยพิจารณาจากมูลค่าที่คาดว่าจะได้รับคืนของ</t>
  </si>
  <si>
    <t xml:space="preserve">            บริษัทฯ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</si>
  <si>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 xml:space="preserve">            บริษัทฯ 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</si>
  <si>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 xml:space="preserve">     ที่เกิดจากสัญญา ดังนั้น ทุกวันสิ้นรอบระยะเวลารายงาน  บริษัทฯ จึงไม่มีการติดตามการเปลี่ยนแปลงของความเสี่ยงทาง</t>
  </si>
  <si>
    <t xml:space="preserve">              บริษัทฯ ตั้งค่าเผื่อการลดมูลค่าสินค้าค้างนานโดยประมาณการมูลค่าสุทธิที่จะได้รับ ซึ่งคำนวณจากราคาที่คาดว่าจะขายได้</t>
  </si>
  <si>
    <t xml:space="preserve">     มูลค่าคงเหลือเมื่อเลิกใช้งานของอาคารและอุปกรณ์     และต้องทบทวนอายุการให้ประโยชน์และมูลค่าคงเหลือใหม่หากมีการ</t>
  </si>
  <si>
    <t xml:space="preserve">  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</si>
  <si>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สาธารณูปโภค ต้นทุนการกู้ยืมเพื่อใช้ในการก่อสร้างโครงการ และค่าใช้จ่ายอื่นที่เกี่ยวข้อง ทั้งนี้ ฝ่ายบริหารได้ประมาณการต้นทุน</t>
  </si>
  <si>
    <t xml:space="preserve">              ผลประโยชน์หลังออกจากงานของพนักงานประมาณขึ้นตามหลักคณิตศาสตร์ประกันภัย ซึ่งต้องอาศัยข้อสมมติฐาน</t>
  </si>
  <si>
    <t xml:space="preserve">     ต่าง ๆ ในการประมาณการ เช่น อัตราคิดลด อัตราการขึ้นเงินเดือนในอนาคต อัตรามรณะและอัตราการเปลี่ยนแปลงใน</t>
  </si>
  <si>
    <t xml:space="preserve">     จำนวนพนักงาน เป็นต้น</t>
  </si>
  <si>
    <t xml:space="preserve">                                  ( นางสุวรรณา  พุทธประสาท ,     นายณัฐพล  อัศวโภคิน    ) </t>
  </si>
  <si>
    <t xml:space="preserve">      เงินกู้ยืมระยะยาวจากสถาบันการเงิน ตามหมายเหตุข้อ 17</t>
  </si>
  <si>
    <t xml:space="preserve"> ที่ดินบางส่วน บริษัทฯ ได้นำไปค้ำประกัน เงินกู้ยืมระยะยาวจากสถาบันการเงิน  ตามหมายเหตุข้อ 17</t>
  </si>
  <si>
    <t>ในปี 2563 บริษัทฯ ได้โอนที่ดิน อาคาร และอุปกรณ์ บางส่วนเป็นอสังหาริมทรัพย์เพื่อการลงทุน เนื่องจากเปลี่ยนลักษณะการใช้งานเป็นการให้เช่าแทน</t>
  </si>
  <si>
    <t xml:space="preserve">                  ( นางสุวรรณา  พุทธประสาท ,   นายณัฐพล  อัศวโภคิน  ) </t>
  </si>
  <si>
    <t xml:space="preserve">                                                    ( นางสุวรรณา  พุทธประสาท ,   นายณัฐพล  อัศวโภคิน  ) </t>
  </si>
  <si>
    <t xml:space="preserve">      แบ่งเป็น  6  ช่วง ๆ ละ  5  ปี    อัตราค่าเช่าแต่ละช่วงเป็นจำนวนเงินที่แตกต่างกันตามที่ระบุในสัญญา     เดือนละ 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</si>
  <si>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ๆ ละ 4.36 </t>
  </si>
  <si>
    <t xml:space="preserve">      ล้านบาท และบริษัทฯ  ได้จ่ายค่าเช่าล่วงหน้าอีกจำนวน 71.65 ล้านบาท</t>
  </si>
  <si>
    <t xml:space="preserve">            ค่าตัดจำหน่ายสะสม :</t>
  </si>
  <si>
    <r>
      <t xml:space="preserve">            </t>
    </r>
    <r>
      <rPr>
        <sz val="15"/>
        <rFont val="Angsana New"/>
        <family val="1"/>
      </rPr>
      <t xml:space="preserve">รายได้ 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 ภาษีเงินได้สำหรับปี สิ้นสุดวันที่ 31 ธันวาคม 2564 และ 2563 สรุปได้ดังนี้</t>
    </r>
  </si>
  <si>
    <t xml:space="preserve">               ภาษีเงินได้ปีปัจจุบัน :</t>
  </si>
  <si>
    <t xml:space="preserve">                     ภาษีเงินได้นิติบุคคลสำหรับปี</t>
  </si>
  <si>
    <t xml:space="preserve">      ค้ำประกันธุรกรรมการชำระจากลูกหนี้ที่มีกับธนาคารตามหมายเหตุ 20.1</t>
  </si>
  <si>
    <t xml:space="preserve">      ค้ำประกันโดยกรรมการของบริษัทฯ</t>
  </si>
  <si>
    <t>17. เงินกู้ยืมระยะยาวจากสถาบันการเงิน</t>
  </si>
  <si>
    <t xml:space="preserve">      ตามที่ระบุในสัญญา งวดละ 1.50 ล้านบาท - 12.50 ล้านบาท โดยบริษัทฯ จะต้องชำระหนี้ส่วนที่เหลือทั้งหมดในเดือน</t>
  </si>
  <si>
    <t xml:space="preserve">      มีดังนี้ </t>
  </si>
  <si>
    <t xml:space="preserve">            ค่าใช้จ่ายเกี่ยวกับสัญญาเช่าที่รับรู้ในส่วนของกำไรหรือขาดทุนสำหรับปี สิ้นสุดวันที่ 31 ธันวาคม 2564 และ 2563 </t>
  </si>
  <si>
    <t xml:space="preserve">               พนักงานเกษียณอายุ</t>
  </si>
  <si>
    <t xml:space="preserve">            ค่าใช้จ่ายของ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</si>
  <si>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         (K-Payment Gateway)  จำนวนรวม  2.72 ล้านบาท  ค้ำประกันโดยเงินฝากประจำของบริษัทฯ ตามหมายเหตุ 14</t>
  </si>
  <si>
    <t xml:space="preserve">               การออกหนังสือค้ำประกันการใช้ไฟฟ้าต่อการไฟฟ้านครหลวง และค้ำประกันการเป็นร้านค้ารับบัตรเครดิตบริการ  </t>
  </si>
  <si>
    <t xml:space="preserve">                                                           ( นางสุวรรณา  พุทธประสาท ,     นายณัฐพล  อัศวโภคิน    ) </t>
  </si>
  <si>
    <t xml:space="preserve">                                         ( นางสุวรรณา  พุทธประสาท ,     นายณัฐพล  อัศวโภคิน    ) </t>
  </si>
  <si>
    <t xml:space="preserve">               ณ วันที่ 31 ธันวาคม 2563 บริษัทฯ แสดงมูลค่าตามบัญชีของสินทรัพย์ที่วัดมูลค่าด้วยมูลค่ายุติธรรม แยกแสดงตามลำดับชั้น</t>
  </si>
  <si>
    <t xml:space="preserve">               ค่าตอบแทนกรรมการนี้เป็นผลประโยชน์ที่จ่ายให้กับกรรมการของบริษัทฯ ตามมาตรา 90 ของพระราชบัญญัติ</t>
  </si>
  <si>
    <t xml:space="preserve">      บริษัทมหาชนจำกัด 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</si>
  <si>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        สำหรับปี  สิ้นสุดวันที่  31  ธันวาคม  2564  และ  2563  ค่าตอบแทนกรรมการจำนวน 1.81  ล้านบาท  และ  1.82 </t>
  </si>
  <si>
    <t xml:space="preserve">      ได้แก่   ผู้จัดการ   หรือผู้ดำรงตำแหน่งระดับบริหารสี่รายแรกต่อจากผู้จัดการลงมาและผู้ซึ่งดำรงตำแหน่งเทียบเท่าระดับ</t>
  </si>
  <si>
    <t xml:space="preserve">               สินทรัพย์สิทธิการใช้ที่ดินและอาคารตัดจำหน่าย</t>
  </si>
  <si>
    <t xml:space="preserve">       ของส่วนงาน ทั้งนี้ 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</si>
  <si>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ข้อสมมติฐานหลักในการประมาณการตามหลักคณิตศาสตร์ประกันภัย (Actuarial Technique) สำหรับปี สิ้นสุด</t>
  </si>
  <si>
    <t xml:space="preserve">      ภายใน 13 ปี   ในปี 2564  และ 2563   บริษัทฯ  ได้ทำสัญญาแก้ไขเพิ่มเติมกับธนาคารเพื่อขอพักชำระหนี้และ</t>
  </si>
  <si>
    <t xml:space="preserve">      ธันวาคม 2569 โดยเริ่มชำระงวดแรกตั้งแต่เดือนมีนาคม 2566 ส่วนดอกเบี้ยจะชำระเป็นงวดรายเดือนจำนวน  24 งวด   </t>
  </si>
  <si>
    <t xml:space="preserve">             -  วงเงิน  100 ล้านบาท   บริษัทฯ  ได้ทำสัญญาเงินกู้ในเดือนเมษายน 2563  ดอกเบี้ยร้อยละ  MLR - 1.5 ต่อปี </t>
  </si>
  <si>
    <t xml:space="preserve">       (ร้อยละ MLR ณ วันกู้ 5.375)  กำหนดชำระคืนเป็นราย  3  เดือน   เริ่มงวดแรกตั้งแต่เดือนมีนาคม  2564   </t>
  </si>
  <si>
    <t xml:space="preserve">      ด้วยจำนวนเงินที่แตกต่างกัน    โดยต้องชำระให้เสร็จสิ้นภายในเดือนธันวาคม  2567   และในไตรมาส  4 ปี 2564   </t>
  </si>
  <si>
    <t xml:space="preserve">      บริษัทฯ ได้ทำสัญญาแก้ไขเพิ่มเติม เพื่อขยายระยะเวลาในการชำระหนี้ไปจนถึงเดือนกุมภาพันธ์ 2566  โดยชำระ</t>
  </si>
  <si>
    <t xml:space="preserve">      โดยบริษัทฯ จะต้องชำระหนี้ส่วนที่เหลือทั้งหมดในเดือนธันวาคม  2569   โดยเริ่มชำระงวดแรกตั้งแต่เดือนมีนาคม  2566    </t>
  </si>
  <si>
    <t xml:space="preserve">      และในงวดสุดท้ายต้องชำระให้เสร็จสิ้นครบถ้วนภายในเดือนธันวาคม 2569</t>
  </si>
  <si>
    <t xml:space="preserve">      ส่วนดอกเบี้ยจะชำระเป็นงวดรายเดือนจำนวน 23 งวด ๆ ละ 117,000 บาท เริ่มชำระงวดแรกตั้งแต่เดือนมกราคม 2568 </t>
  </si>
  <si>
    <t xml:space="preserve">      ครั้งล่าสุดในไตรมาส  4 ปี 2564    บริษัทฯ  ได้ทำสัญญาแก้ไขเพิ่มเติมเพื่อขยายระยะเวลาในการชำระ</t>
  </si>
  <si>
    <t xml:space="preserve">      หนี้ไปจนถึงเดือนกุมภาพันธ์ 2566  โดยชำระเงินต้นเป็นงวด ราย 3 เดือน  แบ่งเป็นเวลา 7  ปี  ด้วยจำนวนเงินแตกต่างกัน</t>
  </si>
  <si>
    <t xml:space="preserve">      โดยงวดที่  1  ถึง  23  งวดละ 260,000  บาท  เริ่มชำระงวดแรกตั้งแต่เดือนมกราคม 2571และ ในงวดสุดท้ายต้องชำระ</t>
  </si>
  <si>
    <t xml:space="preserve">      ให้เสร็จสิ้นครบถ้วนภายในเดือนธันวาคม 2572 </t>
  </si>
  <si>
    <t xml:space="preserve">     เงินต้นเป็นงวด ราย  3 เดือน  แบ่งเป็นเวลา  5 ปี  ด้วยจำนวนเงินที่แตกต่างกันตามที่ระบุในสัญญา งวดละ 5.50  - 7.00  ล้านบาท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</si>
</sst>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</numFmts>
  <fonts count="3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2"/>
      <name val="Tms Rmn"/>
      <charset val="222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name val="Algerian"/>
      <family val="5"/>
    </font>
    <font>
      <sz val="8"/>
      <name val="Cordia New"/>
      <family val="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8"/>
      <name val="Cordia New"/>
      <family val="2"/>
    </font>
    <font>
      <sz val="15"/>
      <color theme="1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theme="1"/>
      <name val="AngsanaUPC"/>
      <family val="1"/>
    </font>
    <font>
      <sz val="13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0" fontId="1" fillId="0" borderId="0"/>
    <xf numFmtId="191" fontId="1" fillId="0" borderId="0" applyFill="0" applyBorder="0" applyAlignment="0" applyProtection="0"/>
    <xf numFmtId="39" fontId="11" fillId="0" borderId="0"/>
    <xf numFmtId="39" fontId="12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25">
    <xf numFmtId="0" fontId="0" fillId="0" borderId="0" xfId="0"/>
    <xf numFmtId="0" fontId="4" fillId="0" borderId="0" xfId="0" applyFont="1"/>
    <xf numFmtId="40" fontId="4" fillId="0" borderId="0" xfId="0" applyNumberFormat="1" applyFont="1"/>
    <xf numFmtId="0" fontId="7" fillId="0" borderId="0" xfId="0" applyFont="1"/>
    <xf numFmtId="40" fontId="4" fillId="0" borderId="0" xfId="8" applyNumberFormat="1" applyFont="1"/>
    <xf numFmtId="39" fontId="4" fillId="0" borderId="0" xfId="3" applyNumberFormat="1" applyFont="1"/>
    <xf numFmtId="39" fontId="7" fillId="0" borderId="0" xfId="8" applyNumberFormat="1" applyFont="1"/>
    <xf numFmtId="39" fontId="4" fillId="0" borderId="0" xfId="8" applyNumberFormat="1" applyFont="1"/>
    <xf numFmtId="39" fontId="7" fillId="0" borderId="0" xfId="0" applyNumberFormat="1" applyFont="1"/>
    <xf numFmtId="39" fontId="7" fillId="0" borderId="0" xfId="0" applyNumberFormat="1" applyFont="1" applyAlignment="1">
      <alignment horizontal="right"/>
    </xf>
    <xf numFmtId="39" fontId="4" fillId="0" borderId="0" xfId="7" applyNumberFormat="1" applyFont="1" applyFill="1"/>
    <xf numFmtId="39" fontId="4" fillId="0" borderId="0" xfId="16" applyNumberFormat="1" applyFont="1" applyFill="1"/>
    <xf numFmtId="39" fontId="4" fillId="0" borderId="0" xfId="3" applyNumberFormat="1" applyFont="1" applyFill="1"/>
    <xf numFmtId="0" fontId="4" fillId="0" borderId="0" xfId="16" applyFont="1" applyFill="1"/>
    <xf numFmtId="188" fontId="4" fillId="0" borderId="0" xfId="0" applyNumberFormat="1" applyFont="1" applyFill="1"/>
    <xf numFmtId="39" fontId="4" fillId="0" borderId="0" xfId="7" applyFont="1" applyFill="1"/>
    <xf numFmtId="39" fontId="4" fillId="0" borderId="0" xfId="0" applyNumberFormat="1" applyFont="1" applyFill="1"/>
    <xf numFmtId="39" fontId="4" fillId="0" borderId="0" xfId="7" applyFont="1" applyFill="1" applyAlignment="1">
      <alignment horizontal="left"/>
    </xf>
    <xf numFmtId="0" fontId="7" fillId="0" borderId="0" xfId="0" applyFont="1" applyFill="1"/>
    <xf numFmtId="0" fontId="4" fillId="0" borderId="0" xfId="0" applyFont="1" applyFill="1"/>
    <xf numFmtId="40" fontId="4" fillId="0" borderId="0" xfId="8" applyNumberFormat="1" applyFont="1" applyFill="1"/>
    <xf numFmtId="187" fontId="4" fillId="0" borderId="0" xfId="16" applyNumberFormat="1" applyFont="1" applyFill="1"/>
    <xf numFmtId="187" fontId="4" fillId="0" borderId="0" xfId="1" applyNumberFormat="1" applyFont="1" applyFill="1"/>
    <xf numFmtId="39" fontId="4" fillId="0" borderId="0" xfId="0" quotePrefix="1" applyNumberFormat="1" applyFont="1" applyFill="1"/>
    <xf numFmtId="39" fontId="3" fillId="0" borderId="0" xfId="0" applyNumberFormat="1" applyFont="1" applyFill="1"/>
    <xf numFmtId="187" fontId="4" fillId="0" borderId="0" xfId="21" applyNumberFormat="1" applyFont="1"/>
    <xf numFmtId="39" fontId="4" fillId="0" borderId="0" xfId="21" applyNumberFormat="1" applyFont="1"/>
    <xf numFmtId="39" fontId="19" fillId="0" borderId="0" xfId="2" applyNumberFormat="1" applyFont="1" applyFill="1"/>
    <xf numFmtId="39" fontId="4" fillId="0" borderId="0" xfId="3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0" fontId="4" fillId="0" borderId="0" xfId="15" applyFont="1" applyFill="1"/>
    <xf numFmtId="39" fontId="4" fillId="0" borderId="0" xfId="13" applyFont="1" applyFill="1" applyAlignment="1">
      <alignment horizontal="left"/>
    </xf>
    <xf numFmtId="189" fontId="4" fillId="0" borderId="0" xfId="0" applyNumberFormat="1" applyFont="1" applyFill="1"/>
    <xf numFmtId="189" fontId="4" fillId="0" borderId="0" xfId="0" quotePrefix="1" applyNumberFormat="1" applyFont="1" applyFill="1" applyAlignment="1">
      <alignment horizontal="center"/>
    </xf>
    <xf numFmtId="39" fontId="7" fillId="0" borderId="0" xfId="3" applyNumberFormat="1" applyFont="1" applyFill="1"/>
    <xf numFmtId="39" fontId="4" fillId="0" borderId="0" xfId="0" quotePrefix="1" applyNumberFormat="1" applyFont="1" applyFill="1" applyAlignment="1">
      <alignment horizontal="center"/>
    </xf>
    <xf numFmtId="39" fontId="7" fillId="0" borderId="0" xfId="7" applyNumberFormat="1" applyFont="1" applyFill="1"/>
    <xf numFmtId="39" fontId="3" fillId="0" borderId="0" xfId="7" applyNumberFormat="1" applyFont="1" applyFill="1"/>
    <xf numFmtId="39" fontId="16" fillId="0" borderId="0" xfId="7" applyNumberFormat="1" applyFont="1" applyFill="1"/>
    <xf numFmtId="39" fontId="16" fillId="0" borderId="0" xfId="0" applyNumberFormat="1" applyFont="1" applyFill="1"/>
    <xf numFmtId="39" fontId="16" fillId="0" borderId="0" xfId="7" applyNumberFormat="1" applyFont="1" applyFill="1" applyAlignment="1">
      <alignment horizontal="right"/>
    </xf>
    <xf numFmtId="39" fontId="4" fillId="0" borderId="0" xfId="7" quotePrefix="1" applyNumberFormat="1" applyFont="1" applyFill="1"/>
    <xf numFmtId="39" fontId="16" fillId="0" borderId="0" xfId="7" quotePrefix="1" applyNumberFormat="1" applyFont="1" applyFill="1" applyAlignment="1">
      <alignment horizontal="center"/>
    </xf>
    <xf numFmtId="39" fontId="16" fillId="0" borderId="0" xfId="7" applyNumberFormat="1" applyFont="1" applyFill="1" applyAlignment="1">
      <alignment horizontal="center"/>
    </xf>
    <xf numFmtId="39" fontId="4" fillId="0" borderId="0" xfId="4" applyNumberFormat="1" applyFont="1" applyFill="1"/>
    <xf numFmtId="39" fontId="7" fillId="0" borderId="0" xfId="0" applyNumberFormat="1" applyFont="1" applyFill="1"/>
    <xf numFmtId="39" fontId="7" fillId="0" borderId="0" xfId="0" applyNumberFormat="1" applyFont="1" applyFill="1" applyAlignment="1">
      <alignment horizontal="right"/>
    </xf>
    <xf numFmtId="39" fontId="7" fillId="0" borderId="0" xfId="0" quotePrefix="1" applyNumberFormat="1" applyFont="1" applyFill="1" applyAlignment="1">
      <alignment horizontal="center"/>
    </xf>
    <xf numFmtId="39" fontId="7" fillId="0" borderId="0" xfId="7" quotePrefix="1" applyNumberFormat="1" applyFont="1" applyFill="1" applyAlignment="1">
      <alignment horizontal="center"/>
    </xf>
    <xf numFmtId="39" fontId="13" fillId="0" borderId="0" xfId="0" applyNumberFormat="1" applyFont="1" applyFill="1"/>
    <xf numFmtId="0" fontId="15" fillId="0" borderId="0" xfId="0" applyFont="1" applyFill="1"/>
    <xf numFmtId="39" fontId="4" fillId="0" borderId="0" xfId="7" applyNumberFormat="1" applyFont="1" applyFill="1" applyBorder="1"/>
    <xf numFmtId="39" fontId="4" fillId="0" borderId="0" xfId="0" applyNumberFormat="1" applyFont="1"/>
    <xf numFmtId="40" fontId="4" fillId="0" borderId="0" xfId="0" quotePrefix="1" applyNumberFormat="1" applyFont="1" applyAlignment="1">
      <alignment horizontal="center"/>
    </xf>
    <xf numFmtId="187" fontId="10" fillId="0" borderId="0" xfId="0" applyNumberFormat="1" applyFont="1" applyFill="1"/>
    <xf numFmtId="40" fontId="4" fillId="0" borderId="0" xfId="0" quotePrefix="1" applyNumberFormat="1" applyFont="1"/>
    <xf numFmtId="40" fontId="7" fillId="0" borderId="0" xfId="0" quotePrefix="1" applyNumberFormat="1" applyFont="1" applyAlignment="1">
      <alignment horizontal="right"/>
    </xf>
    <xf numFmtId="40" fontId="7" fillId="0" borderId="0" xfId="0" applyNumberFormat="1" applyFont="1" applyAlignment="1">
      <alignment horizontal="center"/>
    </xf>
    <xf numFmtId="40" fontId="4" fillId="0" borderId="0" xfId="21" applyNumberFormat="1" applyFont="1"/>
    <xf numFmtId="192" fontId="4" fillId="0" borderId="0" xfId="3" applyNumberFormat="1" applyFont="1"/>
    <xf numFmtId="192" fontId="4" fillId="0" borderId="0" xfId="3" applyNumberFormat="1" applyFont="1" applyBorder="1"/>
    <xf numFmtId="39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3" quotePrefix="1" applyNumberFormat="1" applyFont="1" applyFill="1"/>
    <xf numFmtId="39" fontId="4" fillId="0" borderId="0" xfId="3" quotePrefix="1" applyNumberFormat="1" applyFont="1" applyFill="1" applyBorder="1"/>
    <xf numFmtId="39" fontId="4" fillId="0" borderId="0" xfId="3" quotePrefix="1" applyNumberFormat="1" applyFont="1" applyFill="1" applyBorder="1" applyAlignment="1">
      <alignment horizontal="center"/>
    </xf>
    <xf numFmtId="39" fontId="4" fillId="0" borderId="0" xfId="3" applyNumberFormat="1" applyFont="1" applyFill="1" applyBorder="1"/>
    <xf numFmtId="39" fontId="4" fillId="0" borderId="0" xfId="16" quotePrefix="1" applyNumberFormat="1" applyFont="1" applyFill="1" applyAlignment="1">
      <alignment horizontal="center"/>
    </xf>
    <xf numFmtId="39" fontId="4" fillId="0" borderId="0" xfId="8" applyNumberFormat="1" applyFont="1" applyFill="1"/>
    <xf numFmtId="39" fontId="4" fillId="0" borderId="0" xfId="16" quotePrefix="1" applyNumberFormat="1" applyFont="1" applyFill="1"/>
    <xf numFmtId="187" fontId="7" fillId="0" borderId="0" xfId="21" applyNumberFormat="1" applyFont="1" applyFill="1"/>
    <xf numFmtId="187" fontId="4" fillId="0" borderId="0" xfId="21" quotePrefix="1" applyNumberFormat="1" applyFont="1" applyFill="1" applyAlignment="1">
      <alignment horizontal="center"/>
    </xf>
    <xf numFmtId="187" fontId="4" fillId="0" borderId="0" xfId="21" applyNumberFormat="1" applyFont="1" applyFill="1"/>
    <xf numFmtId="187" fontId="4" fillId="0" borderId="0" xfId="0" applyNumberFormat="1" applyFont="1" applyFill="1"/>
    <xf numFmtId="187" fontId="4" fillId="0" borderId="0" xfId="8" applyNumberFormat="1" applyFont="1" applyFill="1"/>
    <xf numFmtId="187" fontId="4" fillId="0" borderId="1" xfId="0" applyNumberFormat="1" applyFont="1" applyFill="1" applyBorder="1"/>
    <xf numFmtId="187" fontId="4" fillId="0" borderId="0" xfId="8" applyNumberFormat="1" applyFont="1" applyFill="1" applyAlignment="1">
      <alignment horizontal="left"/>
    </xf>
    <xf numFmtId="187" fontId="4" fillId="0" borderId="2" xfId="0" applyNumberFormat="1" applyFont="1" applyFill="1" applyBorder="1"/>
    <xf numFmtId="187" fontId="4" fillId="0" borderId="0" xfId="7" applyNumberFormat="1" applyFont="1" applyFill="1"/>
    <xf numFmtId="39" fontId="4" fillId="0" borderId="0" xfId="16" applyNumberFormat="1" applyFont="1" applyFill="1" applyBorder="1"/>
    <xf numFmtId="39" fontId="4" fillId="0" borderId="0" xfId="8" applyNumberFormat="1" applyFont="1" applyFill="1" applyBorder="1"/>
    <xf numFmtId="39" fontId="4" fillId="0" borderId="0" xfId="16" quotePrefix="1" applyNumberFormat="1" applyFont="1" applyFill="1" applyBorder="1" applyAlignment="1">
      <alignment horizontal="center"/>
    </xf>
    <xf numFmtId="39" fontId="4" fillId="0" borderId="0" xfId="16" quotePrefix="1" applyNumberFormat="1" applyFont="1" applyFill="1" applyBorder="1"/>
    <xf numFmtId="39" fontId="7" fillId="0" borderId="0" xfId="16" applyNumberFormat="1" applyFont="1" applyFill="1"/>
    <xf numFmtId="39" fontId="7" fillId="0" borderId="1" xfId="0" applyNumberFormat="1" applyFont="1" applyFill="1" applyBorder="1" applyAlignment="1">
      <alignment horizontal="right"/>
    </xf>
    <xf numFmtId="39" fontId="7" fillId="0" borderId="1" xfId="16" quotePrefix="1" applyNumberFormat="1" applyFont="1" applyFill="1" applyBorder="1" applyAlignment="1">
      <alignment horizontal="center"/>
    </xf>
    <xf numFmtId="39" fontId="7" fillId="0" borderId="0" xfId="8" applyNumberFormat="1" applyFont="1" applyFill="1"/>
    <xf numFmtId="192" fontId="19" fillId="0" borderId="0" xfId="7" applyNumberFormat="1" applyFont="1" applyFill="1" applyAlignment="1">
      <alignment horizontal="right"/>
    </xf>
    <xf numFmtId="192" fontId="19" fillId="0" borderId="1" xfId="7" applyNumberFormat="1" applyFont="1" applyFill="1" applyBorder="1" applyAlignment="1">
      <alignment horizontal="right"/>
    </xf>
    <xf numFmtId="192" fontId="19" fillId="0" borderId="4" xfId="7" applyNumberFormat="1" applyFont="1" applyFill="1" applyBorder="1" applyAlignment="1">
      <alignment horizontal="right"/>
    </xf>
    <xf numFmtId="192" fontId="19" fillId="0" borderId="0" xfId="21" applyNumberFormat="1" applyFont="1" applyFill="1"/>
    <xf numFmtId="39" fontId="7" fillId="0" borderId="0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7" fillId="0" borderId="0" xfId="0" quotePrefix="1" applyNumberFormat="1" applyFont="1" applyFill="1" applyAlignment="1">
      <alignment horizontal="center"/>
    </xf>
    <xf numFmtId="187" fontId="7" fillId="0" borderId="0" xfId="0" applyNumberFormat="1" applyFont="1" applyFill="1"/>
    <xf numFmtId="187" fontId="7" fillId="0" borderId="0" xfId="7" quotePrefix="1" applyNumberFormat="1" applyFont="1" applyFill="1" applyAlignment="1">
      <alignment horizontal="center"/>
    </xf>
    <xf numFmtId="187" fontId="4" fillId="0" borderId="0" xfId="1" quotePrefix="1" applyNumberFormat="1" applyFont="1" applyFill="1" applyBorder="1" applyAlignment="1">
      <alignment horizontal="center"/>
    </xf>
    <xf numFmtId="187" fontId="4" fillId="0" borderId="0" xfId="1" quotePrefix="1" applyNumberFormat="1" applyFont="1" applyFill="1" applyAlignment="1">
      <alignment horizontal="right"/>
    </xf>
    <xf numFmtId="187" fontId="4" fillId="0" borderId="1" xfId="1" quotePrefix="1" applyNumberFormat="1" applyFont="1" applyFill="1" applyBorder="1" applyAlignment="1">
      <alignment horizontal="right"/>
    </xf>
    <xf numFmtId="187" fontId="4" fillId="0" borderId="0" xfId="1" quotePrefix="1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0" xfId="21" applyNumberFormat="1" applyFont="1" applyFill="1" applyAlignment="1">
      <alignment horizontal="left"/>
    </xf>
    <xf numFmtId="187" fontId="4" fillId="0" borderId="2" xfId="21" quotePrefix="1" applyNumberFormat="1" applyFont="1" applyFill="1" applyBorder="1" applyAlignment="1">
      <alignment horizontal="right"/>
    </xf>
    <xf numFmtId="187" fontId="4" fillId="0" borderId="0" xfId="21" quotePrefix="1" applyNumberFormat="1" applyFont="1" applyFill="1"/>
    <xf numFmtId="39" fontId="4" fillId="0" borderId="0" xfId="3" applyNumberFormat="1" applyFont="1" applyFill="1" applyAlignment="1">
      <alignment horizontal="right"/>
    </xf>
    <xf numFmtId="187" fontId="4" fillId="0" borderId="0" xfId="22" applyNumberFormat="1" applyFont="1" applyFill="1"/>
    <xf numFmtId="187" fontId="4" fillId="0" borderId="2" xfId="21" quotePrefix="1" applyNumberFormat="1" applyFont="1" applyFill="1" applyBorder="1"/>
    <xf numFmtId="39" fontId="7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Alignment="1">
      <alignment horizontal="center"/>
    </xf>
    <xf numFmtId="0" fontId="0" fillId="0" borderId="0" xfId="0" applyFill="1"/>
    <xf numFmtId="43" fontId="0" fillId="0" borderId="0" xfId="1" applyFont="1" applyFill="1"/>
    <xf numFmtId="192" fontId="4" fillId="0" borderId="0" xfId="3" applyNumberFormat="1" applyFont="1" applyFill="1"/>
    <xf numFmtId="39" fontId="7" fillId="0" borderId="0" xfId="7" applyNumberFormat="1" applyFont="1" applyFill="1" applyAlignment="1">
      <alignment horizontal="right"/>
    </xf>
    <xf numFmtId="10" fontId="4" fillId="0" borderId="0" xfId="17" applyNumberFormat="1" applyFont="1" applyFill="1"/>
    <xf numFmtId="9" fontId="4" fillId="0" borderId="0" xfId="17" applyFont="1" applyFill="1"/>
    <xf numFmtId="39" fontId="7" fillId="0" borderId="1" xfId="7" applyNumberFormat="1" applyFont="1" applyFill="1" applyBorder="1"/>
    <xf numFmtId="39" fontId="7" fillId="0" borderId="1" xfId="3" applyNumberFormat="1" applyFont="1" applyFill="1" applyBorder="1"/>
    <xf numFmtId="39" fontId="7" fillId="0" borderId="1" xfId="3" applyNumberFormat="1" applyFont="1" applyFill="1" applyBorder="1" applyAlignment="1">
      <alignment horizontal="right"/>
    </xf>
    <xf numFmtId="39" fontId="7" fillId="0" borderId="1" xfId="3" quotePrefix="1" applyNumberFormat="1" applyFont="1" applyFill="1" applyBorder="1" applyAlignment="1">
      <alignment horizontal="center"/>
    </xf>
    <xf numFmtId="192" fontId="4" fillId="0" borderId="0" xfId="7" applyNumberFormat="1" applyFont="1" applyFill="1"/>
    <xf numFmtId="39" fontId="17" fillId="0" borderId="0" xfId="7" applyNumberFormat="1" applyFont="1" applyFill="1" applyAlignment="1">
      <alignment horizontal="left"/>
    </xf>
    <xf numFmtId="39" fontId="17" fillId="0" borderId="0" xfId="3" applyNumberFormat="1" applyFont="1" applyFill="1" applyAlignment="1">
      <alignment horizontal="left"/>
    </xf>
    <xf numFmtId="39" fontId="4" fillId="0" borderId="0" xfId="3" applyNumberFormat="1" applyFont="1" applyFill="1" applyAlignment="1">
      <alignment horizontal="left"/>
    </xf>
    <xf numFmtId="39" fontId="4" fillId="0" borderId="0" xfId="16" applyNumberFormat="1" applyFont="1" applyFill="1" applyAlignment="1">
      <alignment horizontal="left"/>
    </xf>
    <xf numFmtId="39" fontId="4" fillId="0" borderId="0" xfId="1" applyNumberFormat="1" applyFont="1" applyFill="1" applyAlignment="1">
      <alignment horizontal="left"/>
    </xf>
    <xf numFmtId="39" fontId="7" fillId="0" borderId="0" xfId="16" applyNumberFormat="1" applyFont="1" applyFill="1" applyAlignment="1">
      <alignment horizontal="right"/>
    </xf>
    <xf numFmtId="39" fontId="7" fillId="0" borderId="0" xfId="21" applyNumberFormat="1" applyFont="1" applyFill="1"/>
    <xf numFmtId="39" fontId="4" fillId="0" borderId="0" xfId="21" applyNumberFormat="1" applyFont="1" applyFill="1"/>
    <xf numFmtId="39" fontId="7" fillId="0" borderId="0" xfId="7" applyFont="1" applyFill="1"/>
    <xf numFmtId="39" fontId="7" fillId="0" borderId="0" xfId="21" applyNumberFormat="1" applyFont="1" applyFill="1" applyAlignment="1">
      <alignment horizontal="center"/>
    </xf>
    <xf numFmtId="39" fontId="7" fillId="0" borderId="1" xfId="21" applyNumberFormat="1" applyFont="1" applyFill="1" applyBorder="1"/>
    <xf numFmtId="39" fontId="7" fillId="0" borderId="1" xfId="21" applyNumberFormat="1" applyFont="1" applyFill="1" applyBorder="1" applyAlignment="1">
      <alignment horizontal="center"/>
    </xf>
    <xf numFmtId="39" fontId="4" fillId="0" borderId="0" xfId="16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1" xfId="2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39" fontId="4" fillId="0" borderId="0" xfId="21" applyNumberFormat="1" applyFont="1" applyFill="1" applyAlignment="1">
      <alignment horizontal="center"/>
    </xf>
    <xf numFmtId="192" fontId="4" fillId="0" borderId="0" xfId="21" applyNumberFormat="1" applyFont="1" applyFill="1"/>
    <xf numFmtId="39" fontId="7" fillId="0" borderId="0" xfId="21" applyNumberFormat="1" applyFont="1" applyFill="1" applyAlignment="1">
      <alignment horizontal="right"/>
    </xf>
    <xf numFmtId="39" fontId="7" fillId="0" borderId="3" xfId="21" applyNumberFormat="1" applyFont="1" applyFill="1" applyBorder="1"/>
    <xf numFmtId="39" fontId="7" fillId="0" borderId="3" xfId="21" applyNumberFormat="1" applyFont="1" applyFill="1" applyBorder="1" applyAlignment="1">
      <alignment horizontal="center"/>
    </xf>
    <xf numFmtId="192" fontId="4" fillId="0" borderId="1" xfId="21" applyNumberFormat="1" applyFont="1" applyFill="1" applyBorder="1"/>
    <xf numFmtId="192" fontId="7" fillId="0" borderId="2" xfId="21" applyNumberFormat="1" applyFont="1" applyFill="1" applyBorder="1"/>
    <xf numFmtId="192" fontId="7" fillId="0" borderId="0" xfId="21" applyNumberFormat="1" applyFont="1" applyFill="1"/>
    <xf numFmtId="192" fontId="4" fillId="0" borderId="0" xfId="21" applyNumberFormat="1" applyFont="1" applyFill="1" applyAlignment="1">
      <alignment wrapText="1"/>
    </xf>
    <xf numFmtId="40" fontId="10" fillId="0" borderId="0" xfId="0" applyNumberFormat="1" applyFont="1" applyFill="1"/>
    <xf numFmtId="40" fontId="9" fillId="0" borderId="0" xfId="0" applyNumberFormat="1" applyFont="1" applyFill="1"/>
    <xf numFmtId="187" fontId="10" fillId="0" borderId="0" xfId="0" applyNumberFormat="1" applyFont="1" applyFill="1" applyBorder="1"/>
    <xf numFmtId="40" fontId="10" fillId="0" borderId="0" xfId="8" applyNumberFormat="1" applyFont="1" applyFill="1"/>
    <xf numFmtId="40" fontId="4" fillId="0" borderId="0" xfId="3" applyNumberFormat="1" applyFont="1" applyFill="1"/>
    <xf numFmtId="187" fontId="4" fillId="0" borderId="0" xfId="3" applyNumberFormat="1" applyFont="1" applyFill="1"/>
    <xf numFmtId="39" fontId="4" fillId="0" borderId="0" xfId="3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4" xfId="21" applyNumberFormat="1" applyFont="1" applyFill="1" applyBorder="1" applyAlignment="1">
      <alignment horizontal="center"/>
    </xf>
    <xf numFmtId="39" fontId="4" fillId="0" borderId="0" xfId="21" applyNumberFormat="1" applyFont="1" applyFill="1" applyBorder="1"/>
    <xf numFmtId="39" fontId="4" fillId="0" borderId="0" xfId="7" applyFont="1" applyFill="1" applyBorder="1"/>
    <xf numFmtId="39" fontId="7" fillId="0" borderId="0" xfId="21" applyNumberFormat="1" applyFont="1" applyFill="1" applyBorder="1"/>
    <xf numFmtId="39" fontId="7" fillId="0" borderId="0" xfId="21" applyNumberFormat="1" applyFont="1" applyFill="1" applyBorder="1" applyAlignment="1">
      <alignment horizontal="center"/>
    </xf>
    <xf numFmtId="192" fontId="4" fillId="0" borderId="0" xfId="21" applyNumberFormat="1" applyFont="1" applyFill="1" applyBorder="1"/>
    <xf numFmtId="192" fontId="7" fillId="0" borderId="0" xfId="21" applyNumberFormat="1" applyFont="1" applyFill="1" applyBorder="1"/>
    <xf numFmtId="39" fontId="7" fillId="0" borderId="0" xfId="21" applyNumberFormat="1" applyFont="1" applyFill="1" applyBorder="1" applyAlignment="1"/>
    <xf numFmtId="188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16" quotePrefix="1" applyNumberFormat="1" applyFont="1" applyFill="1" applyAlignment="1">
      <alignment horizontal="center"/>
    </xf>
    <xf numFmtId="39" fontId="7" fillId="0" borderId="1" xfId="3" applyNumberFormat="1" applyFont="1" applyFill="1" applyBorder="1" applyAlignment="1">
      <alignment horizontal="center"/>
    </xf>
    <xf numFmtId="39" fontId="4" fillId="0" borderId="0" xfId="0" applyNumberFormat="1" applyFont="1" applyFill="1"/>
    <xf numFmtId="39" fontId="7" fillId="0" borderId="0" xfId="7" applyFont="1" applyFill="1" applyAlignment="1">
      <alignment horizontal="left"/>
    </xf>
    <xf numFmtId="0" fontId="19" fillId="0" borderId="0" xfId="16" applyFont="1" applyFill="1"/>
    <xf numFmtId="0" fontId="19" fillId="0" borderId="0" xfId="0" applyFont="1" applyFill="1"/>
    <xf numFmtId="39" fontId="19" fillId="0" borderId="0" xfId="18" applyNumberFormat="1" applyFont="1" applyFill="1"/>
    <xf numFmtId="188" fontId="4" fillId="0" borderId="0" xfId="0" applyNumberFormat="1" applyFont="1" applyFill="1" applyAlignment="1">
      <alignment horizontal="center"/>
    </xf>
    <xf numFmtId="0" fontId="4" fillId="0" borderId="0" xfId="4" applyFont="1" applyFill="1"/>
    <xf numFmtId="0" fontId="19" fillId="0" borderId="0" xfId="3" applyFont="1" applyFill="1"/>
    <xf numFmtId="0" fontId="4" fillId="0" borderId="0" xfId="3" applyFont="1" applyFill="1"/>
    <xf numFmtId="39" fontId="4" fillId="0" borderId="0" xfId="2" applyNumberFormat="1" applyFont="1" applyFill="1"/>
    <xf numFmtId="39" fontId="4" fillId="0" borderId="0" xfId="7" applyFont="1" applyFill="1" applyAlignment="1">
      <alignment horizontal="right"/>
    </xf>
    <xf numFmtId="39" fontId="17" fillId="0" borderId="0" xfId="3" applyNumberFormat="1" applyFont="1" applyFill="1" applyAlignment="1">
      <alignment horizontal="center"/>
    </xf>
    <xf numFmtId="39" fontId="4" fillId="0" borderId="0" xfId="5" applyNumberFormat="1" applyFont="1" applyFill="1"/>
    <xf numFmtId="39" fontId="4" fillId="0" borderId="0" xfId="7" applyFont="1" applyFill="1" applyAlignment="1">
      <alignment horizontal="center"/>
    </xf>
    <xf numFmtId="39" fontId="24" fillId="0" borderId="0" xfId="5" applyNumberFormat="1" applyFont="1" applyFill="1"/>
    <xf numFmtId="188" fontId="24" fillId="0" borderId="0" xfId="11" applyNumberFormat="1" applyFont="1" applyFill="1"/>
    <xf numFmtId="0" fontId="24" fillId="0" borderId="0" xfId="3" applyFont="1" applyFill="1"/>
    <xf numFmtId="39" fontId="24" fillId="0" borderId="0" xfId="3" applyNumberFormat="1" applyFont="1" applyFill="1"/>
    <xf numFmtId="39" fontId="24" fillId="0" borderId="0" xfId="3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188" fontId="4" fillId="0" borderId="0" xfId="11" applyNumberFormat="1" applyFont="1" applyFill="1"/>
    <xf numFmtId="188" fontId="7" fillId="0" borderId="0" xfId="7" applyNumberFormat="1" applyFont="1" applyFill="1" applyAlignment="1">
      <alignment horizontal="center"/>
    </xf>
    <xf numFmtId="188" fontId="7" fillId="0" borderId="0" xfId="0" applyNumberFormat="1" applyFont="1" applyFill="1"/>
    <xf numFmtId="188" fontId="4" fillId="0" borderId="0" xfId="0" quotePrefix="1" applyNumberFormat="1" applyFont="1" applyFill="1"/>
    <xf numFmtId="0" fontId="7" fillId="0" borderId="0" xfId="4" applyFont="1" applyFill="1"/>
    <xf numFmtId="189" fontId="20" fillId="0" borderId="0" xfId="0" applyNumberFormat="1" applyFont="1" applyFill="1" applyBorder="1" applyAlignment="1"/>
    <xf numFmtId="189" fontId="23" fillId="0" borderId="0" xfId="0" applyNumberFormat="1" applyFont="1" applyFill="1"/>
    <xf numFmtId="189" fontId="23" fillId="0" borderId="0" xfId="0" quotePrefix="1" applyNumberFormat="1" applyFont="1" applyFill="1" applyAlignment="1">
      <alignment horizontal="left"/>
    </xf>
    <xf numFmtId="0" fontId="23" fillId="0" borderId="0" xfId="0" applyFont="1" applyFill="1" applyAlignment="1">
      <alignment horizontal="left" vertical="top" wrapText="1"/>
    </xf>
    <xf numFmtId="39" fontId="24" fillId="0" borderId="0" xfId="14" applyFont="1" applyFill="1"/>
    <xf numFmtId="39" fontId="24" fillId="0" borderId="0" xfId="13" applyFont="1" applyFill="1"/>
    <xf numFmtId="39" fontId="24" fillId="0" borderId="0" xfId="13" applyFont="1" applyFill="1" applyAlignment="1">
      <alignment horizontal="right"/>
    </xf>
    <xf numFmtId="39" fontId="24" fillId="0" borderId="0" xfId="5" applyNumberFormat="1" applyFont="1" applyFill="1" applyAlignment="1">
      <alignment horizontal="center"/>
    </xf>
    <xf numFmtId="39" fontId="24" fillId="0" borderId="0" xfId="14" applyFont="1" applyFill="1" applyAlignment="1">
      <alignment horizontal="left"/>
    </xf>
    <xf numFmtId="39" fontId="24" fillId="0" borderId="0" xfId="13" applyFont="1" applyFill="1" applyAlignment="1">
      <alignment horizontal="left"/>
    </xf>
    <xf numFmtId="189" fontId="4" fillId="0" borderId="0" xfId="13" applyNumberFormat="1" applyFont="1" applyFill="1" applyAlignment="1">
      <alignment horizontal="left"/>
    </xf>
    <xf numFmtId="189" fontId="7" fillId="0" borderId="0" xfId="0" applyNumberFormat="1" applyFont="1" applyFill="1"/>
    <xf numFmtId="188" fontId="23" fillId="0" borderId="0" xfId="22" applyNumberFormat="1" applyFont="1"/>
    <xf numFmtId="188" fontId="23" fillId="2" borderId="0" xfId="22" applyNumberFormat="1" applyFont="1" applyFill="1"/>
    <xf numFmtId="10" fontId="4" fillId="0" borderId="0" xfId="17" applyNumberFormat="1" applyFont="1" applyFill="1" applyAlignment="1">
      <alignment horizontal="left"/>
    </xf>
    <xf numFmtId="9" fontId="4" fillId="0" borderId="0" xfId="17" applyFont="1" applyFill="1" applyAlignment="1">
      <alignment horizontal="left"/>
    </xf>
    <xf numFmtId="40" fontId="7" fillId="0" borderId="0" xfId="0" applyNumberFormat="1" applyFont="1" applyFill="1"/>
    <xf numFmtId="40" fontId="4" fillId="0" borderId="0" xfId="0" applyNumberFormat="1" applyFont="1" applyFill="1"/>
    <xf numFmtId="187" fontId="4" fillId="0" borderId="0" xfId="26" applyNumberFormat="1" applyFont="1" applyFill="1"/>
    <xf numFmtId="40" fontId="7" fillId="0" borderId="0" xfId="0" quotePrefix="1" applyNumberFormat="1" applyFont="1" applyBorder="1" applyAlignment="1"/>
    <xf numFmtId="40" fontId="7" fillId="0" borderId="0" xfId="8" applyNumberFormat="1" applyFont="1" applyFill="1"/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40" fontId="10" fillId="0" borderId="0" xfId="0" applyNumberFormat="1" applyFont="1" applyFill="1" applyBorder="1"/>
    <xf numFmtId="40" fontId="9" fillId="0" borderId="0" xfId="0" applyNumberFormat="1" applyFont="1" applyFill="1" applyBorder="1"/>
    <xf numFmtId="9" fontId="4" fillId="0" borderId="0" xfId="17" applyFont="1" applyFill="1" applyAlignment="1">
      <alignment horizontal="center"/>
    </xf>
    <xf numFmtId="39" fontId="10" fillId="0" borderId="0" xfId="3" applyNumberFormat="1" applyFont="1" applyFill="1"/>
    <xf numFmtId="187" fontId="7" fillId="0" borderId="0" xfId="8" applyNumberFormat="1" applyFont="1"/>
    <xf numFmtId="187" fontId="7" fillId="0" borderId="0" xfId="7" applyNumberFormat="1" applyFont="1" applyFill="1"/>
    <xf numFmtId="187" fontId="4" fillId="0" borderId="0" xfId="7" quotePrefix="1" applyNumberFormat="1" applyFont="1" applyFill="1"/>
    <xf numFmtId="187" fontId="7" fillId="0" borderId="3" xfId="7" applyNumberFormat="1" applyFont="1" applyFill="1" applyBorder="1" applyAlignment="1">
      <alignment horizontal="center"/>
    </xf>
    <xf numFmtId="187" fontId="7" fillId="0" borderId="3" xfId="5" applyNumberFormat="1" applyFont="1" applyFill="1" applyBorder="1" applyAlignment="1">
      <alignment horizontal="center"/>
    </xf>
    <xf numFmtId="187" fontId="7" fillId="0" borderId="3" xfId="0" applyNumberFormat="1" applyFont="1" applyFill="1" applyBorder="1" applyAlignment="1">
      <alignment horizontal="center"/>
    </xf>
    <xf numFmtId="187" fontId="7" fillId="0" borderId="3" xfId="7" quotePrefix="1" applyNumberFormat="1" applyFont="1" applyFill="1" applyBorder="1" applyAlignment="1">
      <alignment horizontal="center"/>
    </xf>
    <xf numFmtId="187" fontId="7" fillId="0" borderId="1" xfId="7" applyNumberFormat="1" applyFont="1" applyFill="1" applyBorder="1" applyAlignment="1">
      <alignment horizontal="center"/>
    </xf>
    <xf numFmtId="187" fontId="7" fillId="0" borderId="0" xfId="7" applyNumberFormat="1" applyFont="1" applyFill="1" applyAlignment="1">
      <alignment horizontal="center"/>
    </xf>
    <xf numFmtId="187" fontId="7" fillId="0" borderId="1" xfId="5" applyNumberFormat="1" applyFont="1" applyFill="1" applyBorder="1" applyAlignment="1">
      <alignment horizontal="center"/>
    </xf>
    <xf numFmtId="187" fontId="7" fillId="0" borderId="0" xfId="0" applyNumberFormat="1" applyFont="1" applyFill="1" applyAlignment="1">
      <alignment horizontal="center"/>
    </xf>
    <xf numFmtId="187" fontId="7" fillId="0" borderId="1" xfId="7" quotePrefix="1" applyNumberFormat="1" applyFont="1" applyFill="1" applyBorder="1" applyAlignment="1">
      <alignment horizontal="center"/>
    </xf>
    <xf numFmtId="187" fontId="7" fillId="0" borderId="0" xfId="7" quotePrefix="1" applyNumberFormat="1" applyFont="1" applyFill="1"/>
    <xf numFmtId="187" fontId="4" fillId="0" borderId="0" xfId="7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7" quotePrefix="1" applyNumberFormat="1" applyFont="1" applyFill="1" applyAlignment="1">
      <alignment horizontal="center"/>
    </xf>
    <xf numFmtId="187" fontId="4" fillId="0" borderId="1" xfId="7" applyNumberFormat="1" applyFont="1" applyFill="1" applyBorder="1"/>
    <xf numFmtId="187" fontId="4" fillId="0" borderId="3" xfId="7" applyNumberFormat="1" applyFont="1" applyFill="1" applyBorder="1"/>
    <xf numFmtId="187" fontId="4" fillId="0" borderId="3" xfId="0" applyNumberFormat="1" applyFont="1" applyFill="1" applyBorder="1"/>
    <xf numFmtId="187" fontId="4" fillId="0" borderId="4" xfId="7" applyNumberFormat="1" applyFont="1" applyFill="1" applyBorder="1"/>
    <xf numFmtId="187" fontId="4" fillId="0" borderId="4" xfId="0" applyNumberFormat="1" applyFont="1" applyFill="1" applyBorder="1"/>
    <xf numFmtId="187" fontId="4" fillId="0" borderId="0" xfId="7" applyNumberFormat="1" applyFont="1" applyFill="1" applyBorder="1"/>
    <xf numFmtId="187" fontId="4" fillId="0" borderId="5" xfId="7" applyNumberFormat="1" applyFont="1" applyFill="1" applyBorder="1"/>
    <xf numFmtId="187" fontId="4" fillId="0" borderId="6" xfId="7" applyNumberFormat="1" applyFont="1" applyFill="1" applyBorder="1"/>
    <xf numFmtId="187" fontId="4" fillId="0" borderId="6" xfId="0" applyNumberFormat="1" applyFont="1" applyFill="1" applyBorder="1"/>
    <xf numFmtId="192" fontId="4" fillId="0" borderId="0" xfId="9" applyNumberFormat="1" applyFont="1" applyFill="1"/>
    <xf numFmtId="192" fontId="4" fillId="0" borderId="0" xfId="4" applyNumberFormat="1" applyFont="1" applyFill="1"/>
    <xf numFmtId="192" fontId="4" fillId="0" borderId="0" xfId="0" applyNumberFormat="1" applyFont="1" applyFill="1"/>
    <xf numFmtId="192" fontId="4" fillId="0" borderId="2" xfId="9" applyNumberFormat="1" applyFont="1" applyFill="1" applyBorder="1"/>
    <xf numFmtId="192" fontId="4" fillId="0" borderId="2" xfId="4" applyNumberFormat="1" applyFont="1" applyFill="1" applyBorder="1"/>
    <xf numFmtId="192" fontId="4" fillId="0" borderId="2" xfId="7" applyNumberFormat="1" applyFont="1" applyFill="1" applyBorder="1"/>
    <xf numFmtId="192" fontId="4" fillId="0" borderId="3" xfId="7" applyNumberFormat="1" applyFont="1" applyFill="1" applyBorder="1"/>
    <xf numFmtId="39" fontId="27" fillId="0" borderId="0" xfId="5" applyNumberFormat="1" applyFont="1"/>
    <xf numFmtId="39" fontId="28" fillId="0" borderId="0" xfId="7" applyNumberFormat="1" applyFont="1" applyAlignment="1">
      <alignment horizontal="left"/>
    </xf>
    <xf numFmtId="39" fontId="27" fillId="0" borderId="0" xfId="7" applyNumberFormat="1" applyFont="1"/>
    <xf numFmtId="39" fontId="27" fillId="0" borderId="0" xfId="7" applyNumberFormat="1" applyFont="1" applyAlignment="1">
      <alignment horizontal="left"/>
    </xf>
    <xf numFmtId="39" fontId="28" fillId="0" borderId="0" xfId="7" applyNumberFormat="1" applyFont="1"/>
    <xf numFmtId="39" fontId="28" fillId="0" borderId="0" xfId="5" applyNumberFormat="1" applyFont="1"/>
    <xf numFmtId="39" fontId="28" fillId="0" borderId="0" xfId="5" applyNumberFormat="1" applyFont="1" applyAlignment="1">
      <alignment horizontal="right"/>
    </xf>
    <xf numFmtId="39" fontId="27" fillId="0" borderId="0" xfId="7" applyNumberFormat="1" applyFont="1" applyAlignment="1">
      <alignment horizontal="center"/>
    </xf>
    <xf numFmtId="39" fontId="28" fillId="0" borderId="3" xfId="7" applyNumberFormat="1" applyFont="1" applyBorder="1" applyAlignment="1">
      <alignment horizontal="center"/>
    </xf>
    <xf numFmtId="39" fontId="28" fillId="0" borderId="3" xfId="5" applyNumberFormat="1" applyFont="1" applyBorder="1"/>
    <xf numFmtId="39" fontId="28" fillId="0" borderId="3" xfId="5" applyNumberFormat="1" applyFont="1" applyBorder="1" applyAlignment="1">
      <alignment horizontal="center"/>
    </xf>
    <xf numFmtId="39" fontId="28" fillId="0" borderId="0" xfId="7" applyNumberFormat="1" applyFont="1" applyAlignment="1">
      <alignment horizontal="center"/>
    </xf>
    <xf numFmtId="39" fontId="28" fillId="0" borderId="0" xfId="5" applyNumberFormat="1" applyFont="1" applyAlignment="1">
      <alignment horizontal="center"/>
    </xf>
    <xf numFmtId="39" fontId="28" fillId="0" borderId="1" xfId="7" applyNumberFormat="1" applyFont="1" applyBorder="1" applyAlignment="1">
      <alignment horizontal="center"/>
    </xf>
    <xf numFmtId="39" fontId="28" fillId="0" borderId="1" xfId="5" applyNumberFormat="1" applyFont="1" applyBorder="1"/>
    <xf numFmtId="39" fontId="28" fillId="0" borderId="1" xfId="5" applyNumberFormat="1" applyFont="1" applyBorder="1" applyAlignment="1">
      <alignment horizontal="center"/>
    </xf>
    <xf numFmtId="39" fontId="28" fillId="0" borderId="1" xfId="7" applyNumberFormat="1" applyFont="1" applyBorder="1"/>
    <xf numFmtId="192" fontId="27" fillId="0" borderId="0" xfId="7" applyNumberFormat="1" applyFont="1"/>
    <xf numFmtId="192" fontId="27" fillId="0" borderId="0" xfId="5" applyNumberFormat="1" applyFont="1"/>
    <xf numFmtId="39" fontId="27" fillId="0" borderId="0" xfId="7" applyNumberFormat="1" applyFont="1" applyFill="1" applyAlignment="1">
      <alignment horizontal="left"/>
    </xf>
    <xf numFmtId="192" fontId="27" fillId="0" borderId="3" xfId="7" applyNumberFormat="1" applyFont="1" applyBorder="1"/>
    <xf numFmtId="39" fontId="27" fillId="0" borderId="0" xfId="5" applyNumberFormat="1" applyFont="1" applyFill="1"/>
    <xf numFmtId="192" fontId="27" fillId="0" borderId="0" xfId="5" applyNumberFormat="1" applyFont="1" applyFill="1"/>
    <xf numFmtId="192" fontId="27" fillId="0" borderId="0" xfId="7" applyNumberFormat="1" applyFont="1" applyFill="1"/>
    <xf numFmtId="192" fontId="27" fillId="0" borderId="4" xfId="7" applyNumberFormat="1" applyFont="1" applyBorder="1"/>
    <xf numFmtId="192" fontId="27" fillId="0" borderId="3" xfId="5" applyNumberFormat="1" applyFont="1" applyBorder="1"/>
    <xf numFmtId="192" fontId="27" fillId="0" borderId="0" xfId="5" applyNumberFormat="1" applyFont="1" applyBorder="1"/>
    <xf numFmtId="192" fontId="27" fillId="0" borderId="4" xfId="5" applyNumberFormat="1" applyFont="1" applyBorder="1"/>
    <xf numFmtId="192" fontId="27" fillId="0" borderId="1" xfId="5" applyNumberFormat="1" applyFont="1" applyBorder="1"/>
    <xf numFmtId="192" fontId="27" fillId="0" borderId="2" xfId="5" applyNumberFormat="1" applyFont="1" applyBorder="1"/>
    <xf numFmtId="192" fontId="27" fillId="0" borderId="5" xfId="5" applyNumberFormat="1" applyFont="1" applyFill="1" applyBorder="1"/>
    <xf numFmtId="192" fontId="27" fillId="0" borderId="5" xfId="5" applyNumberFormat="1" applyFont="1" applyBorder="1"/>
    <xf numFmtId="39" fontId="29" fillId="0" borderId="0" xfId="2" applyNumberFormat="1" applyFont="1"/>
    <xf numFmtId="39" fontId="30" fillId="0" borderId="0" xfId="0" applyNumberFormat="1" applyFont="1"/>
    <xf numFmtId="39" fontId="27" fillId="0" borderId="0" xfId="0" applyNumberFormat="1" applyFont="1"/>
    <xf numFmtId="192" fontId="4" fillId="0" borderId="0" xfId="16" quotePrefix="1" applyNumberFormat="1" applyFont="1" applyFill="1"/>
    <xf numFmtId="192" fontId="4" fillId="0" borderId="0" xfId="16" applyNumberFormat="1" applyFont="1" applyFill="1"/>
    <xf numFmtId="192" fontId="4" fillId="0" borderId="3" xfId="16" quotePrefix="1" applyNumberFormat="1" applyFont="1" applyFill="1" applyBorder="1"/>
    <xf numFmtId="192" fontId="4" fillId="0" borderId="4" xfId="16" quotePrefix="1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5" xfId="16" quotePrefix="1" applyNumberFormat="1" applyFont="1" applyFill="1" applyBorder="1"/>
    <xf numFmtId="192" fontId="4" fillId="0" borderId="2" xfId="3" applyNumberFormat="1" applyFont="1" applyFill="1" applyBorder="1"/>
    <xf numFmtId="192" fontId="4" fillId="0" borderId="0" xfId="0" quotePrefix="1" applyNumberFormat="1" applyFont="1" applyFill="1" applyAlignment="1">
      <alignment horizontal="right"/>
    </xf>
    <xf numFmtId="192" fontId="4" fillId="0" borderId="0" xfId="1" quotePrefix="1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4" xfId="3" applyNumberFormat="1" applyFont="1" applyFill="1" applyBorder="1" applyAlignment="1">
      <alignment horizontal="right"/>
    </xf>
    <xf numFmtId="192" fontId="4" fillId="0" borderId="1" xfId="3" applyNumberFormat="1" applyFont="1" applyFill="1" applyBorder="1"/>
    <xf numFmtId="192" fontId="4" fillId="0" borderId="0" xfId="21" applyNumberFormat="1" applyFont="1"/>
    <xf numFmtId="192" fontId="4" fillId="0" borderId="0" xfId="3" applyNumberFormat="1" applyFont="1" applyFill="1" applyBorder="1"/>
    <xf numFmtId="192" fontId="4" fillId="0" borderId="5" xfId="3" applyNumberFormat="1" applyFont="1" applyFill="1" applyBorder="1"/>
    <xf numFmtId="192" fontId="4" fillId="0" borderId="0" xfId="7" applyNumberFormat="1" applyFont="1" applyFill="1" applyBorder="1"/>
    <xf numFmtId="192" fontId="4" fillId="0" borderId="0" xfId="2" applyNumberFormat="1" applyFont="1" applyFill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2" fontId="4" fillId="0" borderId="0" xfId="21" applyNumberFormat="1" applyFont="1" applyFill="1" applyBorder="1" applyAlignment="1">
      <alignment horizontal="center"/>
    </xf>
    <xf numFmtId="192" fontId="4" fillId="0" borderId="5" xfId="21" applyNumberFormat="1" applyFont="1" applyFill="1" applyBorder="1" applyAlignment="1">
      <alignment horizontal="right"/>
    </xf>
    <xf numFmtId="192" fontId="4" fillId="0" borderId="0" xfId="21" applyNumberFormat="1" applyFont="1" applyFill="1" applyBorder="1" applyAlignment="1">
      <alignment horizontal="right"/>
    </xf>
    <xf numFmtId="192" fontId="4" fillId="0" borderId="5" xfId="21" applyNumberFormat="1" applyFont="1" applyFill="1" applyBorder="1"/>
    <xf numFmtId="192" fontId="4" fillId="0" borderId="0" xfId="2" quotePrefix="1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right"/>
    </xf>
    <xf numFmtId="192" fontId="4" fillId="0" borderId="0" xfId="24" applyNumberFormat="1" applyFont="1" applyFill="1" applyAlignment="1">
      <alignment horizontal="right"/>
    </xf>
    <xf numFmtId="187" fontId="4" fillId="0" borderId="0" xfId="0" applyNumberFormat="1" applyFont="1" applyFill="1" applyBorder="1"/>
    <xf numFmtId="39" fontId="4" fillId="0" borderId="0" xfId="0" applyNumberFormat="1" applyFont="1" applyFill="1"/>
    <xf numFmtId="39" fontId="4" fillId="0" borderId="0" xfId="0" applyNumberFormat="1" applyFont="1" applyFill="1"/>
    <xf numFmtId="188" fontId="4" fillId="0" borderId="0" xfId="0" quotePrefix="1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87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16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1" xfId="21" applyNumberFormat="1" applyFont="1" applyFill="1" applyBorder="1" applyAlignment="1">
      <alignment horizontal="center"/>
    </xf>
    <xf numFmtId="39" fontId="4" fillId="0" borderId="0" xfId="21" quotePrefix="1" applyNumberFormat="1" applyFont="1" applyFill="1" applyAlignment="1">
      <alignment horizontal="center"/>
    </xf>
    <xf numFmtId="0" fontId="4" fillId="0" borderId="0" xfId="0" applyFont="1" applyFill="1" applyAlignment="1"/>
    <xf numFmtId="39" fontId="4" fillId="0" borderId="0" xfId="3" applyNumberFormat="1" applyFont="1" applyFill="1" applyAlignment="1"/>
    <xf numFmtId="39" fontId="4" fillId="0" borderId="0" xfId="0" quotePrefix="1" applyNumberFormat="1" applyFont="1" applyFill="1" applyAlignment="1">
      <alignment horizontal="center"/>
    </xf>
    <xf numFmtId="39" fontId="4" fillId="0" borderId="0" xfId="16" quotePrefix="1" applyNumberFormat="1" applyFont="1" applyFill="1" applyAlignment="1">
      <alignment horizontal="center"/>
    </xf>
    <xf numFmtId="39" fontId="4" fillId="0" borderId="0" xfId="0" applyNumberFormat="1" applyFont="1" applyFill="1"/>
    <xf numFmtId="0" fontId="22" fillId="0" borderId="0" xfId="0" applyFont="1" applyFill="1"/>
    <xf numFmtId="39" fontId="7" fillId="0" borderId="0" xfId="8" applyFont="1"/>
    <xf numFmtId="39" fontId="7" fillId="0" borderId="0" xfId="7" applyFont="1"/>
    <xf numFmtId="39" fontId="7" fillId="0" borderId="0" xfId="0" quotePrefix="1" applyNumberFormat="1" applyFont="1" applyAlignment="1">
      <alignment horizontal="center"/>
    </xf>
    <xf numFmtId="39" fontId="7" fillId="0" borderId="0" xfId="7" quotePrefix="1" applyFont="1" applyAlignment="1">
      <alignment horizontal="center"/>
    </xf>
    <xf numFmtId="39" fontId="4" fillId="0" borderId="0" xfId="8" applyFont="1"/>
    <xf numFmtId="192" fontId="4" fillId="0" borderId="0" xfId="27" applyNumberFormat="1" applyFont="1"/>
    <xf numFmtId="192" fontId="4" fillId="0" borderId="2" xfId="21" applyNumberFormat="1" applyFont="1" applyBorder="1"/>
    <xf numFmtId="187" fontId="7" fillId="0" borderId="0" xfId="0" applyNumberFormat="1" applyFont="1" applyAlignment="1">
      <alignment horizontal="right"/>
    </xf>
    <xf numFmtId="187" fontId="7" fillId="0" borderId="0" xfId="0" quotePrefix="1" applyNumberFormat="1" applyFont="1" applyAlignment="1">
      <alignment horizontal="center"/>
    </xf>
    <xf numFmtId="187" fontId="7" fillId="0" borderId="0" xfId="0" applyNumberFormat="1" applyFont="1"/>
    <xf numFmtId="187" fontId="7" fillId="0" borderId="0" xfId="7" quotePrefix="1" applyNumberFormat="1" applyFont="1" applyAlignment="1">
      <alignment horizontal="center"/>
    </xf>
    <xf numFmtId="9" fontId="4" fillId="0" borderId="1" xfId="20" applyFont="1" applyFill="1" applyBorder="1" applyAlignment="1">
      <alignment horizontal="center"/>
    </xf>
    <xf numFmtId="39" fontId="4" fillId="0" borderId="1" xfId="21" applyNumberFormat="1" applyFont="1" applyBorder="1"/>
    <xf numFmtId="39" fontId="4" fillId="0" borderId="0" xfId="21" applyNumberFormat="1" applyFont="1" applyBorder="1"/>
    <xf numFmtId="39" fontId="4" fillId="0" borderId="0" xfId="21" applyNumberFormat="1" applyFont="1" applyAlignment="1"/>
    <xf numFmtId="39" fontId="7" fillId="0" borderId="0" xfId="3" applyNumberFormat="1" applyFont="1" applyBorder="1" applyAlignment="1">
      <alignment vertical="center" wrapText="1"/>
    </xf>
    <xf numFmtId="39" fontId="7" fillId="0" borderId="0" xfId="8" applyFont="1" applyAlignment="1"/>
    <xf numFmtId="39" fontId="7" fillId="0" borderId="0" xfId="7" applyFont="1" applyBorder="1"/>
    <xf numFmtId="39" fontId="7" fillId="0" borderId="0" xfId="0" applyNumberFormat="1" applyFont="1" applyBorder="1"/>
    <xf numFmtId="39" fontId="7" fillId="0" borderId="0" xfId="0" applyNumberFormat="1" applyFont="1" applyBorder="1" applyAlignment="1">
      <alignment horizontal="right"/>
    </xf>
    <xf numFmtId="39" fontId="7" fillId="0" borderId="0" xfId="3" applyNumberFormat="1" applyFont="1" applyBorder="1"/>
    <xf numFmtId="39" fontId="7" fillId="0" borderId="0" xfId="3" applyNumberFormat="1" applyFont="1" applyBorder="1" applyAlignment="1"/>
    <xf numFmtId="39" fontId="4" fillId="0" borderId="0" xfId="3" applyNumberFormat="1" applyFont="1" applyBorder="1" applyAlignment="1"/>
    <xf numFmtId="39" fontId="4" fillId="0" borderId="0" xfId="3" applyNumberFormat="1" applyFont="1" applyBorder="1"/>
    <xf numFmtId="39" fontId="4" fillId="0" borderId="0" xfId="3" applyNumberFormat="1" applyFont="1" applyBorder="1" applyAlignment="1">
      <alignment vertical="center" wrapText="1"/>
    </xf>
    <xf numFmtId="39" fontId="4" fillId="0" borderId="2" xfId="21" applyNumberFormat="1" applyFont="1" applyBorder="1"/>
    <xf numFmtId="187" fontId="4" fillId="0" borderId="0" xfId="21" applyNumberFormat="1" applyFont="1" applyBorder="1"/>
    <xf numFmtId="187" fontId="4" fillId="0" borderId="0" xfId="0" quotePrefix="1" applyNumberFormat="1" applyFont="1" applyAlignment="1"/>
    <xf numFmtId="187" fontId="4" fillId="0" borderId="0" xfId="7" quotePrefix="1" applyNumberFormat="1" applyFont="1" applyAlignment="1"/>
    <xf numFmtId="9" fontId="7" fillId="0" borderId="3" xfId="17" quotePrefix="1" applyFont="1" applyBorder="1" applyAlignment="1">
      <alignment horizontal="center"/>
    </xf>
    <xf numFmtId="9" fontId="4" fillId="0" borderId="0" xfId="17" applyFont="1"/>
    <xf numFmtId="39" fontId="4" fillId="0" borderId="1" xfId="21" applyNumberFormat="1" applyFont="1" applyFill="1" applyBorder="1"/>
    <xf numFmtId="39" fontId="7" fillId="0" borderId="1" xfId="21" applyNumberFormat="1" applyFont="1" applyBorder="1" applyAlignment="1">
      <alignment horizontal="right"/>
    </xf>
    <xf numFmtId="39" fontId="4" fillId="0" borderId="1" xfId="0" applyNumberFormat="1" applyFont="1" applyFill="1" applyBorder="1"/>
    <xf numFmtId="39" fontId="4" fillId="0" borderId="0" xfId="21" applyNumberFormat="1" applyFont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39" fontId="4" fillId="0" borderId="2" xfId="0" applyNumberFormat="1" applyFont="1" applyBorder="1"/>
    <xf numFmtId="187" fontId="4" fillId="0" borderId="0" xfId="21" quotePrefix="1" applyNumberFormat="1" applyFont="1" applyFill="1" applyBorder="1"/>
    <xf numFmtId="187" fontId="4" fillId="0" borderId="0" xfId="7" applyNumberFormat="1" applyFont="1"/>
    <xf numFmtId="187" fontId="4" fillId="0" borderId="0" xfId="0" applyNumberFormat="1" applyFont="1"/>
    <xf numFmtId="187" fontId="4" fillId="0" borderId="1" xfId="0" applyNumberFormat="1" applyFont="1" applyBorder="1"/>
    <xf numFmtId="189" fontId="4" fillId="0" borderId="0" xfId="0" applyNumberFormat="1" applyFont="1"/>
    <xf numFmtId="0" fontId="4" fillId="0" borderId="0" xfId="15" applyFont="1"/>
    <xf numFmtId="39" fontId="4" fillId="0" borderId="0" xfId="14" applyFont="1" applyAlignment="1">
      <alignment horizontal="left"/>
    </xf>
    <xf numFmtId="39" fontId="4" fillId="0" borderId="0" xfId="13" applyFont="1" applyAlignment="1">
      <alignment horizontal="left"/>
    </xf>
    <xf numFmtId="188" fontId="4" fillId="0" borderId="0" xfId="0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4" fillId="0" borderId="0" xfId="0" applyNumberFormat="1" applyFont="1" applyFill="1"/>
    <xf numFmtId="187" fontId="4" fillId="0" borderId="0" xfId="0" quotePrefix="1" applyNumberFormat="1" applyFont="1" applyFill="1"/>
    <xf numFmtId="188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/>
    <xf numFmtId="40" fontId="9" fillId="0" borderId="1" xfId="8" applyNumberFormat="1" applyFont="1" applyFill="1" applyBorder="1"/>
    <xf numFmtId="40" fontId="9" fillId="0" borderId="1" xfId="0" applyNumberFormat="1" applyFont="1" applyFill="1" applyBorder="1"/>
    <xf numFmtId="40" fontId="9" fillId="0" borderId="1" xfId="8" applyNumberFormat="1" applyFont="1" applyFill="1" applyBorder="1" applyAlignment="1">
      <alignment horizontal="right"/>
    </xf>
    <xf numFmtId="39" fontId="4" fillId="0" borderId="0" xfId="3" quotePrefix="1" applyNumberFormat="1" applyFont="1" applyFill="1" applyAlignment="1">
      <alignment horizontal="center"/>
    </xf>
    <xf numFmtId="39" fontId="4" fillId="0" borderId="0" xfId="0" applyNumberFormat="1" applyFont="1" applyFill="1"/>
    <xf numFmtId="0" fontId="7" fillId="0" borderId="0" xfId="16" applyFont="1" applyFill="1"/>
    <xf numFmtId="39" fontId="17" fillId="0" borderId="0" xfId="0" quotePrefix="1" applyNumberFormat="1" applyFont="1" applyFill="1" applyAlignment="1">
      <alignment horizontal="center"/>
    </xf>
    <xf numFmtId="0" fontId="13" fillId="0" borderId="0" xfId="0" applyFont="1" applyFill="1"/>
    <xf numFmtId="40" fontId="4" fillId="0" borderId="0" xfId="0" quotePrefix="1" applyNumberFormat="1" applyFont="1" applyAlignment="1"/>
    <xf numFmtId="40" fontId="9" fillId="0" borderId="4" xfId="0" applyNumberFormat="1" applyFont="1" applyBorder="1" applyAlignment="1">
      <alignment horizontal="center"/>
    </xf>
    <xf numFmtId="40" fontId="9" fillId="0" borderId="3" xfId="0" applyNumberFormat="1" applyFont="1" applyBorder="1" applyAlignment="1">
      <alignment horizontal="center"/>
    </xf>
    <xf numFmtId="40" fontId="9" fillId="0" borderId="0" xfId="0" applyNumberFormat="1" applyFont="1"/>
    <xf numFmtId="40" fontId="9" fillId="0" borderId="4" xfId="0" applyNumberFormat="1" applyFont="1" applyBorder="1" applyAlignment="1">
      <alignment horizontal="center" vertical="center"/>
    </xf>
    <xf numFmtId="40" fontId="10" fillId="0" borderId="0" xfId="0" applyNumberFormat="1" applyFont="1"/>
    <xf numFmtId="40" fontId="9" fillId="0" borderId="3" xfId="0" applyNumberFormat="1" applyFont="1" applyBorder="1"/>
    <xf numFmtId="39" fontId="4" fillId="0" borderId="0" xfId="0" applyNumberFormat="1" applyFont="1" applyFill="1"/>
    <xf numFmtId="188" fontId="7" fillId="0" borderId="0" xfId="7" applyNumberFormat="1" applyFont="1" applyFill="1" applyAlignment="1">
      <alignment horizontal="center"/>
    </xf>
    <xf numFmtId="40" fontId="7" fillId="0" borderId="0" xfId="7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87" fontId="4" fillId="0" borderId="0" xfId="0" quotePrefix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39" fontId="27" fillId="0" borderId="0" xfId="5" quotePrefix="1" applyNumberFormat="1" applyFont="1" applyAlignment="1">
      <alignment horizontal="center"/>
    </xf>
    <xf numFmtId="39" fontId="4" fillId="0" borderId="0" xfId="16" quotePrefix="1" applyNumberFormat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39" fontId="7" fillId="0" borderId="1" xfId="3" applyNumberFormat="1" applyFont="1" applyFill="1" applyBorder="1" applyAlignment="1">
      <alignment horizontal="center"/>
    </xf>
    <xf numFmtId="39" fontId="7" fillId="0" borderId="4" xfId="3" quotePrefix="1" applyNumberFormat="1" applyFont="1" applyFill="1" applyBorder="1" applyAlignment="1">
      <alignment horizontal="center"/>
    </xf>
    <xf numFmtId="39" fontId="7" fillId="0" borderId="4" xfId="3" applyNumberFormat="1" applyFont="1" applyFill="1" applyBorder="1" applyAlignment="1">
      <alignment horizontal="center"/>
    </xf>
    <xf numFmtId="39" fontId="7" fillId="0" borderId="1" xfId="7" quotePrefix="1" applyNumberFormat="1" applyFont="1" applyFill="1" applyBorder="1" applyAlignment="1">
      <alignment horizontal="center"/>
    </xf>
    <xf numFmtId="39" fontId="7" fillId="0" borderId="1" xfId="7" applyNumberFormat="1" applyFont="1" applyFill="1" applyBorder="1" applyAlignment="1">
      <alignment horizontal="center"/>
    </xf>
    <xf numFmtId="39" fontId="4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9" fontId="7" fillId="0" borderId="1" xfId="21" applyNumberFormat="1" applyFont="1" applyFill="1" applyBorder="1" applyAlignment="1">
      <alignment horizontal="center"/>
    </xf>
    <xf numFmtId="39" fontId="7" fillId="0" borderId="4" xfId="21" applyNumberFormat="1" applyFont="1" applyFill="1" applyBorder="1" applyAlignment="1">
      <alignment horizontal="center"/>
    </xf>
    <xf numFmtId="39" fontId="7" fillId="0" borderId="0" xfId="21" applyNumberFormat="1" applyFont="1" applyFill="1" applyAlignment="1">
      <alignment horizontal="center" vertical="center"/>
    </xf>
    <xf numFmtId="39" fontId="4" fillId="0" borderId="0" xfId="21" quotePrefix="1" applyNumberFormat="1" applyFont="1" applyFill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40" fontId="7" fillId="0" borderId="4" xfId="0" quotePrefix="1" applyNumberFormat="1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</cellXfs>
  <cellStyles count="28">
    <cellStyle name="Comma" xfId="1" builtinId="3"/>
    <cellStyle name="Comma 2" xfId="2" xr:uid="{00000000-0005-0000-0000-000001000000}"/>
    <cellStyle name="Comma 2 10" xfId="24" xr:uid="{00000000-0005-0000-0000-000002000000}"/>
    <cellStyle name="Comma 2 2" xfId="18" xr:uid="{00000000-0005-0000-0000-000003000000}"/>
    <cellStyle name="Currency1 28" xfId="10" xr:uid="{00000000-0005-0000-0000-000004000000}"/>
    <cellStyle name="Normal" xfId="0" builtinId="0"/>
    <cellStyle name="Normal 10" xfId="22" xr:uid="{00000000-0005-0000-0000-000006000000}"/>
    <cellStyle name="Normal 18" xfId="26" xr:uid="{00000000-0005-0000-0000-000007000000}"/>
    <cellStyle name="Normal 2" xfId="3" xr:uid="{00000000-0005-0000-0000-000008000000}"/>
    <cellStyle name="Normal 2 10" xfId="21" xr:uid="{00000000-0005-0000-0000-000009000000}"/>
    <cellStyle name="Normal 2 2" xfId="4" xr:uid="{00000000-0005-0000-0000-00000A000000}"/>
    <cellStyle name="Normal 2 2 10" xfId="23" xr:uid="{00000000-0005-0000-0000-00000B000000}"/>
    <cellStyle name="Normal 2 2 2" xfId="16" xr:uid="{00000000-0005-0000-0000-00000C000000}"/>
    <cellStyle name="Normal 2 28" xfId="27" xr:uid="{00000000-0005-0000-0000-00000D000000}"/>
    <cellStyle name="Normal 3" xfId="5" xr:uid="{00000000-0005-0000-0000-00000E000000}"/>
    <cellStyle name="Normal_W168-Dec'51-T3 วินท์คอม เทคโนโลยี" xfId="15" xr:uid="{00000000-0005-0000-0000-00000F000000}"/>
    <cellStyle name="Percent" xfId="17" builtinId="5"/>
    <cellStyle name="Percent 2" xfId="20" xr:uid="{00000000-0005-0000-0000-000011000000}"/>
    <cellStyle name="เครื่องหมายจุลภาค_Note new STD" xfId="12" xr:uid="{00000000-0005-0000-0000-000012000000}"/>
    <cellStyle name="ปกติ 2" xfId="6" xr:uid="{00000000-0005-0000-0000-000013000000}"/>
    <cellStyle name="ปกติ 2 2" xfId="19" xr:uid="{00000000-0005-0000-0000-000014000000}"/>
    <cellStyle name="ปกติ 2 2 3 2" xfId="25" xr:uid="{00000000-0005-0000-0000-000015000000}"/>
    <cellStyle name="ปกติ_Sheet1" xfId="7" xr:uid="{00000000-0005-0000-0000-000016000000}"/>
    <cellStyle name="ปกติ_Sheet1 3 2" xfId="13" xr:uid="{00000000-0005-0000-0000-000017000000}"/>
    <cellStyle name="ปกติ_Sheet1_Mandarin-Sep'49-t3" xfId="8" xr:uid="{00000000-0005-0000-0000-000018000000}"/>
    <cellStyle name="ปกติ_Sheet1_Note new STD" xfId="9" xr:uid="{00000000-0005-0000-0000-000019000000}"/>
    <cellStyle name="ปกติ_Sheet1_S117T-51 สยามรีสอทโฮเต็ล" xfId="14" xr:uid="{00000000-0005-0000-0000-00001A000000}"/>
    <cellStyle name="ปกติ_SPC-Dec'50-T3_Note new STD" xfId="11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9"/>
  <sheetViews>
    <sheetView view="pageBreakPreview" topLeftCell="A307" zoomScaleNormal="100" zoomScaleSheetLayoutView="100" workbookViewId="0">
      <selection activeCell="E221" sqref="E221"/>
    </sheetView>
  </sheetViews>
  <sheetFormatPr defaultColWidth="9.140625" defaultRowHeight="24.95" customHeight="1"/>
  <cols>
    <col min="1" max="1" width="9.140625" style="12" customWidth="1"/>
    <col min="2" max="2" width="9.28515625" style="12" customWidth="1"/>
    <col min="3" max="7" width="9.140625" style="12" customWidth="1"/>
    <col min="8" max="8" width="14.85546875" style="12" customWidth="1"/>
    <col min="9" max="9" width="1.7109375" style="12" customWidth="1"/>
    <col min="10" max="10" width="14.85546875" style="28" customWidth="1"/>
    <col min="11" max="11" width="1.85546875" style="12" customWidth="1"/>
    <col min="12" max="16384" width="9.140625" style="12"/>
  </cols>
  <sheetData>
    <row r="1" spans="1:10" s="14" customFormat="1" ht="26.25" customHeight="1">
      <c r="A1" s="398" t="s">
        <v>8</v>
      </c>
      <c r="B1" s="398"/>
      <c r="C1" s="398"/>
      <c r="D1" s="398"/>
      <c r="E1" s="398"/>
      <c r="F1" s="398"/>
      <c r="G1" s="398"/>
      <c r="H1" s="398"/>
      <c r="I1" s="398"/>
      <c r="J1" s="398"/>
    </row>
    <row r="2" spans="1:10" s="14" customFormat="1" ht="26.25" customHeight="1">
      <c r="A2" s="398" t="s">
        <v>59</v>
      </c>
      <c r="B2" s="398"/>
      <c r="C2" s="398"/>
      <c r="D2" s="398"/>
      <c r="E2" s="398"/>
      <c r="F2" s="398"/>
      <c r="G2" s="398"/>
      <c r="H2" s="398"/>
      <c r="I2" s="398"/>
      <c r="J2" s="398"/>
    </row>
    <row r="3" spans="1:10" s="14" customFormat="1" ht="26.25" customHeight="1">
      <c r="A3" s="399" t="s">
        <v>470</v>
      </c>
      <c r="B3" s="399"/>
      <c r="C3" s="399"/>
      <c r="D3" s="399"/>
      <c r="E3" s="399"/>
      <c r="F3" s="399"/>
      <c r="G3" s="399"/>
      <c r="H3" s="399"/>
      <c r="I3" s="399"/>
      <c r="J3" s="399"/>
    </row>
    <row r="4" spans="1:10" s="14" customFormat="1" ht="26.25" customHeight="1">
      <c r="A4" s="187"/>
      <c r="B4" s="187"/>
      <c r="C4" s="187"/>
      <c r="D4" s="187"/>
      <c r="E4" s="187"/>
      <c r="F4" s="187"/>
      <c r="G4" s="187"/>
      <c r="J4" s="170"/>
    </row>
    <row r="5" spans="1:10" s="14" customFormat="1" ht="25.5" customHeight="1">
      <c r="A5" s="188" t="s">
        <v>74</v>
      </c>
      <c r="B5" s="188"/>
      <c r="J5" s="170"/>
    </row>
    <row r="6" spans="1:10" s="14" customFormat="1" ht="25.5" customHeight="1">
      <c r="A6" s="14" t="s">
        <v>4</v>
      </c>
      <c r="E6" s="14" t="s">
        <v>75</v>
      </c>
      <c r="J6" s="170"/>
    </row>
    <row r="7" spans="1:10" s="14" customFormat="1" ht="25.5" customHeight="1">
      <c r="E7" s="14" t="s">
        <v>76</v>
      </c>
      <c r="J7" s="170"/>
    </row>
    <row r="8" spans="1:10" s="14" customFormat="1" ht="25.5" customHeight="1">
      <c r="A8" s="14" t="s">
        <v>13</v>
      </c>
      <c r="J8" s="170"/>
    </row>
    <row r="9" spans="1:10" s="14" customFormat="1" ht="25.5" customHeight="1">
      <c r="A9" s="14" t="s">
        <v>18</v>
      </c>
      <c r="E9" s="189" t="s">
        <v>77</v>
      </c>
      <c r="J9" s="170"/>
    </row>
    <row r="10" spans="1:10" s="14" customFormat="1" ht="25.5" customHeight="1">
      <c r="A10" s="14" t="s">
        <v>14</v>
      </c>
      <c r="E10" s="14" t="s">
        <v>78</v>
      </c>
      <c r="J10" s="170"/>
    </row>
    <row r="11" spans="1:10" s="14" customFormat="1" ht="25.5" customHeight="1">
      <c r="A11" s="14" t="s">
        <v>7</v>
      </c>
      <c r="E11" s="14" t="s">
        <v>79</v>
      </c>
      <c r="J11" s="170"/>
    </row>
    <row r="12" spans="1:10" s="14" customFormat="1" ht="25.5" customHeight="1">
      <c r="A12" s="190" t="s">
        <v>80</v>
      </c>
      <c r="B12" s="188"/>
      <c r="C12" s="188"/>
      <c r="D12" s="188"/>
      <c r="J12" s="170"/>
    </row>
    <row r="13" spans="1:10" s="14" customFormat="1" ht="25.5" customHeight="1">
      <c r="A13" s="190" t="s">
        <v>646</v>
      </c>
      <c r="B13" s="188"/>
      <c r="C13" s="188"/>
      <c r="D13" s="188"/>
      <c r="J13" s="170"/>
    </row>
    <row r="14" spans="1:10" s="14" customFormat="1" ht="25.5" customHeight="1">
      <c r="A14" s="13" t="s">
        <v>622</v>
      </c>
      <c r="J14" s="170"/>
    </row>
    <row r="15" spans="1:10" s="14" customFormat="1" ht="25.5" customHeight="1">
      <c r="A15" s="13" t="s">
        <v>661</v>
      </c>
      <c r="J15" s="170"/>
    </row>
    <row r="16" spans="1:10" s="14" customFormat="1" ht="25.5" customHeight="1">
      <c r="A16" s="13" t="s">
        <v>662</v>
      </c>
      <c r="J16" s="170"/>
    </row>
    <row r="17" spans="1:10" s="14" customFormat="1" ht="25.5" customHeight="1">
      <c r="A17" s="13" t="s">
        <v>663</v>
      </c>
      <c r="J17" s="170"/>
    </row>
    <row r="18" spans="1:10" s="14" customFormat="1" ht="25.5" customHeight="1">
      <c r="A18" s="13" t="s">
        <v>665</v>
      </c>
      <c r="J18" s="170"/>
    </row>
    <row r="19" spans="1:10" s="14" customFormat="1" ht="25.5" customHeight="1">
      <c r="A19" s="13" t="s">
        <v>664</v>
      </c>
      <c r="J19" s="170"/>
    </row>
    <row r="20" spans="1:10" s="14" customFormat="1" ht="25.5" customHeight="1">
      <c r="A20" s="13" t="s">
        <v>730</v>
      </c>
      <c r="J20" s="170"/>
    </row>
    <row r="21" spans="1:10" s="14" customFormat="1" ht="25.5" customHeight="1">
      <c r="A21" s="13" t="s">
        <v>180</v>
      </c>
      <c r="J21" s="170"/>
    </row>
    <row r="22" spans="1:10" s="381" customFormat="1" ht="25.5" customHeight="1">
      <c r="A22" s="387" t="s">
        <v>732</v>
      </c>
    </row>
    <row r="23" spans="1:10" s="381" customFormat="1" ht="25.5" customHeight="1">
      <c r="A23" s="168" t="s">
        <v>731</v>
      </c>
    </row>
    <row r="24" spans="1:10" s="381" customFormat="1" ht="25.5" customHeight="1">
      <c r="A24" s="168" t="s">
        <v>647</v>
      </c>
      <c r="E24" s="388"/>
    </row>
    <row r="25" spans="1:10" s="381" customFormat="1" ht="25.5" customHeight="1">
      <c r="A25" s="168" t="s">
        <v>648</v>
      </c>
      <c r="D25" s="23"/>
    </row>
    <row r="26" spans="1:10" s="381" customFormat="1" ht="25.5" customHeight="1">
      <c r="A26" s="389" t="s">
        <v>649</v>
      </c>
      <c r="D26" s="19"/>
    </row>
    <row r="27" spans="1:10" s="381" customFormat="1" ht="25.5" customHeight="1">
      <c r="A27" s="389" t="s">
        <v>650</v>
      </c>
    </row>
    <row r="28" spans="1:10" s="381" customFormat="1" ht="25.5" customHeight="1">
      <c r="A28" s="19" t="s">
        <v>651</v>
      </c>
      <c r="D28" s="19"/>
      <c r="E28" s="19"/>
    </row>
    <row r="29" spans="1:10" s="381" customFormat="1" ht="25.5" customHeight="1">
      <c r="A29" s="381" t="s">
        <v>652</v>
      </c>
    </row>
    <row r="30" spans="1:10" s="381" customFormat="1" ht="24" customHeight="1"/>
    <row r="31" spans="1:10" s="381" customFormat="1" ht="24" customHeight="1"/>
    <row r="32" spans="1:10" s="14" customFormat="1" ht="26.25" customHeight="1">
      <c r="B32" s="15"/>
      <c r="C32" s="165" t="s">
        <v>136</v>
      </c>
      <c r="D32" s="27"/>
      <c r="E32" s="168"/>
      <c r="J32" s="170"/>
    </row>
    <row r="33" spans="1:10" s="14" customFormat="1" ht="26.25" customHeight="1">
      <c r="B33" s="15"/>
      <c r="C33" s="165" t="s">
        <v>733</v>
      </c>
      <c r="D33" s="27"/>
      <c r="E33" s="168"/>
      <c r="J33" s="170"/>
    </row>
    <row r="34" spans="1:10" s="19" customFormat="1" ht="26.25" customHeight="1">
      <c r="A34" s="400" t="s">
        <v>128</v>
      </c>
      <c r="B34" s="400"/>
      <c r="C34" s="400"/>
      <c r="D34" s="400"/>
      <c r="E34" s="400"/>
      <c r="F34" s="400"/>
      <c r="G34" s="400"/>
      <c r="H34" s="400"/>
      <c r="I34" s="400"/>
      <c r="J34" s="400"/>
    </row>
    <row r="35" spans="1:10" s="19" customFormat="1" ht="26.25" customHeight="1">
      <c r="A35" s="380"/>
      <c r="B35" s="380"/>
      <c r="C35" s="380"/>
      <c r="D35" s="380"/>
      <c r="E35" s="380"/>
      <c r="F35" s="380"/>
      <c r="G35" s="380"/>
      <c r="H35" s="380"/>
      <c r="I35" s="380"/>
      <c r="J35" s="380"/>
    </row>
    <row r="36" spans="1:10" s="381" customFormat="1" ht="23.25" customHeight="1">
      <c r="A36" s="387" t="s">
        <v>653</v>
      </c>
      <c r="B36" s="29"/>
    </row>
    <row r="37" spans="1:10" s="381" customFormat="1" ht="23.25" customHeight="1">
      <c r="A37" s="387" t="s">
        <v>654</v>
      </c>
      <c r="B37" s="29"/>
    </row>
    <row r="38" spans="1:10" s="381" customFormat="1" ht="23.25" customHeight="1">
      <c r="A38" s="381" t="s">
        <v>655</v>
      </c>
    </row>
    <row r="39" spans="1:10" s="381" customFormat="1" ht="23.25" customHeight="1">
      <c r="A39" s="381" t="s">
        <v>656</v>
      </c>
    </row>
    <row r="40" spans="1:10" s="381" customFormat="1" ht="23.25" customHeight="1">
      <c r="A40" s="381" t="s">
        <v>657</v>
      </c>
    </row>
    <row r="41" spans="1:10" s="381" customFormat="1" ht="23.25" customHeight="1">
      <c r="A41" s="381" t="s">
        <v>658</v>
      </c>
    </row>
    <row r="42" spans="1:10" s="381" customFormat="1" ht="23.25" customHeight="1">
      <c r="A42" s="381" t="s">
        <v>659</v>
      </c>
    </row>
    <row r="43" spans="1:10" s="381" customFormat="1" ht="23.25" customHeight="1">
      <c r="A43" s="19" t="s">
        <v>734</v>
      </c>
    </row>
    <row r="44" spans="1:10" s="381" customFormat="1" ht="23.25" customHeight="1">
      <c r="A44" s="381" t="s">
        <v>660</v>
      </c>
    </row>
    <row r="45" spans="1:10" s="14" customFormat="1" ht="23.25" customHeight="1">
      <c r="A45" s="188" t="s">
        <v>424</v>
      </c>
    </row>
    <row r="46" spans="1:10" s="14" customFormat="1" ht="23.25" customHeight="1">
      <c r="A46" s="14" t="s">
        <v>666</v>
      </c>
    </row>
    <row r="47" spans="1:10" s="14" customFormat="1" ht="23.25" customHeight="1">
      <c r="A47" s="14" t="s">
        <v>667</v>
      </c>
    </row>
    <row r="48" spans="1:10" s="14" customFormat="1" ht="23.25" customHeight="1">
      <c r="A48" s="14" t="s">
        <v>668</v>
      </c>
    </row>
    <row r="49" spans="1:24" s="14" customFormat="1" ht="23.25" customHeight="1">
      <c r="A49" s="14" t="s">
        <v>669</v>
      </c>
    </row>
    <row r="50" spans="1:24" s="14" customFormat="1" ht="23.25" customHeight="1">
      <c r="A50" s="14" t="s">
        <v>670</v>
      </c>
    </row>
    <row r="51" spans="1:24" s="14" customFormat="1" ht="23.25" customHeight="1">
      <c r="A51" s="171" t="s">
        <v>671</v>
      </c>
      <c r="J51" s="170"/>
    </row>
    <row r="52" spans="1:24" s="14" customFormat="1" ht="23.25" customHeight="1">
      <c r="A52" s="171" t="s">
        <v>672</v>
      </c>
      <c r="J52" s="170"/>
    </row>
    <row r="53" spans="1:24" ht="23.25" customHeight="1">
      <c r="A53" s="166" t="s">
        <v>53</v>
      </c>
      <c r="B53" s="15"/>
      <c r="J53" s="12"/>
      <c r="N53" s="13"/>
      <c r="O53" s="167"/>
      <c r="P53" s="168"/>
      <c r="Q53" s="14"/>
      <c r="R53" s="169"/>
      <c r="S53" s="168"/>
      <c r="T53" s="168"/>
      <c r="U53" s="14"/>
      <c r="V53" s="14"/>
      <c r="W53" s="14"/>
      <c r="X53" s="170"/>
    </row>
    <row r="54" spans="1:24" ht="23.25" customHeight="1">
      <c r="A54" s="17" t="s">
        <v>81</v>
      </c>
      <c r="B54" s="15"/>
      <c r="J54" s="12"/>
      <c r="N54" s="171"/>
      <c r="O54" s="172"/>
      <c r="P54" s="168"/>
      <c r="Q54" s="14"/>
      <c r="R54" s="27"/>
      <c r="S54" s="168"/>
      <c r="T54" s="14"/>
      <c r="U54" s="14"/>
      <c r="V54" s="14"/>
      <c r="W54" s="170"/>
      <c r="X54" s="165"/>
    </row>
    <row r="55" spans="1:24" ht="23.25" customHeight="1">
      <c r="A55" s="17" t="s">
        <v>82</v>
      </c>
      <c r="B55" s="15"/>
      <c r="J55" s="12"/>
      <c r="N55" s="171"/>
      <c r="O55" s="172"/>
      <c r="P55" s="168"/>
      <c r="Q55" s="14"/>
      <c r="R55" s="27"/>
      <c r="S55" s="168"/>
      <c r="T55" s="14"/>
      <c r="U55" s="14"/>
      <c r="V55" s="14"/>
      <c r="W55" s="170"/>
      <c r="X55" s="165"/>
    </row>
    <row r="56" spans="1:24" ht="23.25" customHeight="1">
      <c r="A56" s="13" t="s">
        <v>735</v>
      </c>
      <c r="B56" s="167"/>
      <c r="J56" s="12"/>
      <c r="N56" s="171"/>
      <c r="O56" s="172"/>
      <c r="P56" s="168"/>
      <c r="Q56" s="14"/>
      <c r="R56" s="27"/>
      <c r="S56" s="168"/>
      <c r="T56" s="14"/>
      <c r="U56" s="14"/>
      <c r="V56" s="14"/>
      <c r="W56" s="170"/>
      <c r="X56" s="15"/>
    </row>
    <row r="57" spans="1:24" ht="23.25" customHeight="1">
      <c r="A57" s="13" t="s">
        <v>246</v>
      </c>
      <c r="B57" s="167"/>
      <c r="J57" s="12"/>
      <c r="N57" s="171"/>
      <c r="O57" s="172"/>
      <c r="P57" s="168"/>
      <c r="Q57" s="14"/>
      <c r="R57" s="27"/>
      <c r="S57" s="168"/>
      <c r="T57" s="14"/>
      <c r="U57" s="14"/>
      <c r="V57" s="14"/>
      <c r="W57" s="170"/>
      <c r="X57" s="15"/>
    </row>
    <row r="58" spans="1:24" ht="23.25" customHeight="1">
      <c r="A58" s="13" t="s">
        <v>673</v>
      </c>
      <c r="B58" s="167"/>
      <c r="C58" s="168"/>
      <c r="D58" s="14"/>
      <c r="E58" s="169"/>
      <c r="F58" s="168"/>
      <c r="G58" s="168"/>
      <c r="H58" s="14"/>
      <c r="I58" s="14"/>
      <c r="J58" s="14"/>
      <c r="N58" s="171"/>
      <c r="O58" s="172"/>
      <c r="P58" s="168"/>
      <c r="Q58" s="14"/>
      <c r="R58" s="27"/>
      <c r="S58" s="168"/>
      <c r="T58" s="14"/>
      <c r="U58" s="14"/>
      <c r="V58" s="14"/>
      <c r="W58" s="170"/>
      <c r="X58" s="15"/>
    </row>
    <row r="59" spans="1:24" s="14" customFormat="1" ht="23.25" customHeight="1">
      <c r="A59" s="17" t="s">
        <v>245</v>
      </c>
      <c r="B59" s="167"/>
      <c r="C59" s="168"/>
      <c r="E59" s="169"/>
      <c r="F59" s="168"/>
      <c r="G59" s="168"/>
      <c r="N59" s="171"/>
      <c r="O59" s="172"/>
      <c r="P59" s="168"/>
      <c r="R59" s="27"/>
      <c r="S59" s="168"/>
      <c r="W59" s="170"/>
      <c r="X59" s="15"/>
    </row>
    <row r="60" spans="1:24" ht="23.25" customHeight="1">
      <c r="A60" s="13" t="s">
        <v>248</v>
      </c>
      <c r="B60" s="167"/>
      <c r="C60" s="168"/>
      <c r="D60" s="14"/>
      <c r="E60" s="169"/>
      <c r="F60" s="168"/>
      <c r="G60" s="168"/>
      <c r="H60" s="14"/>
      <c r="I60" s="14"/>
      <c r="J60" s="14"/>
      <c r="N60" s="171"/>
      <c r="O60" s="172"/>
      <c r="P60" s="168"/>
      <c r="Q60" s="14"/>
      <c r="R60" s="27"/>
      <c r="S60" s="168"/>
      <c r="T60" s="14"/>
      <c r="U60" s="14"/>
      <c r="V60" s="14"/>
      <c r="W60" s="170"/>
      <c r="X60" s="165"/>
    </row>
    <row r="61" spans="1:24" ht="23.25" customHeight="1">
      <c r="A61" s="13" t="s">
        <v>247</v>
      </c>
      <c r="B61" s="167"/>
      <c r="C61" s="168"/>
      <c r="D61" s="14"/>
      <c r="E61" s="169"/>
      <c r="F61" s="168"/>
      <c r="G61" s="168"/>
      <c r="H61" s="14"/>
      <c r="I61" s="14"/>
      <c r="J61" s="14"/>
      <c r="N61" s="171"/>
      <c r="O61" s="172"/>
      <c r="P61" s="168"/>
      <c r="Q61" s="14"/>
      <c r="R61" s="27"/>
      <c r="S61" s="168"/>
      <c r="T61" s="14"/>
      <c r="U61" s="14"/>
      <c r="V61" s="14"/>
      <c r="W61" s="170"/>
      <c r="X61" s="15"/>
    </row>
    <row r="62" spans="1:24" ht="23.25" customHeight="1">
      <c r="A62" s="171" t="s">
        <v>203</v>
      </c>
      <c r="B62" s="172"/>
      <c r="C62" s="168"/>
      <c r="D62" s="14"/>
      <c r="E62" s="27"/>
      <c r="F62" s="168"/>
      <c r="G62" s="14"/>
      <c r="H62" s="14"/>
      <c r="I62" s="14"/>
      <c r="J62" s="170"/>
      <c r="N62" s="171"/>
      <c r="O62" s="172"/>
      <c r="P62" s="168"/>
      <c r="Q62" s="14"/>
      <c r="R62" s="27"/>
      <c r="S62" s="168"/>
      <c r="T62" s="14"/>
      <c r="U62" s="14"/>
      <c r="V62" s="14"/>
      <c r="W62" s="170"/>
      <c r="X62" s="15"/>
    </row>
    <row r="63" spans="1:24" ht="23.25" customHeight="1">
      <c r="A63" s="171" t="s">
        <v>736</v>
      </c>
      <c r="B63" s="172"/>
      <c r="C63" s="168"/>
      <c r="D63" s="14"/>
      <c r="E63" s="27"/>
      <c r="F63" s="168"/>
      <c r="G63" s="14"/>
      <c r="H63" s="14"/>
      <c r="I63" s="14"/>
      <c r="J63" s="170"/>
      <c r="N63" s="171"/>
      <c r="O63" s="172"/>
      <c r="P63" s="168"/>
      <c r="Q63" s="14"/>
      <c r="R63" s="27"/>
      <c r="S63" s="168"/>
      <c r="T63" s="14"/>
      <c r="U63" s="14"/>
      <c r="V63" s="14"/>
      <c r="W63" s="170"/>
      <c r="X63" s="15"/>
    </row>
    <row r="64" spans="1:24" ht="23.25" customHeight="1">
      <c r="A64" s="171" t="s">
        <v>737</v>
      </c>
      <c r="B64" s="172"/>
      <c r="C64" s="168"/>
      <c r="D64" s="14"/>
      <c r="E64" s="27"/>
      <c r="F64" s="168"/>
      <c r="G64" s="14"/>
      <c r="H64" s="14"/>
      <c r="I64" s="14"/>
      <c r="J64" s="170"/>
      <c r="N64" s="171"/>
      <c r="O64" s="172"/>
      <c r="P64" s="168"/>
      <c r="Q64" s="14"/>
      <c r="R64" s="27"/>
      <c r="S64" s="168"/>
      <c r="T64" s="14"/>
      <c r="U64" s="14"/>
      <c r="V64" s="14"/>
      <c r="W64" s="170"/>
      <c r="X64" s="15"/>
    </row>
    <row r="65" spans="1:22" ht="23.25" customHeight="1">
      <c r="A65" s="171" t="s">
        <v>623</v>
      </c>
      <c r="B65" s="172"/>
      <c r="C65" s="168"/>
      <c r="D65" s="14"/>
      <c r="E65" s="27"/>
      <c r="F65" s="168"/>
      <c r="G65" s="14"/>
      <c r="H65" s="14"/>
      <c r="I65" s="14"/>
      <c r="J65" s="170"/>
    </row>
    <row r="66" spans="1:22" ht="21.75"/>
    <row r="67" spans="1:22" ht="21.75"/>
    <row r="68" spans="1:22" s="14" customFormat="1" ht="26.25" customHeight="1">
      <c r="B68" s="15"/>
      <c r="C68" s="378" t="s">
        <v>136</v>
      </c>
      <c r="D68" s="27"/>
      <c r="E68" s="168"/>
      <c r="J68" s="170"/>
    </row>
    <row r="69" spans="1:22" s="14" customFormat="1" ht="26.25" customHeight="1">
      <c r="B69" s="15"/>
      <c r="C69" s="378" t="s">
        <v>733</v>
      </c>
      <c r="D69" s="27"/>
      <c r="E69" s="168"/>
      <c r="J69" s="170"/>
    </row>
    <row r="70" spans="1:22" s="19" customFormat="1" ht="26.25" customHeight="1">
      <c r="A70" s="400" t="s">
        <v>547</v>
      </c>
      <c r="B70" s="400"/>
      <c r="C70" s="400"/>
      <c r="D70" s="400"/>
      <c r="E70" s="400"/>
      <c r="F70" s="400"/>
      <c r="G70" s="400"/>
      <c r="H70" s="400"/>
      <c r="I70" s="400"/>
      <c r="J70" s="400"/>
    </row>
    <row r="71" spans="1:22" s="19" customFormat="1" ht="26.25" customHeight="1">
      <c r="A71" s="380"/>
      <c r="B71" s="380"/>
      <c r="C71" s="380"/>
      <c r="D71" s="380"/>
      <c r="E71" s="380"/>
      <c r="F71" s="380"/>
      <c r="G71" s="380"/>
      <c r="H71" s="380"/>
      <c r="I71" s="380"/>
      <c r="J71" s="380"/>
    </row>
    <row r="72" spans="1:22" ht="22.5" customHeight="1">
      <c r="A72" s="171" t="s">
        <v>83</v>
      </c>
      <c r="B72" s="172"/>
      <c r="C72" s="168"/>
      <c r="D72" s="14"/>
      <c r="E72" s="27"/>
      <c r="F72" s="168"/>
      <c r="G72" s="14"/>
      <c r="H72" s="14"/>
      <c r="I72" s="14"/>
      <c r="J72" s="170"/>
    </row>
    <row r="73" spans="1:22" ht="22.5" customHeight="1">
      <c r="A73" s="171" t="s">
        <v>428</v>
      </c>
      <c r="B73" s="172"/>
      <c r="C73" s="168"/>
      <c r="D73" s="14"/>
      <c r="E73" s="27"/>
      <c r="F73" s="168"/>
      <c r="G73" s="14"/>
      <c r="H73" s="14"/>
      <c r="I73" s="14"/>
      <c r="J73" s="170"/>
    </row>
    <row r="74" spans="1:22" ht="22.5" customHeight="1">
      <c r="A74" s="171" t="s">
        <v>84</v>
      </c>
      <c r="B74" s="172"/>
      <c r="C74" s="168"/>
      <c r="D74" s="14"/>
      <c r="E74" s="27"/>
      <c r="F74" s="168"/>
      <c r="G74" s="14"/>
      <c r="H74" s="14"/>
      <c r="I74" s="14"/>
      <c r="J74" s="170"/>
    </row>
    <row r="75" spans="1:22" ht="22.5" customHeight="1">
      <c r="A75" s="171" t="s">
        <v>624</v>
      </c>
      <c r="B75" s="172"/>
      <c r="C75" s="168"/>
      <c r="D75" s="14"/>
      <c r="E75" s="27"/>
      <c r="F75" s="168"/>
      <c r="G75" s="14"/>
      <c r="H75" s="14"/>
      <c r="I75" s="14"/>
      <c r="J75" s="170"/>
    </row>
    <row r="76" spans="1:22" ht="22.5" customHeight="1">
      <c r="A76" s="12" t="s">
        <v>330</v>
      </c>
      <c r="D76" s="14"/>
      <c r="E76" s="169"/>
      <c r="F76" s="168"/>
      <c r="G76" s="168"/>
      <c r="H76" s="14"/>
      <c r="I76" s="14"/>
      <c r="J76" s="14"/>
    </row>
    <row r="77" spans="1:22" ht="22.5" customHeight="1">
      <c r="A77" s="13" t="s">
        <v>343</v>
      </c>
      <c r="D77" s="14"/>
      <c r="E77" s="27"/>
      <c r="F77" s="168"/>
      <c r="G77" s="14"/>
      <c r="H77" s="14"/>
      <c r="I77" s="14"/>
      <c r="J77" s="170"/>
    </row>
    <row r="78" spans="1:22" ht="22.5" customHeight="1">
      <c r="A78" s="12" t="s">
        <v>342</v>
      </c>
    </row>
    <row r="79" spans="1:22" ht="22.5" customHeight="1">
      <c r="A79" s="12" t="s">
        <v>675</v>
      </c>
    </row>
    <row r="80" spans="1:22" ht="22.5" customHeight="1">
      <c r="A80" s="12" t="s">
        <v>674</v>
      </c>
      <c r="P80" s="14"/>
      <c r="Q80" s="27"/>
      <c r="R80" s="168"/>
      <c r="S80" s="14"/>
      <c r="T80" s="14"/>
      <c r="U80" s="14"/>
      <c r="V80" s="170"/>
    </row>
    <row r="81" spans="1:24" ht="22.5" customHeight="1">
      <c r="A81" s="171" t="s">
        <v>625</v>
      </c>
      <c r="J81" s="12"/>
      <c r="K81" s="15"/>
      <c r="O81" s="17"/>
      <c r="P81" s="15"/>
      <c r="Q81" s="15"/>
      <c r="R81" s="15"/>
      <c r="S81" s="15"/>
      <c r="T81" s="15"/>
      <c r="U81" s="15"/>
      <c r="V81" s="165"/>
      <c r="X81" s="28"/>
    </row>
    <row r="82" spans="1:24" ht="22.5" customHeight="1">
      <c r="A82" s="171" t="s">
        <v>676</v>
      </c>
      <c r="B82" s="172"/>
      <c r="J82" s="12"/>
      <c r="K82" s="15"/>
      <c r="O82" s="17"/>
      <c r="P82" s="15"/>
      <c r="Q82" s="15"/>
      <c r="R82" s="15"/>
      <c r="S82" s="15"/>
      <c r="T82" s="15"/>
      <c r="U82" s="15"/>
      <c r="V82" s="165"/>
      <c r="X82" s="28"/>
    </row>
    <row r="83" spans="1:24" ht="22.5" customHeight="1">
      <c r="A83" s="12" t="s">
        <v>509</v>
      </c>
    </row>
    <row r="84" spans="1:24" ht="22.5" customHeight="1">
      <c r="A84" s="12" t="s">
        <v>395</v>
      </c>
    </row>
    <row r="85" spans="1:24" ht="22.5" customHeight="1">
      <c r="A85" s="12" t="s">
        <v>396</v>
      </c>
    </row>
    <row r="86" spans="1:24" ht="22.5" customHeight="1">
      <c r="A86" s="17" t="s">
        <v>626</v>
      </c>
      <c r="B86" s="15"/>
      <c r="K86" s="177"/>
      <c r="O86" s="200"/>
      <c r="P86" s="195"/>
      <c r="Q86" s="195"/>
      <c r="R86" s="195"/>
      <c r="S86" s="196"/>
      <c r="T86" s="196"/>
      <c r="U86" s="197"/>
      <c r="V86" s="196"/>
      <c r="W86" s="196"/>
      <c r="X86" s="198"/>
    </row>
    <row r="87" spans="1:24" ht="22.5" customHeight="1">
      <c r="A87" s="17" t="s">
        <v>202</v>
      </c>
      <c r="B87" s="15"/>
      <c r="K87" s="165"/>
      <c r="O87" s="200"/>
      <c r="P87" s="195"/>
      <c r="Q87" s="195"/>
      <c r="R87" s="195"/>
      <c r="S87" s="196"/>
      <c r="T87" s="196"/>
      <c r="U87" s="197"/>
      <c r="V87" s="196"/>
      <c r="W87" s="196"/>
      <c r="X87" s="198"/>
    </row>
    <row r="88" spans="1:24" ht="22.5" customHeight="1">
      <c r="A88" s="17" t="s">
        <v>85</v>
      </c>
      <c r="B88" s="15"/>
      <c r="K88" s="165"/>
      <c r="O88" s="200"/>
      <c r="P88" s="195"/>
      <c r="Q88" s="195"/>
      <c r="R88" s="195"/>
      <c r="S88" s="196"/>
      <c r="T88" s="196"/>
      <c r="U88" s="197"/>
      <c r="V88" s="196"/>
      <c r="W88" s="196"/>
      <c r="X88" s="198"/>
    </row>
    <row r="89" spans="1:24" ht="22.5" customHeight="1">
      <c r="A89" s="17" t="s">
        <v>627</v>
      </c>
      <c r="B89" s="15"/>
      <c r="K89" s="165"/>
      <c r="O89" s="200"/>
      <c r="P89" s="195"/>
      <c r="Q89" s="195"/>
      <c r="R89" s="195"/>
      <c r="S89" s="196"/>
      <c r="T89" s="196"/>
      <c r="U89" s="197"/>
      <c r="V89" s="196"/>
      <c r="W89" s="196"/>
      <c r="X89" s="198"/>
    </row>
    <row r="90" spans="1:24" ht="22.5" customHeight="1">
      <c r="A90" s="17" t="s">
        <v>106</v>
      </c>
      <c r="B90" s="15"/>
      <c r="K90" s="165"/>
      <c r="O90" s="200"/>
      <c r="P90" s="195"/>
      <c r="Q90" s="195"/>
      <c r="R90" s="195"/>
      <c r="S90" s="196"/>
      <c r="T90" s="196"/>
      <c r="U90" s="197"/>
      <c r="V90" s="196"/>
      <c r="W90" s="196"/>
      <c r="X90" s="198"/>
    </row>
    <row r="91" spans="1:24" ht="22.5" customHeight="1">
      <c r="A91" s="17" t="s">
        <v>86</v>
      </c>
      <c r="B91" s="15"/>
      <c r="K91" s="165"/>
      <c r="O91" s="199"/>
      <c r="P91" s="195"/>
      <c r="Q91" s="195"/>
      <c r="R91" s="195"/>
      <c r="S91" s="196"/>
      <c r="T91" s="196"/>
      <c r="U91" s="197"/>
      <c r="V91" s="196"/>
      <c r="W91" s="196"/>
      <c r="X91" s="198"/>
    </row>
    <row r="92" spans="1:24" s="14" customFormat="1" ht="22.5" customHeight="1">
      <c r="A92" s="161"/>
      <c r="B92" s="161"/>
      <c r="C92" s="161"/>
      <c r="D92" s="161"/>
      <c r="E92" s="161"/>
      <c r="F92" s="161"/>
      <c r="G92" s="176" t="s">
        <v>87</v>
      </c>
      <c r="H92" s="161"/>
      <c r="I92" s="161"/>
      <c r="J92" s="161"/>
      <c r="K92" s="15"/>
    </row>
    <row r="93" spans="1:24" s="14" customFormat="1" ht="22.5" customHeight="1">
      <c r="A93" s="12"/>
      <c r="B93" s="17" t="s">
        <v>88</v>
      </c>
      <c r="C93" s="15"/>
      <c r="D93" s="15"/>
      <c r="E93" s="15"/>
      <c r="F93" s="15"/>
      <c r="G93" s="178" t="s">
        <v>89</v>
      </c>
      <c r="H93" s="12"/>
      <c r="I93" s="12"/>
      <c r="J93" s="28"/>
      <c r="K93" s="15"/>
    </row>
    <row r="94" spans="1:24" ht="22.5" customHeight="1">
      <c r="B94" s="17" t="s">
        <v>90</v>
      </c>
      <c r="C94" s="15"/>
      <c r="D94" s="15"/>
      <c r="E94" s="15"/>
      <c r="F94" s="15"/>
      <c r="G94" s="175" t="s">
        <v>125</v>
      </c>
      <c r="K94" s="15"/>
    </row>
    <row r="95" spans="1:24" ht="22.5" customHeight="1">
      <c r="B95" s="17" t="s">
        <v>92</v>
      </c>
      <c r="C95" s="15"/>
      <c r="D95" s="15"/>
      <c r="E95" s="15"/>
      <c r="F95" s="15"/>
      <c r="G95" s="175" t="s">
        <v>105</v>
      </c>
      <c r="K95" s="30"/>
    </row>
    <row r="96" spans="1:24" ht="22.5" customHeight="1">
      <c r="B96" s="17" t="s">
        <v>93</v>
      </c>
      <c r="C96" s="15"/>
      <c r="D96" s="15"/>
      <c r="E96" s="15"/>
      <c r="F96" s="15"/>
      <c r="G96" s="175" t="s">
        <v>91</v>
      </c>
      <c r="K96" s="15"/>
    </row>
    <row r="97" spans="1:24" ht="22.5" customHeight="1">
      <c r="B97" s="17" t="s">
        <v>24</v>
      </c>
      <c r="C97" s="15"/>
      <c r="D97" s="15"/>
      <c r="E97" s="15"/>
      <c r="F97" s="15"/>
      <c r="G97" s="175" t="s">
        <v>91</v>
      </c>
      <c r="K97" s="15"/>
    </row>
    <row r="98" spans="1:24" ht="22.5" customHeight="1">
      <c r="A98" s="186" t="s">
        <v>205</v>
      </c>
      <c r="B98" s="173"/>
      <c r="C98" s="173"/>
      <c r="D98" s="173"/>
      <c r="E98" s="173"/>
      <c r="F98" s="173"/>
      <c r="G98" s="173"/>
      <c r="H98" s="173"/>
      <c r="K98" s="15"/>
    </row>
    <row r="99" spans="1:24" ht="22.5" customHeight="1">
      <c r="A99" s="186" t="s">
        <v>206</v>
      </c>
      <c r="B99" s="173"/>
      <c r="C99" s="173"/>
      <c r="D99" s="173"/>
      <c r="E99" s="173"/>
      <c r="F99" s="173"/>
      <c r="G99" s="173"/>
      <c r="H99" s="173"/>
      <c r="K99" s="165"/>
    </row>
    <row r="100" spans="1:24" ht="22.5" customHeight="1">
      <c r="A100" s="186" t="s">
        <v>207</v>
      </c>
      <c r="B100" s="173"/>
      <c r="C100" s="173"/>
      <c r="D100" s="173"/>
      <c r="E100" s="173"/>
      <c r="F100" s="173"/>
      <c r="G100" s="173"/>
      <c r="H100" s="173"/>
      <c r="K100" s="15"/>
    </row>
    <row r="101" spans="1:24" ht="22.5" customHeight="1">
      <c r="A101" s="186" t="s">
        <v>209</v>
      </c>
      <c r="B101" s="173"/>
      <c r="C101" s="173"/>
      <c r="D101" s="173"/>
      <c r="E101" s="173"/>
      <c r="F101" s="173"/>
      <c r="G101" s="173"/>
      <c r="H101" s="173"/>
      <c r="K101" s="165"/>
    </row>
    <row r="102" spans="1:24" ht="22.5" customHeight="1">
      <c r="A102" s="186" t="s">
        <v>208</v>
      </c>
      <c r="B102" s="173"/>
      <c r="C102" s="173"/>
      <c r="D102" s="173"/>
      <c r="E102" s="173"/>
      <c r="F102" s="173"/>
      <c r="G102" s="173"/>
      <c r="H102" s="173"/>
      <c r="K102" s="15"/>
    </row>
    <row r="103" spans="1:24" ht="22.5" customHeight="1">
      <c r="A103" s="186"/>
      <c r="B103" s="173"/>
      <c r="C103" s="173"/>
      <c r="D103" s="173"/>
      <c r="E103" s="173"/>
      <c r="F103" s="173"/>
      <c r="G103" s="173"/>
      <c r="H103" s="173"/>
      <c r="K103" s="15"/>
    </row>
    <row r="104" spans="1:24" ht="22.5" customHeight="1">
      <c r="A104" s="186"/>
      <c r="B104" s="173"/>
      <c r="C104" s="173"/>
      <c r="D104" s="173"/>
      <c r="E104" s="173"/>
      <c r="F104" s="173"/>
      <c r="G104" s="173"/>
      <c r="H104" s="173"/>
      <c r="K104" s="15"/>
    </row>
    <row r="105" spans="1:24" s="14" customFormat="1" ht="26.25" customHeight="1">
      <c r="B105" s="15"/>
      <c r="C105" s="381" t="s">
        <v>136</v>
      </c>
      <c r="D105" s="27"/>
      <c r="E105" s="168"/>
      <c r="J105" s="170"/>
    </row>
    <row r="106" spans="1:24" s="14" customFormat="1" ht="26.25" customHeight="1">
      <c r="B106" s="15"/>
      <c r="C106" s="381" t="s">
        <v>733</v>
      </c>
      <c r="D106" s="27"/>
      <c r="E106" s="168"/>
      <c r="J106" s="170"/>
    </row>
    <row r="107" spans="1:24" s="19" customFormat="1" ht="26.25" customHeight="1">
      <c r="A107" s="400" t="s">
        <v>548</v>
      </c>
      <c r="B107" s="400"/>
      <c r="C107" s="400"/>
      <c r="D107" s="400"/>
      <c r="E107" s="400"/>
      <c r="F107" s="400"/>
      <c r="G107" s="400"/>
      <c r="H107" s="400"/>
      <c r="I107" s="400"/>
      <c r="J107" s="400"/>
    </row>
    <row r="108" spans="1:24" s="19" customFormat="1" ht="26.25" customHeight="1">
      <c r="A108" s="380"/>
      <c r="B108" s="380"/>
      <c r="C108" s="380"/>
      <c r="D108" s="380"/>
      <c r="E108" s="380"/>
      <c r="F108" s="380"/>
      <c r="G108" s="380"/>
      <c r="H108" s="380"/>
      <c r="I108" s="380"/>
      <c r="J108" s="380"/>
    </row>
    <row r="109" spans="1:24" ht="23.25" customHeight="1">
      <c r="A109" s="171" t="s">
        <v>510</v>
      </c>
      <c r="B109" s="172"/>
      <c r="J109" s="12"/>
      <c r="K109" s="15"/>
      <c r="O109" s="17"/>
      <c r="P109" s="15"/>
      <c r="Q109" s="15"/>
      <c r="R109" s="15"/>
      <c r="S109" s="15"/>
      <c r="T109" s="15"/>
      <c r="U109" s="15"/>
      <c r="V109" s="314"/>
      <c r="X109" s="28"/>
    </row>
    <row r="110" spans="1:24" ht="23.25" customHeight="1">
      <c r="A110" s="171" t="s">
        <v>511</v>
      </c>
      <c r="B110" s="172"/>
      <c r="J110" s="12"/>
      <c r="K110" s="15"/>
      <c r="O110" s="17"/>
      <c r="P110" s="15"/>
      <c r="Q110" s="15"/>
      <c r="R110" s="15"/>
      <c r="S110" s="15"/>
      <c r="T110" s="15"/>
      <c r="U110" s="15"/>
      <c r="V110" s="314"/>
      <c r="X110" s="28"/>
    </row>
    <row r="111" spans="1:24" ht="23.25" customHeight="1">
      <c r="A111" s="17" t="s">
        <v>738</v>
      </c>
      <c r="B111" s="15"/>
      <c r="C111" s="15"/>
      <c r="D111" s="15"/>
      <c r="E111" s="15"/>
      <c r="F111" s="15"/>
      <c r="G111" s="15"/>
      <c r="H111" s="165"/>
      <c r="K111" s="15"/>
    </row>
    <row r="112" spans="1:24" ht="23.25" customHeight="1">
      <c r="A112" s="186" t="s">
        <v>739</v>
      </c>
      <c r="B112" s="15"/>
      <c r="C112" s="15"/>
      <c r="D112" s="15"/>
      <c r="E112" s="15"/>
      <c r="F112" s="15"/>
      <c r="G112" s="15"/>
      <c r="H112" s="321"/>
      <c r="K112" s="15"/>
    </row>
    <row r="113" spans="1:24" ht="23.25" customHeight="1">
      <c r="A113" s="186" t="s">
        <v>742</v>
      </c>
      <c r="B113" s="15"/>
      <c r="C113" s="15"/>
      <c r="D113" s="15"/>
      <c r="E113" s="15"/>
      <c r="F113" s="15"/>
      <c r="G113" s="15"/>
      <c r="H113" s="321"/>
      <c r="K113" s="15"/>
    </row>
    <row r="114" spans="1:24" ht="23.25" customHeight="1">
      <c r="A114" s="186" t="s">
        <v>743</v>
      </c>
      <c r="B114" s="15"/>
      <c r="C114" s="15"/>
      <c r="D114" s="15"/>
      <c r="E114" s="15"/>
      <c r="F114" s="15"/>
      <c r="G114" s="15"/>
      <c r="H114" s="321"/>
      <c r="K114" s="15"/>
    </row>
    <row r="115" spans="1:24" ht="23.25" customHeight="1">
      <c r="A115" s="186" t="s">
        <v>740</v>
      </c>
      <c r="B115" s="15"/>
      <c r="C115" s="15"/>
      <c r="D115" s="15"/>
      <c r="E115" s="15"/>
      <c r="F115" s="15"/>
      <c r="G115" s="15"/>
      <c r="H115" s="321"/>
      <c r="K115" s="15"/>
    </row>
    <row r="116" spans="1:24" ht="23.25" customHeight="1">
      <c r="A116" s="186" t="s">
        <v>741</v>
      </c>
      <c r="B116" s="15"/>
      <c r="C116" s="15"/>
      <c r="D116" s="15"/>
      <c r="E116" s="15"/>
      <c r="F116" s="15"/>
      <c r="G116" s="15"/>
      <c r="H116" s="321"/>
      <c r="K116" s="15"/>
    </row>
    <row r="117" spans="1:24" ht="23.25" customHeight="1">
      <c r="B117" s="17" t="s">
        <v>95</v>
      </c>
      <c r="C117" s="15"/>
      <c r="D117" s="15"/>
      <c r="E117" s="15"/>
      <c r="F117" s="15"/>
      <c r="G117" s="175" t="s">
        <v>96</v>
      </c>
      <c r="H117" s="165"/>
      <c r="K117" s="15"/>
    </row>
    <row r="118" spans="1:24" ht="23.25" customHeight="1">
      <c r="A118" s="17" t="s">
        <v>628</v>
      </c>
      <c r="B118" s="15"/>
      <c r="K118" s="15"/>
    </row>
    <row r="119" spans="1:24" ht="23.25" customHeight="1">
      <c r="A119" s="19" t="s">
        <v>744</v>
      </c>
      <c r="B119" s="15"/>
      <c r="K119" s="15"/>
      <c r="P119" s="15"/>
      <c r="Q119" s="15"/>
      <c r="R119" s="15"/>
      <c r="S119" s="15"/>
      <c r="T119" s="15"/>
      <c r="U119" s="15"/>
      <c r="V119" s="165"/>
      <c r="X119" s="28"/>
    </row>
    <row r="120" spans="1:24" ht="23.25" customHeight="1">
      <c r="A120" s="19" t="s">
        <v>745</v>
      </c>
      <c r="B120" s="15"/>
      <c r="K120" s="15"/>
      <c r="P120" s="15"/>
      <c r="Q120" s="15"/>
      <c r="R120" s="15"/>
      <c r="S120" s="15"/>
      <c r="T120" s="15"/>
      <c r="U120" s="15"/>
      <c r="V120" s="165"/>
      <c r="X120" s="28"/>
    </row>
    <row r="121" spans="1:24" ht="23.25" customHeight="1">
      <c r="A121" s="17" t="s">
        <v>677</v>
      </c>
      <c r="B121" s="15"/>
      <c r="P121" s="15"/>
      <c r="Q121" s="15"/>
      <c r="R121" s="15"/>
      <c r="S121" s="15"/>
      <c r="T121" s="15"/>
      <c r="U121" s="15"/>
      <c r="V121" s="165"/>
      <c r="X121" s="28"/>
    </row>
    <row r="122" spans="1:24" ht="23.25" customHeight="1">
      <c r="A122" s="17" t="s">
        <v>678</v>
      </c>
      <c r="B122" s="15"/>
      <c r="P122" s="15"/>
      <c r="Q122" s="15"/>
      <c r="R122" s="15"/>
      <c r="S122" s="15"/>
      <c r="T122" s="15"/>
      <c r="U122" s="15"/>
      <c r="V122" s="165"/>
      <c r="X122" s="28"/>
    </row>
    <row r="123" spans="1:24" ht="23.25" customHeight="1">
      <c r="A123" s="17" t="s">
        <v>679</v>
      </c>
      <c r="B123" s="15"/>
      <c r="K123" s="15"/>
      <c r="Q123" s="15"/>
      <c r="R123" s="15"/>
      <c r="S123" s="15"/>
      <c r="T123" s="15"/>
      <c r="U123" s="15"/>
      <c r="V123" s="165"/>
      <c r="X123" s="28"/>
    </row>
    <row r="124" spans="1:24" ht="23.25" customHeight="1">
      <c r="A124" s="324" t="s">
        <v>681</v>
      </c>
      <c r="B124" s="15"/>
      <c r="K124" s="15"/>
      <c r="Q124" s="15"/>
      <c r="R124" s="15"/>
      <c r="S124" s="15"/>
      <c r="T124" s="15"/>
      <c r="U124" s="15"/>
      <c r="V124" s="165"/>
      <c r="X124" s="28"/>
    </row>
    <row r="125" spans="1:24" ht="23.25" customHeight="1">
      <c r="A125" s="325" t="s">
        <v>680</v>
      </c>
      <c r="B125" s="325"/>
      <c r="C125" s="325"/>
      <c r="D125" s="325"/>
      <c r="E125" s="325"/>
      <c r="F125" s="325"/>
      <c r="G125" s="325"/>
      <c r="H125" s="325"/>
      <c r="I125" s="325"/>
      <c r="K125" s="15"/>
      <c r="Q125" s="15"/>
      <c r="R125" s="15"/>
      <c r="S125" s="15"/>
      <c r="T125" s="15"/>
      <c r="U125" s="15"/>
      <c r="V125" s="165"/>
      <c r="X125" s="28"/>
    </row>
    <row r="126" spans="1:24" ht="23.25" customHeight="1">
      <c r="A126" s="201" t="s">
        <v>629</v>
      </c>
    </row>
    <row r="127" spans="1:24" ht="23.25" customHeight="1">
      <c r="A127" s="32" t="s">
        <v>405</v>
      </c>
      <c r="N127" s="17"/>
    </row>
    <row r="128" spans="1:24" ht="23.25" customHeight="1">
      <c r="A128" s="32" t="s">
        <v>406</v>
      </c>
      <c r="B128" s="32"/>
      <c r="N128" s="17"/>
    </row>
    <row r="129" spans="1:24" ht="23.25" customHeight="1">
      <c r="A129" s="32" t="s">
        <v>407</v>
      </c>
      <c r="B129" s="32"/>
      <c r="N129" s="17"/>
      <c r="W129" s="28"/>
    </row>
    <row r="130" spans="1:24" ht="23.25" customHeight="1">
      <c r="A130" s="32" t="s">
        <v>436</v>
      </c>
      <c r="N130" s="17"/>
      <c r="W130" s="28"/>
    </row>
    <row r="131" spans="1:24" ht="23.25" customHeight="1">
      <c r="A131" s="32" t="s">
        <v>437</v>
      </c>
      <c r="B131" s="32"/>
    </row>
    <row r="132" spans="1:24" ht="23.25" customHeight="1">
      <c r="A132" s="32" t="s">
        <v>408</v>
      </c>
      <c r="B132" s="32"/>
    </row>
    <row r="133" spans="1:24" ht="23.25" customHeight="1">
      <c r="A133" s="202" t="s">
        <v>438</v>
      </c>
    </row>
    <row r="134" spans="1:24" ht="23.25" customHeight="1">
      <c r="A134" s="32" t="s">
        <v>439</v>
      </c>
    </row>
    <row r="135" spans="1:24" ht="23.25" customHeight="1">
      <c r="A135" s="12" t="s">
        <v>404</v>
      </c>
    </row>
    <row r="136" spans="1:24" ht="23.25" customHeight="1">
      <c r="A136" s="12" t="s">
        <v>440</v>
      </c>
    </row>
    <row r="137" spans="1:24" ht="23.25" customHeight="1">
      <c r="A137" s="12" t="s">
        <v>441</v>
      </c>
    </row>
    <row r="138" spans="1:24" ht="23.25" customHeight="1">
      <c r="A138" s="12" t="s">
        <v>512</v>
      </c>
    </row>
    <row r="139" spans="1:24" ht="21.75"/>
    <row r="140" spans="1:24" ht="21.75">
      <c r="K140" s="15"/>
      <c r="Q140" s="15"/>
      <c r="R140" s="15"/>
      <c r="S140" s="15"/>
      <c r="T140" s="15"/>
      <c r="U140" s="15"/>
      <c r="V140" s="165"/>
      <c r="X140" s="28"/>
    </row>
    <row r="141" spans="1:24" ht="27" customHeight="1">
      <c r="A141" s="14"/>
      <c r="B141" s="15"/>
      <c r="C141" s="165" t="s">
        <v>136</v>
      </c>
      <c r="D141" s="27"/>
      <c r="E141" s="168"/>
      <c r="F141" s="14"/>
      <c r="G141" s="14"/>
      <c r="H141" s="14"/>
      <c r="I141" s="14"/>
      <c r="J141" s="14"/>
      <c r="K141" s="14"/>
    </row>
    <row r="142" spans="1:24" ht="27" customHeight="1">
      <c r="A142" s="14"/>
      <c r="B142" s="15"/>
      <c r="C142" s="165" t="s">
        <v>733</v>
      </c>
      <c r="D142" s="27"/>
      <c r="E142" s="168"/>
      <c r="F142" s="14"/>
      <c r="G142" s="14"/>
      <c r="H142" s="14"/>
      <c r="I142" s="14"/>
      <c r="J142" s="14"/>
      <c r="K142" s="14"/>
    </row>
    <row r="143" spans="1:24" ht="24.95" customHeight="1">
      <c r="A143" s="400" t="s">
        <v>549</v>
      </c>
      <c r="B143" s="400"/>
      <c r="C143" s="400"/>
      <c r="D143" s="400"/>
      <c r="E143" s="400"/>
      <c r="F143" s="400"/>
      <c r="G143" s="400"/>
      <c r="H143" s="400"/>
      <c r="I143" s="400"/>
      <c r="J143" s="400"/>
      <c r="K143" s="14"/>
    </row>
    <row r="144" spans="1:24" ht="24.95" customHeight="1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4"/>
    </row>
    <row r="145" spans="1:24" ht="23.25" customHeight="1">
      <c r="A145" s="12" t="s">
        <v>513</v>
      </c>
    </row>
    <row r="146" spans="1:24" ht="23.25" customHeight="1">
      <c r="A146" s="12" t="s">
        <v>442</v>
      </c>
    </row>
    <row r="147" spans="1:24" ht="23.25" customHeight="1">
      <c r="A147" s="12" t="s">
        <v>514</v>
      </c>
    </row>
    <row r="148" spans="1:24" ht="23.25" customHeight="1">
      <c r="A148" s="12" t="s">
        <v>515</v>
      </c>
    </row>
    <row r="149" spans="1:24" ht="23.25" customHeight="1">
      <c r="A149" s="10"/>
      <c r="C149" s="12" t="s">
        <v>35</v>
      </c>
      <c r="H149" s="33" t="s">
        <v>331</v>
      </c>
      <c r="J149" s="12"/>
    </row>
    <row r="150" spans="1:24" ht="23.25" customHeight="1">
      <c r="A150" s="32" t="s">
        <v>443</v>
      </c>
      <c r="W150" s="28"/>
    </row>
    <row r="151" spans="1:24" ht="23.25" customHeight="1">
      <c r="A151" s="32" t="s">
        <v>421</v>
      </c>
    </row>
    <row r="152" spans="1:24" ht="23.25" customHeight="1">
      <c r="A152" s="32" t="s">
        <v>447</v>
      </c>
    </row>
    <row r="153" spans="1:24" ht="23.25" customHeight="1">
      <c r="A153" s="13" t="s">
        <v>444</v>
      </c>
    </row>
    <row r="154" spans="1:24" ht="23.25" customHeight="1">
      <c r="A154" s="10" t="s">
        <v>445</v>
      </c>
      <c r="X154" s="23"/>
    </row>
    <row r="155" spans="1:24" ht="23.25" customHeight="1">
      <c r="A155" s="201" t="s">
        <v>446</v>
      </c>
      <c r="X155" s="15"/>
    </row>
    <row r="156" spans="1:24" ht="23.25" customHeight="1">
      <c r="A156" s="32" t="s">
        <v>683</v>
      </c>
      <c r="B156" s="32"/>
      <c r="X156" s="31"/>
    </row>
    <row r="157" spans="1:24" ht="23.25" customHeight="1">
      <c r="A157" s="201" t="s">
        <v>682</v>
      </c>
      <c r="X157" s="31"/>
    </row>
    <row r="158" spans="1:24" s="26" customFormat="1" ht="23.25" customHeight="1">
      <c r="A158" s="372" t="s">
        <v>614</v>
      </c>
      <c r="B158" s="372"/>
      <c r="J158" s="364"/>
      <c r="K158" s="373"/>
    </row>
    <row r="159" spans="1:24" s="26" customFormat="1" ht="23.25" customHeight="1">
      <c r="A159" s="374" t="s">
        <v>615</v>
      </c>
      <c r="J159" s="364"/>
      <c r="K159" s="373"/>
    </row>
    <row r="160" spans="1:24" s="26" customFormat="1" ht="23.25" customHeight="1">
      <c r="A160" s="375" t="s">
        <v>684</v>
      </c>
      <c r="B160" s="372"/>
      <c r="J160" s="364"/>
      <c r="K160" s="373"/>
    </row>
    <row r="161" spans="1:23" s="26" customFormat="1" ht="23.25" customHeight="1">
      <c r="A161" s="375" t="s">
        <v>685</v>
      </c>
      <c r="B161" s="372"/>
      <c r="J161" s="364"/>
      <c r="K161" s="375"/>
    </row>
    <row r="162" spans="1:23" s="26" customFormat="1" ht="23.25" customHeight="1">
      <c r="A162" s="375" t="s">
        <v>686</v>
      </c>
      <c r="J162" s="364"/>
      <c r="K162" s="375"/>
    </row>
    <row r="163" spans="1:23" s="26" customFormat="1" ht="23.25" customHeight="1">
      <c r="A163" s="375" t="s">
        <v>616</v>
      </c>
      <c r="J163" s="364"/>
      <c r="K163" s="373"/>
    </row>
    <row r="164" spans="1:23" s="26" customFormat="1" ht="23.25" customHeight="1">
      <c r="A164" s="375" t="s">
        <v>617</v>
      </c>
      <c r="J164" s="364"/>
    </row>
    <row r="165" spans="1:23" s="26" customFormat="1" ht="23.25" customHeight="1">
      <c r="A165" s="375" t="s">
        <v>618</v>
      </c>
      <c r="J165" s="364"/>
    </row>
    <row r="166" spans="1:23" ht="23.25" customHeight="1">
      <c r="A166" s="12" t="s">
        <v>450</v>
      </c>
    </row>
    <row r="167" spans="1:23" ht="23.25" customHeight="1">
      <c r="A167" s="12" t="s">
        <v>204</v>
      </c>
    </row>
    <row r="168" spans="1:23" ht="23.25" customHeight="1">
      <c r="A168" s="12" t="s">
        <v>448</v>
      </c>
    </row>
    <row r="169" spans="1:23" ht="23.25" customHeight="1">
      <c r="A169" s="12" t="s">
        <v>449</v>
      </c>
    </row>
    <row r="170" spans="1:23" ht="23.25" customHeight="1">
      <c r="A170" s="12" t="s">
        <v>94</v>
      </c>
    </row>
    <row r="171" spans="1:23" ht="23.25" customHeight="1">
      <c r="A171" s="34" t="s">
        <v>451</v>
      </c>
      <c r="W171" s="28"/>
    </row>
    <row r="172" spans="1:23" ht="23.25" customHeight="1">
      <c r="A172" s="12" t="s">
        <v>332</v>
      </c>
      <c r="W172" s="28"/>
    </row>
    <row r="173" spans="1:23" ht="23.25" customHeight="1">
      <c r="A173" s="12" t="s">
        <v>687</v>
      </c>
      <c r="W173" s="28"/>
    </row>
    <row r="174" spans="1:23" ht="23.25" customHeight="1">
      <c r="A174" s="12" t="s">
        <v>333</v>
      </c>
      <c r="G174" s="33"/>
      <c r="W174" s="28"/>
    </row>
    <row r="177" spans="1:24" ht="27" customHeight="1">
      <c r="A177" s="14"/>
      <c r="B177" s="15"/>
      <c r="C177" s="378" t="s">
        <v>136</v>
      </c>
      <c r="D177" s="27"/>
      <c r="E177" s="168"/>
      <c r="F177" s="14"/>
      <c r="G177" s="14"/>
      <c r="H177" s="14"/>
      <c r="I177" s="14"/>
      <c r="J177" s="14"/>
      <c r="K177" s="14"/>
    </row>
    <row r="178" spans="1:24" ht="27" customHeight="1">
      <c r="A178" s="14"/>
      <c r="B178" s="15"/>
      <c r="C178" s="378" t="s">
        <v>733</v>
      </c>
      <c r="D178" s="27"/>
      <c r="E178" s="168"/>
      <c r="F178" s="14"/>
      <c r="G178" s="14"/>
      <c r="H178" s="14"/>
      <c r="I178" s="14"/>
      <c r="J178" s="14"/>
      <c r="K178" s="14"/>
    </row>
    <row r="179" spans="1:24" ht="24.95" customHeight="1">
      <c r="A179" s="400" t="s">
        <v>550</v>
      </c>
      <c r="B179" s="400"/>
      <c r="C179" s="400"/>
      <c r="D179" s="400"/>
      <c r="E179" s="400"/>
      <c r="F179" s="400"/>
      <c r="G179" s="400"/>
      <c r="H179" s="400"/>
      <c r="I179" s="400"/>
      <c r="J179" s="400"/>
      <c r="K179" s="14"/>
    </row>
    <row r="180" spans="1:24" ht="24.95" customHeight="1">
      <c r="A180" s="376"/>
      <c r="B180" s="376"/>
      <c r="C180" s="376"/>
      <c r="D180" s="376"/>
      <c r="E180" s="376"/>
      <c r="F180" s="376"/>
      <c r="G180" s="376"/>
      <c r="H180" s="376"/>
      <c r="I180" s="376"/>
      <c r="J180" s="376"/>
      <c r="K180" s="14"/>
    </row>
    <row r="181" spans="1:24" ht="24.95" customHeight="1">
      <c r="A181" s="32" t="s">
        <v>688</v>
      </c>
      <c r="W181" s="28"/>
    </row>
    <row r="182" spans="1:24" ht="24.95" customHeight="1">
      <c r="A182" s="32" t="s">
        <v>689</v>
      </c>
      <c r="P182" s="15"/>
      <c r="Q182" s="15"/>
      <c r="R182" s="15"/>
      <c r="S182" s="15"/>
      <c r="T182" s="15"/>
      <c r="U182" s="165"/>
      <c r="W182" s="28"/>
    </row>
    <row r="183" spans="1:24" ht="24.95" customHeight="1">
      <c r="A183" s="32" t="s">
        <v>691</v>
      </c>
      <c r="P183" s="15"/>
      <c r="Q183" s="15"/>
      <c r="R183" s="15"/>
      <c r="S183" s="15"/>
      <c r="T183" s="15"/>
      <c r="U183" s="165"/>
      <c r="W183" s="28"/>
    </row>
    <row r="184" spans="1:24" ht="24.95" customHeight="1">
      <c r="A184" s="13" t="s">
        <v>690</v>
      </c>
      <c r="C184" s="13"/>
      <c r="J184" s="12"/>
      <c r="P184" s="15"/>
      <c r="Q184" s="15"/>
      <c r="R184" s="15"/>
      <c r="S184" s="15"/>
      <c r="T184" s="15"/>
      <c r="U184" s="165"/>
      <c r="W184" s="28"/>
    </row>
    <row r="185" spans="1:24" ht="24.95" customHeight="1">
      <c r="A185" s="13" t="s">
        <v>334</v>
      </c>
      <c r="J185" s="12"/>
      <c r="P185" s="15"/>
      <c r="Q185" s="15"/>
      <c r="R185" s="15"/>
      <c r="S185" s="15"/>
      <c r="T185" s="15"/>
      <c r="U185" s="165"/>
      <c r="W185" s="28"/>
    </row>
    <row r="186" spans="1:24" ht="27" customHeight="1">
      <c r="A186" s="171" t="s">
        <v>630</v>
      </c>
      <c r="B186" s="172"/>
      <c r="K186" s="15"/>
      <c r="O186" s="17"/>
      <c r="P186" s="15"/>
      <c r="Q186" s="15"/>
      <c r="R186" s="15"/>
      <c r="S186" s="15"/>
      <c r="T186" s="15"/>
      <c r="U186" s="15"/>
      <c r="V186" s="165"/>
      <c r="X186" s="28"/>
    </row>
    <row r="187" spans="1:24" ht="27" customHeight="1">
      <c r="A187" s="12" t="s">
        <v>692</v>
      </c>
      <c r="K187" s="15"/>
      <c r="O187" s="17"/>
      <c r="P187" s="15"/>
      <c r="Q187" s="15"/>
      <c r="R187" s="15"/>
      <c r="S187" s="15"/>
      <c r="T187" s="15"/>
      <c r="U187" s="15"/>
      <c r="V187" s="165"/>
      <c r="X187" s="28"/>
    </row>
    <row r="188" spans="1:24" ht="27" customHeight="1">
      <c r="A188" s="12" t="s">
        <v>693</v>
      </c>
      <c r="K188" s="15"/>
      <c r="O188" s="17"/>
      <c r="P188" s="15"/>
      <c r="Q188" s="15"/>
      <c r="R188" s="15"/>
      <c r="S188" s="15"/>
      <c r="T188" s="15"/>
      <c r="U188" s="15"/>
      <c r="V188" s="165"/>
      <c r="X188" s="28"/>
    </row>
    <row r="189" spans="1:24" ht="27" customHeight="1">
      <c r="A189" s="12" t="s">
        <v>694</v>
      </c>
      <c r="K189" s="14"/>
      <c r="O189" s="161"/>
      <c r="P189" s="161"/>
      <c r="Q189" s="161"/>
      <c r="R189" s="161"/>
      <c r="S189" s="161"/>
      <c r="T189" s="161"/>
      <c r="U189" s="176"/>
      <c r="V189" s="161"/>
      <c r="W189" s="161"/>
      <c r="X189" s="161"/>
    </row>
    <row r="190" spans="1:24" s="177" customFormat="1" ht="27" customHeight="1">
      <c r="A190" s="12" t="s">
        <v>695</v>
      </c>
      <c r="B190" s="12"/>
      <c r="C190" s="12"/>
      <c r="D190" s="12"/>
      <c r="E190" s="12"/>
      <c r="F190" s="12"/>
      <c r="G190" s="12"/>
      <c r="H190" s="12"/>
      <c r="I190" s="12"/>
      <c r="J190" s="28"/>
      <c r="K190" s="15"/>
      <c r="O190" s="12"/>
      <c r="P190" s="17"/>
      <c r="Q190" s="15"/>
      <c r="R190" s="15"/>
      <c r="S190" s="15"/>
      <c r="T190" s="15"/>
      <c r="U190" s="178"/>
      <c r="V190" s="12"/>
      <c r="W190" s="12"/>
      <c r="X190" s="28"/>
    </row>
    <row r="191" spans="1:24" s="177" customFormat="1" ht="27" customHeight="1">
      <c r="A191" s="12" t="s">
        <v>632</v>
      </c>
      <c r="B191" s="12"/>
      <c r="C191" s="12"/>
      <c r="D191" s="12"/>
      <c r="E191" s="12"/>
      <c r="F191" s="12"/>
      <c r="G191" s="12"/>
      <c r="H191" s="12"/>
      <c r="I191" s="12"/>
      <c r="J191" s="28"/>
      <c r="K191" s="15"/>
      <c r="O191" s="12"/>
      <c r="P191" s="17"/>
      <c r="Q191" s="15"/>
      <c r="R191" s="15"/>
      <c r="S191" s="15"/>
      <c r="T191" s="15"/>
      <c r="U191" s="175"/>
      <c r="V191" s="12"/>
      <c r="W191" s="12"/>
      <c r="X191" s="28"/>
    </row>
    <row r="192" spans="1:24" s="177" customFormat="1" ht="27" customHeight="1">
      <c r="A192" s="177" t="s">
        <v>497</v>
      </c>
      <c r="K192" s="15"/>
      <c r="O192" s="12"/>
      <c r="P192" s="17"/>
      <c r="Q192" s="15"/>
      <c r="R192" s="15"/>
      <c r="S192" s="15"/>
      <c r="T192" s="15"/>
      <c r="U192" s="175"/>
      <c r="V192" s="12"/>
      <c r="W192" s="12"/>
      <c r="X192" s="28"/>
    </row>
    <row r="193" spans="1:24" s="177" customFormat="1" ht="27" customHeight="1">
      <c r="A193" s="177" t="s">
        <v>696</v>
      </c>
      <c r="K193" s="15"/>
      <c r="O193" s="12"/>
      <c r="P193" s="17"/>
      <c r="Q193" s="15"/>
      <c r="R193" s="15"/>
      <c r="S193" s="15"/>
      <c r="T193" s="15"/>
      <c r="U193" s="175"/>
      <c r="V193" s="12"/>
      <c r="W193" s="12"/>
      <c r="X193" s="28"/>
    </row>
    <row r="194" spans="1:24" s="177" customFormat="1" ht="27" customHeight="1">
      <c r="A194" s="177" t="s">
        <v>697</v>
      </c>
      <c r="K194" s="173"/>
      <c r="O194" s="12"/>
      <c r="P194" s="17"/>
      <c r="Q194" s="15"/>
      <c r="R194" s="15"/>
      <c r="S194" s="15"/>
      <c r="T194" s="15"/>
      <c r="U194" s="175"/>
      <c r="V194" s="12"/>
      <c r="W194" s="12"/>
      <c r="X194" s="28"/>
    </row>
    <row r="195" spans="1:24" s="179" customFormat="1" ht="27" customHeight="1">
      <c r="A195" s="177" t="s">
        <v>698</v>
      </c>
      <c r="B195" s="177"/>
      <c r="C195" s="177"/>
      <c r="D195" s="177"/>
      <c r="E195" s="177"/>
      <c r="F195" s="177"/>
      <c r="G195" s="177"/>
      <c r="H195" s="177"/>
      <c r="I195" s="177"/>
      <c r="J195" s="177"/>
      <c r="K195" s="174"/>
      <c r="O195" s="180"/>
      <c r="P195" s="181"/>
      <c r="Q195" s="181"/>
      <c r="R195" s="181"/>
      <c r="S195" s="181"/>
      <c r="T195" s="181"/>
      <c r="U195" s="181"/>
      <c r="V195" s="181"/>
      <c r="W195" s="182"/>
      <c r="X195" s="183"/>
    </row>
    <row r="196" spans="1:24" s="179" customFormat="1" ht="27" customHeight="1">
      <c r="A196" s="177" t="s">
        <v>699</v>
      </c>
      <c r="B196" s="177"/>
      <c r="C196" s="177"/>
      <c r="D196" s="177"/>
      <c r="E196" s="177"/>
      <c r="F196" s="177"/>
      <c r="G196" s="177"/>
      <c r="H196" s="177"/>
      <c r="I196" s="177"/>
      <c r="J196" s="177"/>
      <c r="K196" s="174"/>
      <c r="O196" s="180"/>
      <c r="P196" s="181"/>
      <c r="Q196" s="181"/>
      <c r="R196" s="181"/>
      <c r="S196" s="181"/>
      <c r="T196" s="181"/>
      <c r="U196" s="181"/>
      <c r="V196" s="181"/>
      <c r="W196" s="182"/>
      <c r="X196" s="183"/>
    </row>
    <row r="197" spans="1:24" s="179" customFormat="1" ht="27" customHeight="1">
      <c r="A197" s="177" t="s">
        <v>498</v>
      </c>
      <c r="B197" s="177"/>
      <c r="C197" s="177"/>
      <c r="D197" s="177"/>
      <c r="E197" s="177"/>
      <c r="F197" s="177"/>
      <c r="G197" s="177"/>
      <c r="H197" s="177"/>
      <c r="I197" s="177"/>
      <c r="J197" s="177"/>
      <c r="K197" s="174"/>
      <c r="O197" s="180"/>
      <c r="P197" s="181"/>
      <c r="Q197" s="181"/>
      <c r="R197" s="181"/>
      <c r="S197" s="181"/>
      <c r="T197" s="181"/>
      <c r="U197" s="181"/>
      <c r="V197" s="181"/>
      <c r="W197" s="182"/>
      <c r="X197" s="183"/>
    </row>
    <row r="198" spans="1:24" s="179" customFormat="1" ht="27" customHeight="1">
      <c r="A198" s="12" t="s">
        <v>633</v>
      </c>
      <c r="B198" s="177"/>
      <c r="C198" s="177"/>
      <c r="D198" s="177"/>
      <c r="E198" s="177"/>
      <c r="F198" s="177"/>
      <c r="G198" s="177"/>
      <c r="H198" s="177"/>
      <c r="I198" s="177"/>
      <c r="J198" s="177"/>
      <c r="K198" s="174"/>
      <c r="O198" s="180"/>
      <c r="P198" s="181"/>
      <c r="Q198" s="181"/>
      <c r="R198" s="181"/>
      <c r="S198" s="181"/>
      <c r="T198" s="181"/>
      <c r="U198" s="181"/>
      <c r="V198" s="181"/>
      <c r="W198" s="182"/>
      <c r="X198" s="183"/>
    </row>
    <row r="199" spans="1:24" s="179" customFormat="1" ht="27" customHeight="1">
      <c r="A199" s="184" t="s">
        <v>410</v>
      </c>
      <c r="B199" s="177"/>
      <c r="C199" s="177"/>
      <c r="D199" s="177"/>
      <c r="E199" s="177"/>
      <c r="F199" s="177"/>
      <c r="G199" s="177"/>
      <c r="H199" s="177"/>
      <c r="I199" s="177"/>
      <c r="J199" s="177"/>
      <c r="K199" s="173"/>
      <c r="O199" s="180"/>
      <c r="P199" s="181"/>
      <c r="Q199" s="181"/>
      <c r="R199" s="181"/>
      <c r="S199" s="181"/>
      <c r="T199" s="181"/>
      <c r="U199" s="181"/>
      <c r="V199" s="181"/>
      <c r="W199" s="182"/>
      <c r="X199" s="183"/>
    </row>
    <row r="200" spans="1:24" s="177" customFormat="1" ht="27" customHeight="1">
      <c r="A200" s="184" t="s">
        <v>411</v>
      </c>
      <c r="B200" s="32"/>
      <c r="K200" s="173"/>
      <c r="O200" s="186"/>
      <c r="P200" s="173"/>
      <c r="Q200" s="173"/>
      <c r="R200" s="173"/>
      <c r="S200" s="173"/>
      <c r="T200" s="173"/>
      <c r="U200" s="173"/>
      <c r="V200" s="173"/>
      <c r="W200" s="12"/>
      <c r="X200" s="28"/>
    </row>
    <row r="201" spans="1:24" ht="27" customHeight="1">
      <c r="A201" s="184" t="s">
        <v>412</v>
      </c>
      <c r="B201" s="184"/>
      <c r="C201" s="177"/>
      <c r="D201" s="177"/>
      <c r="E201" s="177"/>
      <c r="F201" s="177"/>
      <c r="G201" s="177"/>
      <c r="H201" s="177"/>
      <c r="I201" s="177"/>
      <c r="J201" s="177"/>
      <c r="K201" s="173"/>
      <c r="O201" s="186"/>
      <c r="P201" s="173"/>
      <c r="Q201" s="173"/>
      <c r="R201" s="173"/>
      <c r="S201" s="173"/>
      <c r="T201" s="173"/>
      <c r="U201" s="173"/>
      <c r="V201" s="173"/>
      <c r="X201" s="28"/>
    </row>
    <row r="202" spans="1:24" ht="27" customHeight="1">
      <c r="A202" s="184" t="s">
        <v>413</v>
      </c>
      <c r="B202" s="184"/>
      <c r="C202" s="177"/>
      <c r="D202" s="177"/>
      <c r="E202" s="177"/>
      <c r="F202" s="177"/>
      <c r="G202" s="177"/>
      <c r="H202" s="177"/>
      <c r="I202" s="177"/>
      <c r="J202" s="177"/>
      <c r="K202" s="173"/>
      <c r="O202" s="186"/>
      <c r="P202" s="173"/>
      <c r="Q202" s="173"/>
      <c r="R202" s="173"/>
      <c r="S202" s="173"/>
      <c r="T202" s="173"/>
      <c r="U202" s="173"/>
      <c r="V202" s="173"/>
      <c r="X202" s="28"/>
    </row>
    <row r="203" spans="1:24" ht="23.25" customHeight="1">
      <c r="A203" s="185" t="s">
        <v>409</v>
      </c>
      <c r="B203" s="177"/>
      <c r="C203" s="177"/>
      <c r="D203" s="177"/>
      <c r="E203" s="177"/>
      <c r="F203" s="177"/>
      <c r="G203" s="177"/>
      <c r="H203" s="177"/>
      <c r="I203" s="177"/>
      <c r="J203" s="177"/>
      <c r="K203" s="173"/>
      <c r="O203" s="17"/>
      <c r="P203" s="15"/>
      <c r="Q203" s="15"/>
      <c r="R203" s="15"/>
      <c r="S203" s="15"/>
      <c r="T203" s="15"/>
      <c r="U203" s="15"/>
      <c r="V203" s="165"/>
      <c r="X203" s="28"/>
    </row>
    <row r="204" spans="1:24" ht="23.25" customHeight="1">
      <c r="A204" s="185" t="s">
        <v>429</v>
      </c>
      <c r="B204" s="185"/>
      <c r="K204" s="15"/>
      <c r="O204" s="17"/>
      <c r="P204" s="15"/>
      <c r="Q204" s="15"/>
      <c r="R204" s="15"/>
      <c r="S204" s="15"/>
      <c r="T204" s="15"/>
      <c r="U204" s="15"/>
      <c r="V204" s="165"/>
      <c r="X204" s="28"/>
    </row>
    <row r="205" spans="1:24" ht="23.25" customHeight="1">
      <c r="A205" s="185" t="s">
        <v>430</v>
      </c>
      <c r="B205" s="185"/>
      <c r="K205" s="15"/>
      <c r="O205" s="17"/>
      <c r="P205" s="15"/>
      <c r="Q205" s="15"/>
      <c r="R205" s="15"/>
      <c r="S205" s="15"/>
      <c r="T205" s="15"/>
      <c r="U205" s="15"/>
      <c r="V205" s="165"/>
      <c r="X205" s="28"/>
    </row>
    <row r="206" spans="1:24" ht="23.25" customHeight="1">
      <c r="A206" s="185" t="s">
        <v>431</v>
      </c>
      <c r="B206" s="185"/>
      <c r="K206" s="15"/>
      <c r="P206" s="17"/>
      <c r="Q206" s="15"/>
      <c r="R206" s="15"/>
      <c r="S206" s="15"/>
      <c r="T206" s="15"/>
      <c r="U206" s="175"/>
      <c r="V206" s="165"/>
      <c r="X206" s="28"/>
    </row>
    <row r="207" spans="1:24" ht="23.25" customHeight="1">
      <c r="A207" s="12" t="s">
        <v>432</v>
      </c>
      <c r="K207" s="165"/>
    </row>
    <row r="208" spans="1:24" s="179" customFormat="1" ht="21.75">
      <c r="A208" s="177"/>
      <c r="B208" s="177"/>
      <c r="C208" s="177"/>
      <c r="D208" s="177"/>
      <c r="E208" s="177"/>
      <c r="F208" s="177"/>
      <c r="G208" s="177"/>
      <c r="H208" s="177"/>
      <c r="I208" s="177"/>
      <c r="J208" s="177"/>
      <c r="K208" s="174"/>
      <c r="O208" s="180"/>
      <c r="P208" s="181"/>
      <c r="Q208" s="181"/>
      <c r="R208" s="181"/>
      <c r="S208" s="181"/>
      <c r="T208" s="181"/>
      <c r="U208" s="181"/>
      <c r="V208" s="181"/>
      <c r="W208" s="182"/>
      <c r="X208" s="183"/>
    </row>
    <row r="209" spans="1:24" s="179" customFormat="1" ht="21.75">
      <c r="A209" s="177"/>
      <c r="B209" s="177"/>
      <c r="C209" s="177"/>
      <c r="D209" s="177"/>
      <c r="E209" s="177"/>
      <c r="F209" s="177"/>
      <c r="G209" s="177"/>
      <c r="H209" s="177"/>
      <c r="I209" s="177"/>
      <c r="J209" s="177"/>
      <c r="K209" s="174"/>
      <c r="O209" s="180"/>
      <c r="P209" s="181"/>
      <c r="Q209" s="181"/>
      <c r="R209" s="181"/>
      <c r="S209" s="181"/>
      <c r="T209" s="181"/>
      <c r="U209" s="181"/>
      <c r="V209" s="181"/>
      <c r="W209" s="182"/>
      <c r="X209" s="183"/>
    </row>
    <row r="210" spans="1:24" s="14" customFormat="1" ht="26.25" customHeight="1">
      <c r="B210" s="15"/>
      <c r="C210" s="321" t="s">
        <v>136</v>
      </c>
      <c r="D210" s="27"/>
      <c r="E210" s="168"/>
      <c r="J210" s="170"/>
    </row>
    <row r="211" spans="1:24" s="14" customFormat="1" ht="26.25" customHeight="1">
      <c r="B211" s="15"/>
      <c r="C211" s="321" t="s">
        <v>733</v>
      </c>
      <c r="D211" s="27"/>
      <c r="E211" s="168"/>
      <c r="J211" s="170"/>
    </row>
    <row r="212" spans="1:24" s="19" customFormat="1" ht="26.25" customHeight="1">
      <c r="A212" s="400" t="s">
        <v>551</v>
      </c>
      <c r="B212" s="400"/>
      <c r="C212" s="400"/>
      <c r="D212" s="400"/>
      <c r="E212" s="400"/>
      <c r="F212" s="400"/>
      <c r="G212" s="400"/>
      <c r="H212" s="400"/>
      <c r="I212" s="400"/>
      <c r="J212" s="400"/>
    </row>
    <row r="213" spans="1:24" s="19" customFormat="1" ht="26.25" customHeight="1">
      <c r="A213" s="315"/>
      <c r="B213" s="315"/>
      <c r="C213" s="315"/>
      <c r="D213" s="315"/>
      <c r="E213" s="315"/>
      <c r="F213" s="315"/>
      <c r="G213" s="315"/>
      <c r="H213" s="315"/>
      <c r="I213" s="315"/>
      <c r="J213" s="315"/>
    </row>
    <row r="214" spans="1:24" ht="23.25" customHeight="1">
      <c r="A214" s="12" t="s">
        <v>634</v>
      </c>
      <c r="K214" s="15"/>
      <c r="Q214" s="15"/>
      <c r="R214" s="15"/>
      <c r="S214" s="15"/>
      <c r="T214" s="15"/>
      <c r="U214" s="15"/>
      <c r="V214" s="165"/>
      <c r="X214" s="28"/>
    </row>
    <row r="215" spans="1:24" ht="23.25" customHeight="1">
      <c r="A215" s="185" t="s">
        <v>746</v>
      </c>
      <c r="K215" s="15"/>
      <c r="Q215" s="15"/>
      <c r="R215" s="15"/>
      <c r="S215" s="15"/>
      <c r="T215" s="15"/>
      <c r="U215" s="15"/>
      <c r="V215" s="314"/>
      <c r="X215" s="28"/>
    </row>
    <row r="216" spans="1:24" ht="23.25" customHeight="1">
      <c r="A216" s="193" t="s">
        <v>499</v>
      </c>
      <c r="B216" s="185"/>
      <c r="C216" s="192"/>
      <c r="K216" s="314"/>
      <c r="Q216" s="15"/>
      <c r="R216" s="15"/>
      <c r="S216" s="15"/>
      <c r="T216" s="15"/>
      <c r="U216" s="15"/>
      <c r="V216" s="314"/>
      <c r="X216" s="28"/>
    </row>
    <row r="217" spans="1:24" ht="23.25" customHeight="1">
      <c r="A217" s="193" t="s">
        <v>500</v>
      </c>
      <c r="K217" s="15"/>
      <c r="Q217" s="15"/>
      <c r="R217" s="15"/>
      <c r="S217" s="15"/>
      <c r="T217" s="15"/>
      <c r="U217" s="15"/>
      <c r="V217" s="314"/>
      <c r="X217" s="28"/>
    </row>
    <row r="218" spans="1:24" ht="23.25" customHeight="1">
      <c r="A218" s="193" t="s">
        <v>501</v>
      </c>
      <c r="K218" s="15"/>
      <c r="Q218" s="15"/>
      <c r="R218" s="15"/>
      <c r="S218" s="15"/>
      <c r="T218" s="15"/>
      <c r="U218" s="15"/>
      <c r="V218" s="314"/>
      <c r="X218" s="28"/>
    </row>
    <row r="219" spans="1:24" ht="23.25" customHeight="1">
      <c r="A219" s="185" t="s">
        <v>502</v>
      </c>
      <c r="K219" s="15"/>
      <c r="Q219" s="15"/>
      <c r="R219" s="15"/>
      <c r="S219" s="15"/>
      <c r="T219" s="15"/>
      <c r="U219" s="15"/>
      <c r="V219" s="314"/>
      <c r="X219" s="28"/>
    </row>
    <row r="220" spans="1:24" ht="23.25" customHeight="1">
      <c r="A220" s="193" t="s">
        <v>503</v>
      </c>
      <c r="K220" s="15"/>
      <c r="Q220" s="15"/>
      <c r="R220" s="15"/>
      <c r="S220" s="15"/>
      <c r="T220" s="15"/>
      <c r="U220" s="15"/>
      <c r="V220" s="314"/>
      <c r="X220" s="28"/>
    </row>
    <row r="221" spans="1:24" ht="23.25" customHeight="1">
      <c r="A221" s="193" t="s">
        <v>504</v>
      </c>
      <c r="K221" s="15"/>
      <c r="Q221" s="15"/>
      <c r="R221" s="15"/>
      <c r="S221" s="15"/>
      <c r="T221" s="15"/>
      <c r="U221" s="15"/>
      <c r="V221" s="314"/>
      <c r="X221" s="28"/>
    </row>
    <row r="222" spans="1:24" ht="23.25" customHeight="1">
      <c r="A222" s="193" t="s">
        <v>505</v>
      </c>
      <c r="K222" s="15"/>
      <c r="Q222" s="15"/>
      <c r="R222" s="15"/>
      <c r="S222" s="15"/>
      <c r="T222" s="15"/>
      <c r="U222" s="15"/>
      <c r="V222" s="314"/>
      <c r="X222" s="28"/>
    </row>
    <row r="223" spans="1:24" ht="23.25" customHeight="1">
      <c r="A223" s="185" t="s">
        <v>747</v>
      </c>
      <c r="C223" s="192"/>
      <c r="K223" s="15"/>
      <c r="Q223" s="15"/>
      <c r="R223" s="15"/>
      <c r="S223" s="15"/>
      <c r="T223" s="15"/>
      <c r="U223" s="15"/>
      <c r="V223" s="165"/>
      <c r="X223" s="28"/>
    </row>
    <row r="224" spans="1:24" ht="23.25" customHeight="1">
      <c r="A224" s="193" t="s">
        <v>748</v>
      </c>
      <c r="B224" s="185"/>
      <c r="C224" s="192"/>
      <c r="K224" s="165"/>
      <c r="Q224" s="15"/>
      <c r="R224" s="15"/>
      <c r="S224" s="15"/>
      <c r="T224" s="15"/>
      <c r="U224" s="15"/>
      <c r="V224" s="165"/>
      <c r="X224" s="28"/>
    </row>
    <row r="225" spans="1:24" ht="23.25" customHeight="1">
      <c r="A225" s="185" t="s">
        <v>435</v>
      </c>
      <c r="B225" s="192"/>
      <c r="C225" s="192"/>
      <c r="K225" s="15"/>
      <c r="Q225" s="15"/>
      <c r="R225" s="15"/>
      <c r="S225" s="15"/>
      <c r="T225" s="15"/>
      <c r="U225" s="15"/>
      <c r="V225" s="165"/>
      <c r="X225" s="28"/>
    </row>
    <row r="226" spans="1:24" ht="23.25" customHeight="1">
      <c r="A226" s="185" t="s">
        <v>433</v>
      </c>
      <c r="B226" s="192"/>
      <c r="C226" s="192"/>
      <c r="K226" s="15"/>
      <c r="Q226" s="15"/>
      <c r="R226" s="15"/>
      <c r="S226" s="15"/>
      <c r="T226" s="15"/>
      <c r="U226" s="15"/>
      <c r="V226" s="165"/>
      <c r="X226" s="28"/>
    </row>
    <row r="227" spans="1:24" ht="23.25" customHeight="1">
      <c r="A227" s="193" t="s">
        <v>434</v>
      </c>
      <c r="B227" s="185"/>
      <c r="C227" s="192"/>
      <c r="K227" s="15"/>
      <c r="Q227" s="15"/>
      <c r="R227" s="15"/>
      <c r="S227" s="15"/>
      <c r="T227" s="15"/>
      <c r="U227" s="15"/>
      <c r="V227" s="165"/>
      <c r="X227" s="28"/>
    </row>
    <row r="228" spans="1:24" ht="23.25" customHeight="1">
      <c r="A228" s="185" t="s">
        <v>506</v>
      </c>
      <c r="C228" s="194"/>
      <c r="J228" s="12"/>
      <c r="K228" s="15"/>
      <c r="Q228" s="15"/>
      <c r="R228" s="15"/>
      <c r="S228" s="15"/>
      <c r="T228" s="15"/>
      <c r="U228" s="15"/>
      <c r="V228" s="165"/>
      <c r="X228" s="28"/>
    </row>
    <row r="229" spans="1:24" ht="23.25" customHeight="1">
      <c r="A229" s="12" t="s">
        <v>635</v>
      </c>
      <c r="K229" s="177"/>
    </row>
    <row r="230" spans="1:24" ht="23.25" customHeight="1">
      <c r="A230" s="12" t="s">
        <v>700</v>
      </c>
      <c r="K230" s="177"/>
    </row>
    <row r="231" spans="1:24" ht="23.25" customHeight="1">
      <c r="A231" s="12" t="s">
        <v>507</v>
      </c>
      <c r="K231" s="177"/>
    </row>
    <row r="232" spans="1:24" ht="23.25" customHeight="1">
      <c r="A232" s="12" t="s">
        <v>508</v>
      </c>
      <c r="K232" s="177"/>
    </row>
    <row r="233" spans="1:24" ht="23.25" customHeight="1">
      <c r="A233" s="12" t="s">
        <v>631</v>
      </c>
    </row>
    <row r="234" spans="1:24" s="14" customFormat="1" ht="23.25" customHeight="1">
      <c r="A234" s="171" t="s">
        <v>463</v>
      </c>
    </row>
    <row r="235" spans="1:24" s="14" customFormat="1" ht="23.25" customHeight="1">
      <c r="A235" s="171" t="s">
        <v>464</v>
      </c>
    </row>
    <row r="236" spans="1:24" s="14" customFormat="1" ht="23.25" customHeight="1">
      <c r="A236" s="171" t="s">
        <v>425</v>
      </c>
      <c r="X236" s="170"/>
    </row>
    <row r="237" spans="1:24" s="14" customFormat="1" ht="23.25" customHeight="1">
      <c r="A237" s="171" t="s">
        <v>427</v>
      </c>
      <c r="J237" s="170"/>
      <c r="N237" s="19"/>
      <c r="O237" s="19"/>
      <c r="P237" s="19"/>
      <c r="Q237" s="19"/>
      <c r="R237" s="19"/>
      <c r="S237" s="19"/>
      <c r="T237" s="19"/>
      <c r="U237" s="19"/>
      <c r="V237" s="19"/>
      <c r="W237" s="19"/>
    </row>
    <row r="238" spans="1:24" s="14" customFormat="1" ht="23.25" customHeight="1">
      <c r="A238" s="171" t="s">
        <v>426</v>
      </c>
    </row>
    <row r="239" spans="1:24" s="14" customFormat="1" ht="25.5" customHeight="1">
      <c r="A239" s="171" t="s">
        <v>181</v>
      </c>
      <c r="J239" s="170"/>
    </row>
    <row r="240" spans="1:24" s="14" customFormat="1" ht="25.5" customHeight="1">
      <c r="A240" s="171" t="s">
        <v>183</v>
      </c>
      <c r="J240" s="170"/>
    </row>
    <row r="241" spans="1:24" s="14" customFormat="1" ht="25.5" customHeight="1">
      <c r="A241" s="171" t="s">
        <v>184</v>
      </c>
      <c r="J241" s="170"/>
    </row>
    <row r="242" spans="1:24" s="14" customFormat="1" ht="25.5" customHeight="1">
      <c r="A242" s="171" t="s">
        <v>182</v>
      </c>
      <c r="J242" s="170"/>
    </row>
    <row r="243" spans="1:24" ht="25.5" customHeight="1">
      <c r="A243" s="185"/>
      <c r="C243" s="194"/>
      <c r="J243" s="12"/>
      <c r="K243" s="15"/>
      <c r="Q243" s="15"/>
      <c r="R243" s="15"/>
      <c r="S243" s="15"/>
      <c r="T243" s="15"/>
      <c r="U243" s="15"/>
      <c r="V243" s="321"/>
      <c r="X243" s="28"/>
    </row>
    <row r="244" spans="1:24" ht="25.5" customHeight="1">
      <c r="A244" s="185"/>
      <c r="C244" s="194"/>
      <c r="J244" s="12"/>
      <c r="K244" s="15"/>
      <c r="Q244" s="15"/>
      <c r="R244" s="15"/>
      <c r="S244" s="15"/>
      <c r="T244" s="15"/>
      <c r="U244" s="15"/>
      <c r="V244" s="321"/>
      <c r="X244" s="28"/>
    </row>
    <row r="245" spans="1:24" s="14" customFormat="1" ht="26.25" customHeight="1">
      <c r="B245" s="15"/>
      <c r="C245" s="321" t="s">
        <v>136</v>
      </c>
      <c r="D245" s="27"/>
      <c r="E245" s="168"/>
      <c r="J245" s="170"/>
    </row>
    <row r="246" spans="1:24" s="14" customFormat="1" ht="26.25" customHeight="1">
      <c r="B246" s="15"/>
      <c r="C246" s="321" t="s">
        <v>733</v>
      </c>
      <c r="D246" s="27"/>
      <c r="E246" s="168"/>
      <c r="J246" s="170"/>
    </row>
    <row r="247" spans="1:24" s="19" customFormat="1" ht="23.25" customHeight="1">
      <c r="A247" s="400" t="s">
        <v>172</v>
      </c>
      <c r="B247" s="400"/>
      <c r="C247" s="400"/>
      <c r="D247" s="400"/>
      <c r="E247" s="400"/>
      <c r="F247" s="400"/>
      <c r="G247" s="400"/>
      <c r="H247" s="400"/>
      <c r="I247" s="400"/>
      <c r="J247" s="400"/>
    </row>
    <row r="248" spans="1:24" s="19" customFormat="1" ht="6" customHeight="1">
      <c r="A248" s="376"/>
      <c r="B248" s="376"/>
      <c r="C248" s="376"/>
      <c r="D248" s="376"/>
      <c r="E248" s="376"/>
      <c r="F248" s="376"/>
      <c r="G248" s="376"/>
      <c r="H248" s="376"/>
      <c r="I248" s="376"/>
      <c r="J248" s="376"/>
    </row>
    <row r="249" spans="1:24" s="14" customFormat="1" ht="23.25" customHeight="1">
      <c r="A249" s="171" t="s">
        <v>134</v>
      </c>
      <c r="J249" s="170"/>
    </row>
    <row r="250" spans="1:24" s="14" customFormat="1" ht="23.25" customHeight="1">
      <c r="A250" s="13" t="s">
        <v>185</v>
      </c>
      <c r="J250" s="170"/>
    </row>
    <row r="251" spans="1:24" s="14" customFormat="1" ht="23.25" customHeight="1">
      <c r="A251" s="13" t="s">
        <v>186</v>
      </c>
      <c r="J251" s="170"/>
    </row>
    <row r="252" spans="1:24" s="14" customFormat="1" ht="23.25" customHeight="1">
      <c r="A252" s="191" t="s">
        <v>174</v>
      </c>
      <c r="B252" s="14" t="s">
        <v>191</v>
      </c>
      <c r="J252" s="170"/>
    </row>
    <row r="253" spans="1:24" s="14" customFormat="1" ht="23.25" customHeight="1">
      <c r="C253" s="14" t="s">
        <v>192</v>
      </c>
      <c r="J253" s="170"/>
    </row>
    <row r="254" spans="1:24" s="14" customFormat="1" ht="23.25" customHeight="1">
      <c r="A254" s="191" t="s">
        <v>174</v>
      </c>
      <c r="B254" s="14" t="s">
        <v>193</v>
      </c>
      <c r="J254" s="170"/>
    </row>
    <row r="255" spans="1:24" s="14" customFormat="1" ht="23.25" customHeight="1">
      <c r="C255" s="14" t="s">
        <v>187</v>
      </c>
      <c r="J255" s="170"/>
    </row>
    <row r="256" spans="1:24" s="14" customFormat="1" ht="23.25" customHeight="1">
      <c r="A256" s="191" t="s">
        <v>174</v>
      </c>
      <c r="B256" s="14" t="s">
        <v>329</v>
      </c>
      <c r="J256" s="170"/>
    </row>
    <row r="257" spans="1:23" s="14" customFormat="1" ht="23.25" customHeight="1">
      <c r="A257" s="171" t="s">
        <v>188</v>
      </c>
      <c r="J257" s="170"/>
    </row>
    <row r="258" spans="1:23" s="14" customFormat="1" ht="23.25" customHeight="1">
      <c r="A258" s="171" t="s">
        <v>189</v>
      </c>
      <c r="J258" s="170"/>
    </row>
    <row r="259" spans="1:23" s="14" customFormat="1" ht="23.25" customHeight="1">
      <c r="A259" s="171" t="s">
        <v>190</v>
      </c>
      <c r="J259" s="170"/>
    </row>
    <row r="260" spans="1:23" ht="23.25" customHeight="1">
      <c r="A260" s="19" t="s">
        <v>636</v>
      </c>
      <c r="B260" s="19"/>
    </row>
    <row r="261" spans="1:23" ht="23.25" customHeight="1">
      <c r="A261" s="19" t="s">
        <v>701</v>
      </c>
      <c r="B261" s="19"/>
    </row>
    <row r="262" spans="1:23" ht="23.25" customHeight="1">
      <c r="A262" s="19" t="s">
        <v>157</v>
      </c>
      <c r="B262" s="19"/>
    </row>
    <row r="263" spans="1:23" ht="23.25" customHeight="1">
      <c r="A263" s="19" t="s">
        <v>702</v>
      </c>
      <c r="B263" s="19"/>
    </row>
    <row r="264" spans="1:23" ht="23.25" customHeight="1">
      <c r="A264" s="19" t="s">
        <v>158</v>
      </c>
      <c r="B264" s="19"/>
    </row>
    <row r="265" spans="1:23" ht="23.25" customHeight="1">
      <c r="A265" s="19" t="s">
        <v>159</v>
      </c>
      <c r="B265" s="19"/>
    </row>
    <row r="266" spans="1:23" ht="23.25" customHeight="1">
      <c r="A266" s="17" t="s">
        <v>637</v>
      </c>
      <c r="B266" s="15"/>
      <c r="K266" s="31"/>
      <c r="P266" s="15"/>
      <c r="Q266" s="15"/>
      <c r="R266" s="15"/>
      <c r="S266" s="15"/>
      <c r="T266" s="15"/>
      <c r="U266" s="165"/>
      <c r="W266" s="28"/>
    </row>
    <row r="267" spans="1:23" ht="23.25" customHeight="1">
      <c r="A267" s="17" t="s">
        <v>638</v>
      </c>
      <c r="B267" s="15"/>
      <c r="K267" s="31"/>
      <c r="P267" s="15"/>
      <c r="Q267" s="15"/>
      <c r="R267" s="15"/>
      <c r="S267" s="15"/>
      <c r="T267" s="15"/>
      <c r="U267" s="321"/>
      <c r="W267" s="28"/>
    </row>
    <row r="268" spans="1:23" ht="23.25" customHeight="1">
      <c r="A268" s="17" t="s">
        <v>535</v>
      </c>
      <c r="B268" s="15"/>
      <c r="K268" s="31"/>
      <c r="P268" s="15"/>
      <c r="Q268" s="15"/>
      <c r="R268" s="15"/>
      <c r="S268" s="15"/>
      <c r="T268" s="15"/>
      <c r="U268" s="165"/>
      <c r="W268" s="28"/>
    </row>
    <row r="269" spans="1:23" ht="23.25" customHeight="1">
      <c r="A269" s="17" t="s">
        <v>536</v>
      </c>
      <c r="B269" s="15"/>
      <c r="K269" s="30"/>
      <c r="P269" s="15"/>
      <c r="Q269" s="15"/>
      <c r="R269" s="15"/>
      <c r="S269" s="15"/>
      <c r="T269" s="15"/>
      <c r="U269" s="165"/>
      <c r="W269" s="28"/>
    </row>
    <row r="270" spans="1:23" ht="23.25" customHeight="1">
      <c r="A270" s="17" t="s">
        <v>537</v>
      </c>
      <c r="B270" s="15"/>
      <c r="O270" s="15"/>
      <c r="P270" s="15"/>
      <c r="Q270" s="15"/>
      <c r="R270" s="15"/>
      <c r="S270" s="15"/>
      <c r="T270" s="15"/>
      <c r="U270" s="165"/>
      <c r="W270" s="28"/>
    </row>
    <row r="271" spans="1:23" ht="23.25" customHeight="1">
      <c r="A271" s="17" t="s">
        <v>538</v>
      </c>
      <c r="B271" s="15"/>
      <c r="O271" s="15"/>
      <c r="P271" s="15"/>
      <c r="Q271" s="15"/>
      <c r="R271" s="15"/>
      <c r="S271" s="15"/>
      <c r="T271" s="15"/>
      <c r="U271" s="165"/>
      <c r="W271" s="28"/>
    </row>
    <row r="272" spans="1:23" ht="23.25" customHeight="1">
      <c r="A272" s="17" t="s">
        <v>639</v>
      </c>
      <c r="B272" s="15"/>
      <c r="O272" s="15"/>
      <c r="P272" s="15"/>
      <c r="Q272" s="15"/>
      <c r="R272" s="15"/>
      <c r="S272" s="15"/>
      <c r="T272" s="15"/>
      <c r="U272" s="321"/>
      <c r="W272" s="28"/>
    </row>
    <row r="273" spans="1:23" ht="23.25" customHeight="1">
      <c r="A273" s="13" t="s">
        <v>539</v>
      </c>
      <c r="B273" s="13"/>
    </row>
    <row r="274" spans="1:23" ht="23.25" customHeight="1">
      <c r="A274" s="13" t="s">
        <v>540</v>
      </c>
      <c r="B274" s="13"/>
    </row>
    <row r="275" spans="1:23" ht="23.25" customHeight="1">
      <c r="A275" s="13" t="s">
        <v>704</v>
      </c>
      <c r="B275" s="13"/>
    </row>
    <row r="276" spans="1:23" ht="23.25" customHeight="1">
      <c r="A276" s="13" t="s">
        <v>703</v>
      </c>
      <c r="B276" s="13"/>
    </row>
    <row r="277" spans="1:23" ht="23.25" customHeight="1">
      <c r="A277" s="13" t="s">
        <v>541</v>
      </c>
      <c r="B277" s="13"/>
    </row>
    <row r="278" spans="1:23" ht="23.25" customHeight="1">
      <c r="A278" s="13" t="s">
        <v>542</v>
      </c>
      <c r="B278" s="13"/>
      <c r="C278" s="168"/>
    </row>
    <row r="279" spans="1:23" ht="23.25" customHeight="1">
      <c r="A279" s="13" t="s">
        <v>543</v>
      </c>
      <c r="B279" s="13"/>
      <c r="C279" s="168"/>
    </row>
    <row r="280" spans="1:23" ht="23.25" customHeight="1">
      <c r="A280" s="13" t="s">
        <v>544</v>
      </c>
      <c r="B280" s="13"/>
      <c r="C280" s="168"/>
    </row>
    <row r="281" spans="1:23" ht="23.25" customHeight="1">
      <c r="A281" s="13" t="s">
        <v>545</v>
      </c>
      <c r="B281" s="13"/>
      <c r="C281" s="168"/>
    </row>
    <row r="282" spans="1:23" ht="7.5" customHeight="1">
      <c r="A282" s="17"/>
      <c r="B282" s="15"/>
      <c r="O282" s="15"/>
      <c r="P282" s="15"/>
      <c r="Q282" s="15"/>
      <c r="R282" s="15"/>
      <c r="S282" s="15"/>
      <c r="T282" s="15"/>
      <c r="U282" s="381"/>
      <c r="W282" s="28"/>
    </row>
    <row r="283" spans="1:23" s="14" customFormat="1" ht="23.25" customHeight="1">
      <c r="B283" s="15"/>
      <c r="C283" s="378" t="s">
        <v>136</v>
      </c>
      <c r="D283" s="27"/>
      <c r="E283" s="168"/>
      <c r="J283" s="170"/>
    </row>
    <row r="284" spans="1:23" s="14" customFormat="1" ht="23.25" customHeight="1">
      <c r="B284" s="15"/>
      <c r="C284" s="378" t="s">
        <v>733</v>
      </c>
      <c r="D284" s="27"/>
      <c r="E284" s="168"/>
      <c r="J284" s="170"/>
    </row>
    <row r="285" spans="1:23" s="19" customFormat="1" ht="26.25" customHeight="1">
      <c r="A285" s="400" t="s">
        <v>70</v>
      </c>
      <c r="B285" s="400"/>
      <c r="C285" s="400"/>
      <c r="D285" s="400"/>
      <c r="E285" s="400"/>
      <c r="F285" s="400"/>
      <c r="G285" s="400"/>
      <c r="H285" s="400"/>
      <c r="I285" s="400"/>
      <c r="J285" s="400"/>
    </row>
    <row r="286" spans="1:23" s="19" customFormat="1" ht="26.25" customHeight="1">
      <c r="A286" s="376"/>
      <c r="B286" s="376"/>
      <c r="C286" s="376"/>
      <c r="D286" s="376"/>
      <c r="E286" s="376"/>
      <c r="F286" s="376"/>
      <c r="G286" s="376"/>
      <c r="H286" s="376"/>
      <c r="I286" s="376"/>
      <c r="J286" s="376"/>
    </row>
    <row r="287" spans="1:23" ht="23.25" customHeight="1">
      <c r="A287" s="168" t="s">
        <v>452</v>
      </c>
      <c r="B287" s="168"/>
      <c r="C287" s="168"/>
    </row>
    <row r="288" spans="1:23" ht="23.25" customHeight="1">
      <c r="A288" s="168" t="s">
        <v>401</v>
      </c>
      <c r="B288" s="168"/>
      <c r="C288" s="168"/>
    </row>
    <row r="289" spans="1:24" ht="23.25" customHeight="1">
      <c r="A289" s="168" t="s">
        <v>402</v>
      </c>
      <c r="B289" s="168"/>
      <c r="C289" s="168"/>
    </row>
    <row r="290" spans="1:24" ht="23.25" customHeight="1">
      <c r="A290" s="19" t="s">
        <v>403</v>
      </c>
      <c r="B290" s="19"/>
      <c r="G290" s="33"/>
    </row>
    <row r="291" spans="1:24" ht="23.25" customHeight="1">
      <c r="A291" s="17" t="s">
        <v>640</v>
      </c>
      <c r="B291" s="15"/>
      <c r="Q291" s="15"/>
      <c r="R291" s="15"/>
      <c r="S291" s="15"/>
      <c r="T291" s="15"/>
      <c r="U291" s="165"/>
      <c r="W291" s="28"/>
    </row>
    <row r="292" spans="1:24" ht="23.25" customHeight="1">
      <c r="A292" s="17" t="s">
        <v>195</v>
      </c>
      <c r="B292" s="15"/>
      <c r="Q292" s="15"/>
      <c r="R292" s="15"/>
      <c r="S292" s="15"/>
      <c r="T292" s="15"/>
      <c r="U292" s="165"/>
      <c r="W292" s="28"/>
    </row>
    <row r="293" spans="1:24" ht="23.25" customHeight="1">
      <c r="A293" s="17" t="s">
        <v>196</v>
      </c>
      <c r="B293" s="15"/>
      <c r="Q293" s="15"/>
      <c r="R293" s="15"/>
      <c r="S293" s="15"/>
      <c r="T293" s="15"/>
      <c r="U293" s="165"/>
      <c r="W293" s="28"/>
    </row>
    <row r="294" spans="1:24" ht="23.25" customHeight="1">
      <c r="A294" s="17" t="s">
        <v>97</v>
      </c>
      <c r="B294" s="15"/>
      <c r="Q294" s="15"/>
      <c r="R294" s="15"/>
      <c r="S294" s="15"/>
      <c r="T294" s="15"/>
      <c r="U294" s="165"/>
      <c r="W294" s="28"/>
    </row>
    <row r="295" spans="1:24" ht="23.25" customHeight="1">
      <c r="A295" s="17" t="s">
        <v>641</v>
      </c>
      <c r="B295" s="15"/>
      <c r="W295" s="28"/>
    </row>
    <row r="296" spans="1:24" ht="23.25" customHeight="1">
      <c r="A296" s="17" t="s">
        <v>516</v>
      </c>
      <c r="B296" s="15"/>
      <c r="W296" s="28"/>
    </row>
    <row r="297" spans="1:24" ht="23.25" customHeight="1">
      <c r="A297" s="17" t="s">
        <v>642</v>
      </c>
    </row>
    <row r="298" spans="1:24" ht="23.25" customHeight="1">
      <c r="A298" s="17" t="s">
        <v>705</v>
      </c>
    </row>
    <row r="299" spans="1:24" ht="23.25" customHeight="1">
      <c r="A299" s="17" t="s">
        <v>706</v>
      </c>
    </row>
    <row r="300" spans="1:24" ht="23.25" customHeight="1">
      <c r="A300" s="17" t="s">
        <v>643</v>
      </c>
      <c r="B300" s="315"/>
      <c r="C300" s="315"/>
      <c r="D300" s="315"/>
      <c r="E300" s="315"/>
      <c r="F300" s="315"/>
      <c r="G300" s="315"/>
      <c r="H300" s="315"/>
      <c r="I300" s="315"/>
      <c r="J300" s="315"/>
      <c r="K300" s="14"/>
    </row>
    <row r="301" spans="1:24" ht="23.25" customHeight="1">
      <c r="A301" s="17" t="s">
        <v>197</v>
      </c>
      <c r="B301" s="15"/>
      <c r="C301" s="15"/>
      <c r="K301" s="15"/>
      <c r="U301" s="28"/>
    </row>
    <row r="302" spans="1:24" ht="23.25" customHeight="1">
      <c r="A302" s="17" t="s">
        <v>707</v>
      </c>
      <c r="B302" s="15"/>
      <c r="C302" s="15"/>
      <c r="K302" s="31"/>
      <c r="U302" s="28"/>
    </row>
    <row r="303" spans="1:24" ht="23.25" customHeight="1">
      <c r="A303" s="17" t="s">
        <v>517</v>
      </c>
      <c r="B303" s="15"/>
      <c r="C303" s="15"/>
      <c r="K303" s="31"/>
      <c r="U303" s="28"/>
      <c r="V303" s="165"/>
      <c r="X303" s="28"/>
    </row>
    <row r="304" spans="1:24" ht="23.25" customHeight="1">
      <c r="A304" s="17" t="s">
        <v>198</v>
      </c>
      <c r="K304" s="30"/>
      <c r="U304" s="28"/>
      <c r="V304" s="165"/>
      <c r="X304" s="28"/>
    </row>
    <row r="305" spans="1:24" ht="23.25" customHeight="1">
      <c r="A305" s="17" t="s">
        <v>199</v>
      </c>
      <c r="K305" s="30"/>
      <c r="U305" s="28"/>
      <c r="V305" s="165"/>
      <c r="X305" s="28"/>
    </row>
    <row r="306" spans="1:24" ht="23.25" customHeight="1">
      <c r="A306" s="17" t="s">
        <v>201</v>
      </c>
      <c r="K306" s="30"/>
      <c r="U306" s="28"/>
      <c r="V306" s="165"/>
      <c r="X306" s="28"/>
    </row>
    <row r="307" spans="1:24" ht="23.25" customHeight="1">
      <c r="A307" s="17" t="s">
        <v>200</v>
      </c>
      <c r="B307" s="13"/>
      <c r="C307" s="13"/>
      <c r="K307" s="30"/>
      <c r="U307" s="28"/>
      <c r="V307" s="165"/>
      <c r="X307" s="28"/>
    </row>
    <row r="308" spans="1:24" ht="23.25" customHeight="1">
      <c r="A308" s="17" t="s">
        <v>127</v>
      </c>
      <c r="B308" s="15"/>
      <c r="K308" s="30"/>
      <c r="M308" s="15"/>
      <c r="U308" s="28"/>
      <c r="V308" s="165"/>
      <c r="X308" s="28"/>
    </row>
    <row r="309" spans="1:24" ht="23.25" customHeight="1">
      <c r="A309" s="17" t="s">
        <v>518</v>
      </c>
      <c r="B309" s="15"/>
      <c r="K309" s="31"/>
      <c r="L309" s="17"/>
      <c r="M309" s="17"/>
      <c r="U309" s="28"/>
      <c r="V309" s="165"/>
      <c r="X309" s="28"/>
    </row>
    <row r="310" spans="1:24" ht="23.25" customHeight="1">
      <c r="A310" s="17" t="s">
        <v>126</v>
      </c>
      <c r="B310" s="15"/>
      <c r="K310" s="31"/>
      <c r="L310" s="17"/>
      <c r="M310" s="17"/>
      <c r="U310" s="28"/>
      <c r="V310" s="165"/>
      <c r="X310" s="28"/>
    </row>
    <row r="311" spans="1:24" ht="23.25" customHeight="1">
      <c r="A311" s="17" t="s">
        <v>108</v>
      </c>
      <c r="B311" s="15"/>
      <c r="K311" s="30"/>
      <c r="L311" s="17"/>
      <c r="M311" s="17"/>
      <c r="U311" s="28"/>
      <c r="V311" s="165"/>
      <c r="X311" s="28"/>
    </row>
    <row r="312" spans="1:24" ht="23.25" customHeight="1">
      <c r="A312" s="17" t="s">
        <v>107</v>
      </c>
      <c r="B312" s="15"/>
      <c r="L312" s="17"/>
      <c r="M312" s="15"/>
      <c r="U312" s="28"/>
      <c r="V312" s="165"/>
      <c r="X312" s="28"/>
    </row>
    <row r="313" spans="1:24" ht="23.25" customHeight="1">
      <c r="A313" s="17" t="s">
        <v>644</v>
      </c>
      <c r="B313" s="15"/>
      <c r="L313" s="17"/>
      <c r="M313" s="15"/>
      <c r="U313" s="28"/>
      <c r="V313" s="165"/>
      <c r="X313" s="28"/>
    </row>
    <row r="314" spans="1:24" ht="23.25" customHeight="1">
      <c r="A314" s="17" t="s">
        <v>194</v>
      </c>
      <c r="B314" s="15"/>
      <c r="L314" s="17"/>
      <c r="M314" s="15"/>
      <c r="U314" s="28"/>
      <c r="V314" s="165"/>
      <c r="X314" s="28"/>
    </row>
    <row r="315" spans="1:24" ht="23.25" customHeight="1">
      <c r="A315" s="17" t="s">
        <v>138</v>
      </c>
      <c r="B315" s="15"/>
      <c r="U315" s="28"/>
      <c r="V315" s="165"/>
      <c r="X315" s="28"/>
    </row>
    <row r="316" spans="1:24" ht="21.75">
      <c r="A316" s="17"/>
      <c r="B316" s="15"/>
      <c r="U316" s="28"/>
      <c r="V316" s="386"/>
      <c r="X316" s="28"/>
    </row>
    <row r="317" spans="1:24" ht="21.75">
      <c r="A317" s="19"/>
      <c r="B317" s="19"/>
      <c r="G317" s="33"/>
    </row>
    <row r="318" spans="1:24" ht="27" customHeight="1">
      <c r="A318" s="10"/>
      <c r="C318" s="165" t="s">
        <v>136</v>
      </c>
      <c r="D318" s="27"/>
      <c r="J318" s="12"/>
    </row>
    <row r="319" spans="1:24" ht="27" customHeight="1">
      <c r="A319" s="10"/>
      <c r="C319" s="165" t="s">
        <v>733</v>
      </c>
      <c r="D319" s="27"/>
      <c r="J319" s="12"/>
    </row>
  </sheetData>
  <mergeCells count="11">
    <mergeCell ref="A1:J1"/>
    <mergeCell ref="A2:J2"/>
    <mergeCell ref="A3:J3"/>
    <mergeCell ref="A34:J34"/>
    <mergeCell ref="A285:J285"/>
    <mergeCell ref="A212:J212"/>
    <mergeCell ref="A247:J247"/>
    <mergeCell ref="A70:J70"/>
    <mergeCell ref="A179:J179"/>
    <mergeCell ref="A143:J143"/>
    <mergeCell ref="A107:J107"/>
  </mergeCells>
  <phoneticPr fontId="21" type="noConversion"/>
  <pageMargins left="0.78740157480314965" right="0.39370078740157483" top="0.78740157480314965" bottom="0.39370078740157483" header="0.31496062992125984" footer="0.31496062992125984"/>
  <pageSetup paperSize="9" scale="95" orientation="portrait" r:id="rId1"/>
  <rowBreaks count="1" manualBreakCount="1">
    <brk id="1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4"/>
  <sheetViews>
    <sheetView view="pageBreakPreview" topLeftCell="A22" zoomScaleNormal="100" zoomScaleSheetLayoutView="100" workbookViewId="0">
      <selection activeCell="C34" sqref="C34"/>
    </sheetView>
  </sheetViews>
  <sheetFormatPr defaultRowHeight="27" customHeight="1"/>
  <cols>
    <col min="1" max="1" width="7.85546875" style="203" customWidth="1"/>
    <col min="2" max="4" width="9.140625" style="203"/>
    <col min="5" max="5" width="5.7109375" style="203" customWidth="1"/>
    <col min="6" max="6" width="14" style="203" customWidth="1"/>
    <col min="7" max="7" width="1.7109375" style="203" customWidth="1"/>
    <col min="8" max="8" width="14" style="203" customWidth="1"/>
    <col min="9" max="9" width="1.7109375" style="203" customWidth="1"/>
    <col min="10" max="10" width="14" style="203" customWidth="1"/>
    <col min="11" max="11" width="1.7109375" style="203" customWidth="1"/>
    <col min="12" max="12" width="14" style="203" customWidth="1"/>
    <col min="13" max="13" width="1.7109375" style="203" customWidth="1"/>
    <col min="14" max="14" width="9.140625" style="204"/>
    <col min="15" max="256" width="9.140625" style="203"/>
    <col min="257" max="257" width="7.85546875" style="203" customWidth="1"/>
    <col min="258" max="260" width="9.140625" style="203"/>
    <col min="261" max="261" width="5.7109375" style="203" customWidth="1"/>
    <col min="262" max="262" width="14" style="203" customWidth="1"/>
    <col min="263" max="263" width="1.7109375" style="203" customWidth="1"/>
    <col min="264" max="264" width="14" style="203" customWidth="1"/>
    <col min="265" max="265" width="1.7109375" style="203" customWidth="1"/>
    <col min="266" max="266" width="14" style="203" customWidth="1"/>
    <col min="267" max="267" width="1.7109375" style="203" customWidth="1"/>
    <col min="268" max="268" width="14" style="203" customWidth="1"/>
    <col min="269" max="269" width="1.7109375" style="203" customWidth="1"/>
    <col min="270" max="512" width="9.140625" style="203"/>
    <col min="513" max="513" width="7.85546875" style="203" customWidth="1"/>
    <col min="514" max="516" width="9.140625" style="203"/>
    <col min="517" max="517" width="5.7109375" style="203" customWidth="1"/>
    <col min="518" max="518" width="14" style="203" customWidth="1"/>
    <col min="519" max="519" width="1.7109375" style="203" customWidth="1"/>
    <col min="520" max="520" width="14" style="203" customWidth="1"/>
    <col min="521" max="521" width="1.7109375" style="203" customWidth="1"/>
    <col min="522" max="522" width="14" style="203" customWidth="1"/>
    <col min="523" max="523" width="1.7109375" style="203" customWidth="1"/>
    <col min="524" max="524" width="14" style="203" customWidth="1"/>
    <col min="525" max="525" width="1.7109375" style="203" customWidth="1"/>
    <col min="526" max="768" width="9.140625" style="203"/>
    <col min="769" max="769" width="7.85546875" style="203" customWidth="1"/>
    <col min="770" max="772" width="9.140625" style="203"/>
    <col min="773" max="773" width="5.7109375" style="203" customWidth="1"/>
    <col min="774" max="774" width="14" style="203" customWidth="1"/>
    <col min="775" max="775" width="1.7109375" style="203" customWidth="1"/>
    <col min="776" max="776" width="14" style="203" customWidth="1"/>
    <col min="777" max="777" width="1.7109375" style="203" customWidth="1"/>
    <col min="778" max="778" width="14" style="203" customWidth="1"/>
    <col min="779" max="779" width="1.7109375" style="203" customWidth="1"/>
    <col min="780" max="780" width="14" style="203" customWidth="1"/>
    <col min="781" max="781" width="1.7109375" style="203" customWidth="1"/>
    <col min="782" max="1024" width="9.140625" style="203"/>
    <col min="1025" max="1025" width="7.85546875" style="203" customWidth="1"/>
    <col min="1026" max="1028" width="9.140625" style="203"/>
    <col min="1029" max="1029" width="5.7109375" style="203" customWidth="1"/>
    <col min="1030" max="1030" width="14" style="203" customWidth="1"/>
    <col min="1031" max="1031" width="1.7109375" style="203" customWidth="1"/>
    <col min="1032" max="1032" width="14" style="203" customWidth="1"/>
    <col min="1033" max="1033" width="1.7109375" style="203" customWidth="1"/>
    <col min="1034" max="1034" width="14" style="203" customWidth="1"/>
    <col min="1035" max="1035" width="1.7109375" style="203" customWidth="1"/>
    <col min="1036" max="1036" width="14" style="203" customWidth="1"/>
    <col min="1037" max="1037" width="1.7109375" style="203" customWidth="1"/>
    <col min="1038" max="1280" width="9.140625" style="203"/>
    <col min="1281" max="1281" width="7.85546875" style="203" customWidth="1"/>
    <col min="1282" max="1284" width="9.140625" style="203"/>
    <col min="1285" max="1285" width="5.7109375" style="203" customWidth="1"/>
    <col min="1286" max="1286" width="14" style="203" customWidth="1"/>
    <col min="1287" max="1287" width="1.7109375" style="203" customWidth="1"/>
    <col min="1288" max="1288" width="14" style="203" customWidth="1"/>
    <col min="1289" max="1289" width="1.7109375" style="203" customWidth="1"/>
    <col min="1290" max="1290" width="14" style="203" customWidth="1"/>
    <col min="1291" max="1291" width="1.7109375" style="203" customWidth="1"/>
    <col min="1292" max="1292" width="14" style="203" customWidth="1"/>
    <col min="1293" max="1293" width="1.7109375" style="203" customWidth="1"/>
    <col min="1294" max="1536" width="9.140625" style="203"/>
    <col min="1537" max="1537" width="7.85546875" style="203" customWidth="1"/>
    <col min="1538" max="1540" width="9.140625" style="203"/>
    <col min="1541" max="1541" width="5.7109375" style="203" customWidth="1"/>
    <col min="1542" max="1542" width="14" style="203" customWidth="1"/>
    <col min="1543" max="1543" width="1.7109375" style="203" customWidth="1"/>
    <col min="1544" max="1544" width="14" style="203" customWidth="1"/>
    <col min="1545" max="1545" width="1.7109375" style="203" customWidth="1"/>
    <col min="1546" max="1546" width="14" style="203" customWidth="1"/>
    <col min="1547" max="1547" width="1.7109375" style="203" customWidth="1"/>
    <col min="1548" max="1548" width="14" style="203" customWidth="1"/>
    <col min="1549" max="1549" width="1.7109375" style="203" customWidth="1"/>
    <col min="1550" max="1792" width="9.140625" style="203"/>
    <col min="1793" max="1793" width="7.85546875" style="203" customWidth="1"/>
    <col min="1794" max="1796" width="9.140625" style="203"/>
    <col min="1797" max="1797" width="5.7109375" style="203" customWidth="1"/>
    <col min="1798" max="1798" width="14" style="203" customWidth="1"/>
    <col min="1799" max="1799" width="1.7109375" style="203" customWidth="1"/>
    <col min="1800" max="1800" width="14" style="203" customWidth="1"/>
    <col min="1801" max="1801" width="1.7109375" style="203" customWidth="1"/>
    <col min="1802" max="1802" width="14" style="203" customWidth="1"/>
    <col min="1803" max="1803" width="1.7109375" style="203" customWidth="1"/>
    <col min="1804" max="1804" width="14" style="203" customWidth="1"/>
    <col min="1805" max="1805" width="1.7109375" style="203" customWidth="1"/>
    <col min="1806" max="2048" width="9.140625" style="203"/>
    <col min="2049" max="2049" width="7.85546875" style="203" customWidth="1"/>
    <col min="2050" max="2052" width="9.140625" style="203"/>
    <col min="2053" max="2053" width="5.7109375" style="203" customWidth="1"/>
    <col min="2054" max="2054" width="14" style="203" customWidth="1"/>
    <col min="2055" max="2055" width="1.7109375" style="203" customWidth="1"/>
    <col min="2056" max="2056" width="14" style="203" customWidth="1"/>
    <col min="2057" max="2057" width="1.7109375" style="203" customWidth="1"/>
    <col min="2058" max="2058" width="14" style="203" customWidth="1"/>
    <col min="2059" max="2059" width="1.7109375" style="203" customWidth="1"/>
    <col min="2060" max="2060" width="14" style="203" customWidth="1"/>
    <col min="2061" max="2061" width="1.7109375" style="203" customWidth="1"/>
    <col min="2062" max="2304" width="9.140625" style="203"/>
    <col min="2305" max="2305" width="7.85546875" style="203" customWidth="1"/>
    <col min="2306" max="2308" width="9.140625" style="203"/>
    <col min="2309" max="2309" width="5.7109375" style="203" customWidth="1"/>
    <col min="2310" max="2310" width="14" style="203" customWidth="1"/>
    <col min="2311" max="2311" width="1.7109375" style="203" customWidth="1"/>
    <col min="2312" max="2312" width="14" style="203" customWidth="1"/>
    <col min="2313" max="2313" width="1.7109375" style="203" customWidth="1"/>
    <col min="2314" max="2314" width="14" style="203" customWidth="1"/>
    <col min="2315" max="2315" width="1.7109375" style="203" customWidth="1"/>
    <col min="2316" max="2316" width="14" style="203" customWidth="1"/>
    <col min="2317" max="2317" width="1.7109375" style="203" customWidth="1"/>
    <col min="2318" max="2560" width="9.140625" style="203"/>
    <col min="2561" max="2561" width="7.85546875" style="203" customWidth="1"/>
    <col min="2562" max="2564" width="9.140625" style="203"/>
    <col min="2565" max="2565" width="5.7109375" style="203" customWidth="1"/>
    <col min="2566" max="2566" width="14" style="203" customWidth="1"/>
    <col min="2567" max="2567" width="1.7109375" style="203" customWidth="1"/>
    <col min="2568" max="2568" width="14" style="203" customWidth="1"/>
    <col min="2569" max="2569" width="1.7109375" style="203" customWidth="1"/>
    <col min="2570" max="2570" width="14" style="203" customWidth="1"/>
    <col min="2571" max="2571" width="1.7109375" style="203" customWidth="1"/>
    <col min="2572" max="2572" width="14" style="203" customWidth="1"/>
    <col min="2573" max="2573" width="1.7109375" style="203" customWidth="1"/>
    <col min="2574" max="2816" width="9.140625" style="203"/>
    <col min="2817" max="2817" width="7.85546875" style="203" customWidth="1"/>
    <col min="2818" max="2820" width="9.140625" style="203"/>
    <col min="2821" max="2821" width="5.7109375" style="203" customWidth="1"/>
    <col min="2822" max="2822" width="14" style="203" customWidth="1"/>
    <col min="2823" max="2823" width="1.7109375" style="203" customWidth="1"/>
    <col min="2824" max="2824" width="14" style="203" customWidth="1"/>
    <col min="2825" max="2825" width="1.7109375" style="203" customWidth="1"/>
    <col min="2826" max="2826" width="14" style="203" customWidth="1"/>
    <col min="2827" max="2827" width="1.7109375" style="203" customWidth="1"/>
    <col min="2828" max="2828" width="14" style="203" customWidth="1"/>
    <col min="2829" max="2829" width="1.7109375" style="203" customWidth="1"/>
    <col min="2830" max="3072" width="9.140625" style="203"/>
    <col min="3073" max="3073" width="7.85546875" style="203" customWidth="1"/>
    <col min="3074" max="3076" width="9.140625" style="203"/>
    <col min="3077" max="3077" width="5.7109375" style="203" customWidth="1"/>
    <col min="3078" max="3078" width="14" style="203" customWidth="1"/>
    <col min="3079" max="3079" width="1.7109375" style="203" customWidth="1"/>
    <col min="3080" max="3080" width="14" style="203" customWidth="1"/>
    <col min="3081" max="3081" width="1.7109375" style="203" customWidth="1"/>
    <col min="3082" max="3082" width="14" style="203" customWidth="1"/>
    <col min="3083" max="3083" width="1.7109375" style="203" customWidth="1"/>
    <col min="3084" max="3084" width="14" style="203" customWidth="1"/>
    <col min="3085" max="3085" width="1.7109375" style="203" customWidth="1"/>
    <col min="3086" max="3328" width="9.140625" style="203"/>
    <col min="3329" max="3329" width="7.85546875" style="203" customWidth="1"/>
    <col min="3330" max="3332" width="9.140625" style="203"/>
    <col min="3333" max="3333" width="5.7109375" style="203" customWidth="1"/>
    <col min="3334" max="3334" width="14" style="203" customWidth="1"/>
    <col min="3335" max="3335" width="1.7109375" style="203" customWidth="1"/>
    <col min="3336" max="3336" width="14" style="203" customWidth="1"/>
    <col min="3337" max="3337" width="1.7109375" style="203" customWidth="1"/>
    <col min="3338" max="3338" width="14" style="203" customWidth="1"/>
    <col min="3339" max="3339" width="1.7109375" style="203" customWidth="1"/>
    <col min="3340" max="3340" width="14" style="203" customWidth="1"/>
    <col min="3341" max="3341" width="1.7109375" style="203" customWidth="1"/>
    <col min="3342" max="3584" width="9.140625" style="203"/>
    <col min="3585" max="3585" width="7.85546875" style="203" customWidth="1"/>
    <col min="3586" max="3588" width="9.140625" style="203"/>
    <col min="3589" max="3589" width="5.7109375" style="203" customWidth="1"/>
    <col min="3590" max="3590" width="14" style="203" customWidth="1"/>
    <col min="3591" max="3591" width="1.7109375" style="203" customWidth="1"/>
    <col min="3592" max="3592" width="14" style="203" customWidth="1"/>
    <col min="3593" max="3593" width="1.7109375" style="203" customWidth="1"/>
    <col min="3594" max="3594" width="14" style="203" customWidth="1"/>
    <col min="3595" max="3595" width="1.7109375" style="203" customWidth="1"/>
    <col min="3596" max="3596" width="14" style="203" customWidth="1"/>
    <col min="3597" max="3597" width="1.7109375" style="203" customWidth="1"/>
    <col min="3598" max="3840" width="9.140625" style="203"/>
    <col min="3841" max="3841" width="7.85546875" style="203" customWidth="1"/>
    <col min="3842" max="3844" width="9.140625" style="203"/>
    <col min="3845" max="3845" width="5.7109375" style="203" customWidth="1"/>
    <col min="3846" max="3846" width="14" style="203" customWidth="1"/>
    <col min="3847" max="3847" width="1.7109375" style="203" customWidth="1"/>
    <col min="3848" max="3848" width="14" style="203" customWidth="1"/>
    <col min="3849" max="3849" width="1.7109375" style="203" customWidth="1"/>
    <col min="3850" max="3850" width="14" style="203" customWidth="1"/>
    <col min="3851" max="3851" width="1.7109375" style="203" customWidth="1"/>
    <col min="3852" max="3852" width="14" style="203" customWidth="1"/>
    <col min="3853" max="3853" width="1.7109375" style="203" customWidth="1"/>
    <col min="3854" max="4096" width="9.140625" style="203"/>
    <col min="4097" max="4097" width="7.85546875" style="203" customWidth="1"/>
    <col min="4098" max="4100" width="9.140625" style="203"/>
    <col min="4101" max="4101" width="5.7109375" style="203" customWidth="1"/>
    <col min="4102" max="4102" width="14" style="203" customWidth="1"/>
    <col min="4103" max="4103" width="1.7109375" style="203" customWidth="1"/>
    <col min="4104" max="4104" width="14" style="203" customWidth="1"/>
    <col min="4105" max="4105" width="1.7109375" style="203" customWidth="1"/>
    <col min="4106" max="4106" width="14" style="203" customWidth="1"/>
    <col min="4107" max="4107" width="1.7109375" style="203" customWidth="1"/>
    <col min="4108" max="4108" width="14" style="203" customWidth="1"/>
    <col min="4109" max="4109" width="1.7109375" style="203" customWidth="1"/>
    <col min="4110" max="4352" width="9.140625" style="203"/>
    <col min="4353" max="4353" width="7.85546875" style="203" customWidth="1"/>
    <col min="4354" max="4356" width="9.140625" style="203"/>
    <col min="4357" max="4357" width="5.7109375" style="203" customWidth="1"/>
    <col min="4358" max="4358" width="14" style="203" customWidth="1"/>
    <col min="4359" max="4359" width="1.7109375" style="203" customWidth="1"/>
    <col min="4360" max="4360" width="14" style="203" customWidth="1"/>
    <col min="4361" max="4361" width="1.7109375" style="203" customWidth="1"/>
    <col min="4362" max="4362" width="14" style="203" customWidth="1"/>
    <col min="4363" max="4363" width="1.7109375" style="203" customWidth="1"/>
    <col min="4364" max="4364" width="14" style="203" customWidth="1"/>
    <col min="4365" max="4365" width="1.7109375" style="203" customWidth="1"/>
    <col min="4366" max="4608" width="9.140625" style="203"/>
    <col min="4609" max="4609" width="7.85546875" style="203" customWidth="1"/>
    <col min="4610" max="4612" width="9.140625" style="203"/>
    <col min="4613" max="4613" width="5.7109375" style="203" customWidth="1"/>
    <col min="4614" max="4614" width="14" style="203" customWidth="1"/>
    <col min="4615" max="4615" width="1.7109375" style="203" customWidth="1"/>
    <col min="4616" max="4616" width="14" style="203" customWidth="1"/>
    <col min="4617" max="4617" width="1.7109375" style="203" customWidth="1"/>
    <col min="4618" max="4618" width="14" style="203" customWidth="1"/>
    <col min="4619" max="4619" width="1.7109375" style="203" customWidth="1"/>
    <col min="4620" max="4620" width="14" style="203" customWidth="1"/>
    <col min="4621" max="4621" width="1.7109375" style="203" customWidth="1"/>
    <col min="4622" max="4864" width="9.140625" style="203"/>
    <col min="4865" max="4865" width="7.85546875" style="203" customWidth="1"/>
    <col min="4866" max="4868" width="9.140625" style="203"/>
    <col min="4869" max="4869" width="5.7109375" style="203" customWidth="1"/>
    <col min="4870" max="4870" width="14" style="203" customWidth="1"/>
    <col min="4871" max="4871" width="1.7109375" style="203" customWidth="1"/>
    <col min="4872" max="4872" width="14" style="203" customWidth="1"/>
    <col min="4873" max="4873" width="1.7109375" style="203" customWidth="1"/>
    <col min="4874" max="4874" width="14" style="203" customWidth="1"/>
    <col min="4875" max="4875" width="1.7109375" style="203" customWidth="1"/>
    <col min="4876" max="4876" width="14" style="203" customWidth="1"/>
    <col min="4877" max="4877" width="1.7109375" style="203" customWidth="1"/>
    <col min="4878" max="5120" width="9.140625" style="203"/>
    <col min="5121" max="5121" width="7.85546875" style="203" customWidth="1"/>
    <col min="5122" max="5124" width="9.140625" style="203"/>
    <col min="5125" max="5125" width="5.7109375" style="203" customWidth="1"/>
    <col min="5126" max="5126" width="14" style="203" customWidth="1"/>
    <col min="5127" max="5127" width="1.7109375" style="203" customWidth="1"/>
    <col min="5128" max="5128" width="14" style="203" customWidth="1"/>
    <col min="5129" max="5129" width="1.7109375" style="203" customWidth="1"/>
    <col min="5130" max="5130" width="14" style="203" customWidth="1"/>
    <col min="5131" max="5131" width="1.7109375" style="203" customWidth="1"/>
    <col min="5132" max="5132" width="14" style="203" customWidth="1"/>
    <col min="5133" max="5133" width="1.7109375" style="203" customWidth="1"/>
    <col min="5134" max="5376" width="9.140625" style="203"/>
    <col min="5377" max="5377" width="7.85546875" style="203" customWidth="1"/>
    <col min="5378" max="5380" width="9.140625" style="203"/>
    <col min="5381" max="5381" width="5.7109375" style="203" customWidth="1"/>
    <col min="5382" max="5382" width="14" style="203" customWidth="1"/>
    <col min="5383" max="5383" width="1.7109375" style="203" customWidth="1"/>
    <col min="5384" max="5384" width="14" style="203" customWidth="1"/>
    <col min="5385" max="5385" width="1.7109375" style="203" customWidth="1"/>
    <col min="5386" max="5386" width="14" style="203" customWidth="1"/>
    <col min="5387" max="5387" width="1.7109375" style="203" customWidth="1"/>
    <col min="5388" max="5388" width="14" style="203" customWidth="1"/>
    <col min="5389" max="5389" width="1.7109375" style="203" customWidth="1"/>
    <col min="5390" max="5632" width="9.140625" style="203"/>
    <col min="5633" max="5633" width="7.85546875" style="203" customWidth="1"/>
    <col min="5634" max="5636" width="9.140625" style="203"/>
    <col min="5637" max="5637" width="5.7109375" style="203" customWidth="1"/>
    <col min="5638" max="5638" width="14" style="203" customWidth="1"/>
    <col min="5639" max="5639" width="1.7109375" style="203" customWidth="1"/>
    <col min="5640" max="5640" width="14" style="203" customWidth="1"/>
    <col min="5641" max="5641" width="1.7109375" style="203" customWidth="1"/>
    <col min="5642" max="5642" width="14" style="203" customWidth="1"/>
    <col min="5643" max="5643" width="1.7109375" style="203" customWidth="1"/>
    <col min="5644" max="5644" width="14" style="203" customWidth="1"/>
    <col min="5645" max="5645" width="1.7109375" style="203" customWidth="1"/>
    <col min="5646" max="5888" width="9.140625" style="203"/>
    <col min="5889" max="5889" width="7.85546875" style="203" customWidth="1"/>
    <col min="5890" max="5892" width="9.140625" style="203"/>
    <col min="5893" max="5893" width="5.7109375" style="203" customWidth="1"/>
    <col min="5894" max="5894" width="14" style="203" customWidth="1"/>
    <col min="5895" max="5895" width="1.7109375" style="203" customWidth="1"/>
    <col min="5896" max="5896" width="14" style="203" customWidth="1"/>
    <col min="5897" max="5897" width="1.7109375" style="203" customWidth="1"/>
    <col min="5898" max="5898" width="14" style="203" customWidth="1"/>
    <col min="5899" max="5899" width="1.7109375" style="203" customWidth="1"/>
    <col min="5900" max="5900" width="14" style="203" customWidth="1"/>
    <col min="5901" max="5901" width="1.7109375" style="203" customWidth="1"/>
    <col min="5902" max="6144" width="9.140625" style="203"/>
    <col min="6145" max="6145" width="7.85546875" style="203" customWidth="1"/>
    <col min="6146" max="6148" width="9.140625" style="203"/>
    <col min="6149" max="6149" width="5.7109375" style="203" customWidth="1"/>
    <col min="6150" max="6150" width="14" style="203" customWidth="1"/>
    <col min="6151" max="6151" width="1.7109375" style="203" customWidth="1"/>
    <col min="6152" max="6152" width="14" style="203" customWidth="1"/>
    <col min="6153" max="6153" width="1.7109375" style="203" customWidth="1"/>
    <col min="6154" max="6154" width="14" style="203" customWidth="1"/>
    <col min="6155" max="6155" width="1.7109375" style="203" customWidth="1"/>
    <col min="6156" max="6156" width="14" style="203" customWidth="1"/>
    <col min="6157" max="6157" width="1.7109375" style="203" customWidth="1"/>
    <col min="6158" max="6400" width="9.140625" style="203"/>
    <col min="6401" max="6401" width="7.85546875" style="203" customWidth="1"/>
    <col min="6402" max="6404" width="9.140625" style="203"/>
    <col min="6405" max="6405" width="5.7109375" style="203" customWidth="1"/>
    <col min="6406" max="6406" width="14" style="203" customWidth="1"/>
    <col min="6407" max="6407" width="1.7109375" style="203" customWidth="1"/>
    <col min="6408" max="6408" width="14" style="203" customWidth="1"/>
    <col min="6409" max="6409" width="1.7109375" style="203" customWidth="1"/>
    <col min="6410" max="6410" width="14" style="203" customWidth="1"/>
    <col min="6411" max="6411" width="1.7109375" style="203" customWidth="1"/>
    <col min="6412" max="6412" width="14" style="203" customWidth="1"/>
    <col min="6413" max="6413" width="1.7109375" style="203" customWidth="1"/>
    <col min="6414" max="6656" width="9.140625" style="203"/>
    <col min="6657" max="6657" width="7.85546875" style="203" customWidth="1"/>
    <col min="6658" max="6660" width="9.140625" style="203"/>
    <col min="6661" max="6661" width="5.7109375" style="203" customWidth="1"/>
    <col min="6662" max="6662" width="14" style="203" customWidth="1"/>
    <col min="6663" max="6663" width="1.7109375" style="203" customWidth="1"/>
    <col min="6664" max="6664" width="14" style="203" customWidth="1"/>
    <col min="6665" max="6665" width="1.7109375" style="203" customWidth="1"/>
    <col min="6666" max="6666" width="14" style="203" customWidth="1"/>
    <col min="6667" max="6667" width="1.7109375" style="203" customWidth="1"/>
    <col min="6668" max="6668" width="14" style="203" customWidth="1"/>
    <col min="6669" max="6669" width="1.7109375" style="203" customWidth="1"/>
    <col min="6670" max="6912" width="9.140625" style="203"/>
    <col min="6913" max="6913" width="7.85546875" style="203" customWidth="1"/>
    <col min="6914" max="6916" width="9.140625" style="203"/>
    <col min="6917" max="6917" width="5.7109375" style="203" customWidth="1"/>
    <col min="6918" max="6918" width="14" style="203" customWidth="1"/>
    <col min="6919" max="6919" width="1.7109375" style="203" customWidth="1"/>
    <col min="6920" max="6920" width="14" style="203" customWidth="1"/>
    <col min="6921" max="6921" width="1.7109375" style="203" customWidth="1"/>
    <col min="6922" max="6922" width="14" style="203" customWidth="1"/>
    <col min="6923" max="6923" width="1.7109375" style="203" customWidth="1"/>
    <col min="6924" max="6924" width="14" style="203" customWidth="1"/>
    <col min="6925" max="6925" width="1.7109375" style="203" customWidth="1"/>
    <col min="6926" max="7168" width="9.140625" style="203"/>
    <col min="7169" max="7169" width="7.85546875" style="203" customWidth="1"/>
    <col min="7170" max="7172" width="9.140625" style="203"/>
    <col min="7173" max="7173" width="5.7109375" style="203" customWidth="1"/>
    <col min="7174" max="7174" width="14" style="203" customWidth="1"/>
    <col min="7175" max="7175" width="1.7109375" style="203" customWidth="1"/>
    <col min="7176" max="7176" width="14" style="203" customWidth="1"/>
    <col min="7177" max="7177" width="1.7109375" style="203" customWidth="1"/>
    <col min="7178" max="7178" width="14" style="203" customWidth="1"/>
    <col min="7179" max="7179" width="1.7109375" style="203" customWidth="1"/>
    <col min="7180" max="7180" width="14" style="203" customWidth="1"/>
    <col min="7181" max="7181" width="1.7109375" style="203" customWidth="1"/>
    <col min="7182" max="7424" width="9.140625" style="203"/>
    <col min="7425" max="7425" width="7.85546875" style="203" customWidth="1"/>
    <col min="7426" max="7428" width="9.140625" style="203"/>
    <col min="7429" max="7429" width="5.7109375" style="203" customWidth="1"/>
    <col min="7430" max="7430" width="14" style="203" customWidth="1"/>
    <col min="7431" max="7431" width="1.7109375" style="203" customWidth="1"/>
    <col min="7432" max="7432" width="14" style="203" customWidth="1"/>
    <col min="7433" max="7433" width="1.7109375" style="203" customWidth="1"/>
    <col min="7434" max="7434" width="14" style="203" customWidth="1"/>
    <col min="7435" max="7435" width="1.7109375" style="203" customWidth="1"/>
    <col min="7436" max="7436" width="14" style="203" customWidth="1"/>
    <col min="7437" max="7437" width="1.7109375" style="203" customWidth="1"/>
    <col min="7438" max="7680" width="9.140625" style="203"/>
    <col min="7681" max="7681" width="7.85546875" style="203" customWidth="1"/>
    <col min="7682" max="7684" width="9.140625" style="203"/>
    <col min="7685" max="7685" width="5.7109375" style="203" customWidth="1"/>
    <col min="7686" max="7686" width="14" style="203" customWidth="1"/>
    <col min="7687" max="7687" width="1.7109375" style="203" customWidth="1"/>
    <col min="7688" max="7688" width="14" style="203" customWidth="1"/>
    <col min="7689" max="7689" width="1.7109375" style="203" customWidth="1"/>
    <col min="7690" max="7690" width="14" style="203" customWidth="1"/>
    <col min="7691" max="7691" width="1.7109375" style="203" customWidth="1"/>
    <col min="7692" max="7692" width="14" style="203" customWidth="1"/>
    <col min="7693" max="7693" width="1.7109375" style="203" customWidth="1"/>
    <col min="7694" max="7936" width="9.140625" style="203"/>
    <col min="7937" max="7937" width="7.85546875" style="203" customWidth="1"/>
    <col min="7938" max="7940" width="9.140625" style="203"/>
    <col min="7941" max="7941" width="5.7109375" style="203" customWidth="1"/>
    <col min="7942" max="7942" width="14" style="203" customWidth="1"/>
    <col min="7943" max="7943" width="1.7109375" style="203" customWidth="1"/>
    <col min="7944" max="7944" width="14" style="203" customWidth="1"/>
    <col min="7945" max="7945" width="1.7109375" style="203" customWidth="1"/>
    <col min="7946" max="7946" width="14" style="203" customWidth="1"/>
    <col min="7947" max="7947" width="1.7109375" style="203" customWidth="1"/>
    <col min="7948" max="7948" width="14" style="203" customWidth="1"/>
    <col min="7949" max="7949" width="1.7109375" style="203" customWidth="1"/>
    <col min="7950" max="8192" width="9.140625" style="203"/>
    <col min="8193" max="8193" width="7.85546875" style="203" customWidth="1"/>
    <col min="8194" max="8196" width="9.140625" style="203"/>
    <col min="8197" max="8197" width="5.7109375" style="203" customWidth="1"/>
    <col min="8198" max="8198" width="14" style="203" customWidth="1"/>
    <col min="8199" max="8199" width="1.7109375" style="203" customWidth="1"/>
    <col min="8200" max="8200" width="14" style="203" customWidth="1"/>
    <col min="8201" max="8201" width="1.7109375" style="203" customWidth="1"/>
    <col min="8202" max="8202" width="14" style="203" customWidth="1"/>
    <col min="8203" max="8203" width="1.7109375" style="203" customWidth="1"/>
    <col min="8204" max="8204" width="14" style="203" customWidth="1"/>
    <col min="8205" max="8205" width="1.7109375" style="203" customWidth="1"/>
    <col min="8206" max="8448" width="9.140625" style="203"/>
    <col min="8449" max="8449" width="7.85546875" style="203" customWidth="1"/>
    <col min="8450" max="8452" width="9.140625" style="203"/>
    <col min="8453" max="8453" width="5.7109375" style="203" customWidth="1"/>
    <col min="8454" max="8454" width="14" style="203" customWidth="1"/>
    <col min="8455" max="8455" width="1.7109375" style="203" customWidth="1"/>
    <col min="8456" max="8456" width="14" style="203" customWidth="1"/>
    <col min="8457" max="8457" width="1.7109375" style="203" customWidth="1"/>
    <col min="8458" max="8458" width="14" style="203" customWidth="1"/>
    <col min="8459" max="8459" width="1.7109375" style="203" customWidth="1"/>
    <col min="8460" max="8460" width="14" style="203" customWidth="1"/>
    <col min="8461" max="8461" width="1.7109375" style="203" customWidth="1"/>
    <col min="8462" max="8704" width="9.140625" style="203"/>
    <col min="8705" max="8705" width="7.85546875" style="203" customWidth="1"/>
    <col min="8706" max="8708" width="9.140625" style="203"/>
    <col min="8709" max="8709" width="5.7109375" style="203" customWidth="1"/>
    <col min="8710" max="8710" width="14" style="203" customWidth="1"/>
    <col min="8711" max="8711" width="1.7109375" style="203" customWidth="1"/>
    <col min="8712" max="8712" width="14" style="203" customWidth="1"/>
    <col min="8713" max="8713" width="1.7109375" style="203" customWidth="1"/>
    <col min="8714" max="8714" width="14" style="203" customWidth="1"/>
    <col min="8715" max="8715" width="1.7109375" style="203" customWidth="1"/>
    <col min="8716" max="8716" width="14" style="203" customWidth="1"/>
    <col min="8717" max="8717" width="1.7109375" style="203" customWidth="1"/>
    <col min="8718" max="8960" width="9.140625" style="203"/>
    <col min="8961" max="8961" width="7.85546875" style="203" customWidth="1"/>
    <col min="8962" max="8964" width="9.140625" style="203"/>
    <col min="8965" max="8965" width="5.7109375" style="203" customWidth="1"/>
    <col min="8966" max="8966" width="14" style="203" customWidth="1"/>
    <col min="8967" max="8967" width="1.7109375" style="203" customWidth="1"/>
    <col min="8968" max="8968" width="14" style="203" customWidth="1"/>
    <col min="8969" max="8969" width="1.7109375" style="203" customWidth="1"/>
    <col min="8970" max="8970" width="14" style="203" customWidth="1"/>
    <col min="8971" max="8971" width="1.7109375" style="203" customWidth="1"/>
    <col min="8972" max="8972" width="14" style="203" customWidth="1"/>
    <col min="8973" max="8973" width="1.7109375" style="203" customWidth="1"/>
    <col min="8974" max="9216" width="9.140625" style="203"/>
    <col min="9217" max="9217" width="7.85546875" style="203" customWidth="1"/>
    <col min="9218" max="9220" width="9.140625" style="203"/>
    <col min="9221" max="9221" width="5.7109375" style="203" customWidth="1"/>
    <col min="9222" max="9222" width="14" style="203" customWidth="1"/>
    <col min="9223" max="9223" width="1.7109375" style="203" customWidth="1"/>
    <col min="9224" max="9224" width="14" style="203" customWidth="1"/>
    <col min="9225" max="9225" width="1.7109375" style="203" customWidth="1"/>
    <col min="9226" max="9226" width="14" style="203" customWidth="1"/>
    <col min="9227" max="9227" width="1.7109375" style="203" customWidth="1"/>
    <col min="9228" max="9228" width="14" style="203" customWidth="1"/>
    <col min="9229" max="9229" width="1.7109375" style="203" customWidth="1"/>
    <col min="9230" max="9472" width="9.140625" style="203"/>
    <col min="9473" max="9473" width="7.85546875" style="203" customWidth="1"/>
    <col min="9474" max="9476" width="9.140625" style="203"/>
    <col min="9477" max="9477" width="5.7109375" style="203" customWidth="1"/>
    <col min="9478" max="9478" width="14" style="203" customWidth="1"/>
    <col min="9479" max="9479" width="1.7109375" style="203" customWidth="1"/>
    <col min="9480" max="9480" width="14" style="203" customWidth="1"/>
    <col min="9481" max="9481" width="1.7109375" style="203" customWidth="1"/>
    <col min="9482" max="9482" width="14" style="203" customWidth="1"/>
    <col min="9483" max="9483" width="1.7109375" style="203" customWidth="1"/>
    <col min="9484" max="9484" width="14" style="203" customWidth="1"/>
    <col min="9485" max="9485" width="1.7109375" style="203" customWidth="1"/>
    <col min="9486" max="9728" width="9.140625" style="203"/>
    <col min="9729" max="9729" width="7.85546875" style="203" customWidth="1"/>
    <col min="9730" max="9732" width="9.140625" style="203"/>
    <col min="9733" max="9733" width="5.7109375" style="203" customWidth="1"/>
    <col min="9734" max="9734" width="14" style="203" customWidth="1"/>
    <col min="9735" max="9735" width="1.7109375" style="203" customWidth="1"/>
    <col min="9736" max="9736" width="14" style="203" customWidth="1"/>
    <col min="9737" max="9737" width="1.7109375" style="203" customWidth="1"/>
    <col min="9738" max="9738" width="14" style="203" customWidth="1"/>
    <col min="9739" max="9739" width="1.7109375" style="203" customWidth="1"/>
    <col min="9740" max="9740" width="14" style="203" customWidth="1"/>
    <col min="9741" max="9741" width="1.7109375" style="203" customWidth="1"/>
    <col min="9742" max="9984" width="9.140625" style="203"/>
    <col min="9985" max="9985" width="7.85546875" style="203" customWidth="1"/>
    <col min="9986" max="9988" width="9.140625" style="203"/>
    <col min="9989" max="9989" width="5.7109375" style="203" customWidth="1"/>
    <col min="9990" max="9990" width="14" style="203" customWidth="1"/>
    <col min="9991" max="9991" width="1.7109375" style="203" customWidth="1"/>
    <col min="9992" max="9992" width="14" style="203" customWidth="1"/>
    <col min="9993" max="9993" width="1.7109375" style="203" customWidth="1"/>
    <col min="9994" max="9994" width="14" style="203" customWidth="1"/>
    <col min="9995" max="9995" width="1.7109375" style="203" customWidth="1"/>
    <col min="9996" max="9996" width="14" style="203" customWidth="1"/>
    <col min="9997" max="9997" width="1.7109375" style="203" customWidth="1"/>
    <col min="9998" max="10240" width="9.140625" style="203"/>
    <col min="10241" max="10241" width="7.85546875" style="203" customWidth="1"/>
    <col min="10242" max="10244" width="9.140625" style="203"/>
    <col min="10245" max="10245" width="5.7109375" style="203" customWidth="1"/>
    <col min="10246" max="10246" width="14" style="203" customWidth="1"/>
    <col min="10247" max="10247" width="1.7109375" style="203" customWidth="1"/>
    <col min="10248" max="10248" width="14" style="203" customWidth="1"/>
    <col min="10249" max="10249" width="1.7109375" style="203" customWidth="1"/>
    <col min="10250" max="10250" width="14" style="203" customWidth="1"/>
    <col min="10251" max="10251" width="1.7109375" style="203" customWidth="1"/>
    <col min="10252" max="10252" width="14" style="203" customWidth="1"/>
    <col min="10253" max="10253" width="1.7109375" style="203" customWidth="1"/>
    <col min="10254" max="10496" width="9.140625" style="203"/>
    <col min="10497" max="10497" width="7.85546875" style="203" customWidth="1"/>
    <col min="10498" max="10500" width="9.140625" style="203"/>
    <col min="10501" max="10501" width="5.7109375" style="203" customWidth="1"/>
    <col min="10502" max="10502" width="14" style="203" customWidth="1"/>
    <col min="10503" max="10503" width="1.7109375" style="203" customWidth="1"/>
    <col min="10504" max="10504" width="14" style="203" customWidth="1"/>
    <col min="10505" max="10505" width="1.7109375" style="203" customWidth="1"/>
    <col min="10506" max="10506" width="14" style="203" customWidth="1"/>
    <col min="10507" max="10507" width="1.7109375" style="203" customWidth="1"/>
    <col min="10508" max="10508" width="14" style="203" customWidth="1"/>
    <col min="10509" max="10509" width="1.7109375" style="203" customWidth="1"/>
    <col min="10510" max="10752" width="9.140625" style="203"/>
    <col min="10753" max="10753" width="7.85546875" style="203" customWidth="1"/>
    <col min="10754" max="10756" width="9.140625" style="203"/>
    <col min="10757" max="10757" width="5.7109375" style="203" customWidth="1"/>
    <col min="10758" max="10758" width="14" style="203" customWidth="1"/>
    <col min="10759" max="10759" width="1.7109375" style="203" customWidth="1"/>
    <col min="10760" max="10760" width="14" style="203" customWidth="1"/>
    <col min="10761" max="10761" width="1.7109375" style="203" customWidth="1"/>
    <col min="10762" max="10762" width="14" style="203" customWidth="1"/>
    <col min="10763" max="10763" width="1.7109375" style="203" customWidth="1"/>
    <col min="10764" max="10764" width="14" style="203" customWidth="1"/>
    <col min="10765" max="10765" width="1.7109375" style="203" customWidth="1"/>
    <col min="10766" max="11008" width="9.140625" style="203"/>
    <col min="11009" max="11009" width="7.85546875" style="203" customWidth="1"/>
    <col min="11010" max="11012" width="9.140625" style="203"/>
    <col min="11013" max="11013" width="5.7109375" style="203" customWidth="1"/>
    <col min="11014" max="11014" width="14" style="203" customWidth="1"/>
    <col min="11015" max="11015" width="1.7109375" style="203" customWidth="1"/>
    <col min="11016" max="11016" width="14" style="203" customWidth="1"/>
    <col min="11017" max="11017" width="1.7109375" style="203" customWidth="1"/>
    <col min="11018" max="11018" width="14" style="203" customWidth="1"/>
    <col min="11019" max="11019" width="1.7109375" style="203" customWidth="1"/>
    <col min="11020" max="11020" width="14" style="203" customWidth="1"/>
    <col min="11021" max="11021" width="1.7109375" style="203" customWidth="1"/>
    <col min="11022" max="11264" width="9.140625" style="203"/>
    <col min="11265" max="11265" width="7.85546875" style="203" customWidth="1"/>
    <col min="11266" max="11268" width="9.140625" style="203"/>
    <col min="11269" max="11269" width="5.7109375" style="203" customWidth="1"/>
    <col min="11270" max="11270" width="14" style="203" customWidth="1"/>
    <col min="11271" max="11271" width="1.7109375" style="203" customWidth="1"/>
    <col min="11272" max="11272" width="14" style="203" customWidth="1"/>
    <col min="11273" max="11273" width="1.7109375" style="203" customWidth="1"/>
    <col min="11274" max="11274" width="14" style="203" customWidth="1"/>
    <col min="11275" max="11275" width="1.7109375" style="203" customWidth="1"/>
    <col min="11276" max="11276" width="14" style="203" customWidth="1"/>
    <col min="11277" max="11277" width="1.7109375" style="203" customWidth="1"/>
    <col min="11278" max="11520" width="9.140625" style="203"/>
    <col min="11521" max="11521" width="7.85546875" style="203" customWidth="1"/>
    <col min="11522" max="11524" width="9.140625" style="203"/>
    <col min="11525" max="11525" width="5.7109375" style="203" customWidth="1"/>
    <col min="11526" max="11526" width="14" style="203" customWidth="1"/>
    <col min="11527" max="11527" width="1.7109375" style="203" customWidth="1"/>
    <col min="11528" max="11528" width="14" style="203" customWidth="1"/>
    <col min="11529" max="11529" width="1.7109375" style="203" customWidth="1"/>
    <col min="11530" max="11530" width="14" style="203" customWidth="1"/>
    <col min="11531" max="11531" width="1.7109375" style="203" customWidth="1"/>
    <col min="11532" max="11532" width="14" style="203" customWidth="1"/>
    <col min="11533" max="11533" width="1.7109375" style="203" customWidth="1"/>
    <col min="11534" max="11776" width="9.140625" style="203"/>
    <col min="11777" max="11777" width="7.85546875" style="203" customWidth="1"/>
    <col min="11778" max="11780" width="9.140625" style="203"/>
    <col min="11781" max="11781" width="5.7109375" style="203" customWidth="1"/>
    <col min="11782" max="11782" width="14" style="203" customWidth="1"/>
    <col min="11783" max="11783" width="1.7109375" style="203" customWidth="1"/>
    <col min="11784" max="11784" width="14" style="203" customWidth="1"/>
    <col min="11785" max="11785" width="1.7109375" style="203" customWidth="1"/>
    <col min="11786" max="11786" width="14" style="203" customWidth="1"/>
    <col min="11787" max="11787" width="1.7109375" style="203" customWidth="1"/>
    <col min="11788" max="11788" width="14" style="203" customWidth="1"/>
    <col min="11789" max="11789" width="1.7109375" style="203" customWidth="1"/>
    <col min="11790" max="12032" width="9.140625" style="203"/>
    <col min="12033" max="12033" width="7.85546875" style="203" customWidth="1"/>
    <col min="12034" max="12036" width="9.140625" style="203"/>
    <col min="12037" max="12037" width="5.7109375" style="203" customWidth="1"/>
    <col min="12038" max="12038" width="14" style="203" customWidth="1"/>
    <col min="12039" max="12039" width="1.7109375" style="203" customWidth="1"/>
    <col min="12040" max="12040" width="14" style="203" customWidth="1"/>
    <col min="12041" max="12041" width="1.7109375" style="203" customWidth="1"/>
    <col min="12042" max="12042" width="14" style="203" customWidth="1"/>
    <col min="12043" max="12043" width="1.7109375" style="203" customWidth="1"/>
    <col min="12044" max="12044" width="14" style="203" customWidth="1"/>
    <col min="12045" max="12045" width="1.7109375" style="203" customWidth="1"/>
    <col min="12046" max="12288" width="9.140625" style="203"/>
    <col min="12289" max="12289" width="7.85546875" style="203" customWidth="1"/>
    <col min="12290" max="12292" width="9.140625" style="203"/>
    <col min="12293" max="12293" width="5.7109375" style="203" customWidth="1"/>
    <col min="12294" max="12294" width="14" style="203" customWidth="1"/>
    <col min="12295" max="12295" width="1.7109375" style="203" customWidth="1"/>
    <col min="12296" max="12296" width="14" style="203" customWidth="1"/>
    <col min="12297" max="12297" width="1.7109375" style="203" customWidth="1"/>
    <col min="12298" max="12298" width="14" style="203" customWidth="1"/>
    <col min="12299" max="12299" width="1.7109375" style="203" customWidth="1"/>
    <col min="12300" max="12300" width="14" style="203" customWidth="1"/>
    <col min="12301" max="12301" width="1.7109375" style="203" customWidth="1"/>
    <col min="12302" max="12544" width="9.140625" style="203"/>
    <col min="12545" max="12545" width="7.85546875" style="203" customWidth="1"/>
    <col min="12546" max="12548" width="9.140625" style="203"/>
    <col min="12549" max="12549" width="5.7109375" style="203" customWidth="1"/>
    <col min="12550" max="12550" width="14" style="203" customWidth="1"/>
    <col min="12551" max="12551" width="1.7109375" style="203" customWidth="1"/>
    <col min="12552" max="12552" width="14" style="203" customWidth="1"/>
    <col min="12553" max="12553" width="1.7109375" style="203" customWidth="1"/>
    <col min="12554" max="12554" width="14" style="203" customWidth="1"/>
    <col min="12555" max="12555" width="1.7109375" style="203" customWidth="1"/>
    <col min="12556" max="12556" width="14" style="203" customWidth="1"/>
    <col min="12557" max="12557" width="1.7109375" style="203" customWidth="1"/>
    <col min="12558" max="12800" width="9.140625" style="203"/>
    <col min="12801" max="12801" width="7.85546875" style="203" customWidth="1"/>
    <col min="12802" max="12804" width="9.140625" style="203"/>
    <col min="12805" max="12805" width="5.7109375" style="203" customWidth="1"/>
    <col min="12806" max="12806" width="14" style="203" customWidth="1"/>
    <col min="12807" max="12807" width="1.7109375" style="203" customWidth="1"/>
    <col min="12808" max="12808" width="14" style="203" customWidth="1"/>
    <col min="12809" max="12809" width="1.7109375" style="203" customWidth="1"/>
    <col min="12810" max="12810" width="14" style="203" customWidth="1"/>
    <col min="12811" max="12811" width="1.7109375" style="203" customWidth="1"/>
    <col min="12812" max="12812" width="14" style="203" customWidth="1"/>
    <col min="12813" max="12813" width="1.7109375" style="203" customWidth="1"/>
    <col min="12814" max="13056" width="9.140625" style="203"/>
    <col min="13057" max="13057" width="7.85546875" style="203" customWidth="1"/>
    <col min="13058" max="13060" width="9.140625" style="203"/>
    <col min="13061" max="13061" width="5.7109375" style="203" customWidth="1"/>
    <col min="13062" max="13062" width="14" style="203" customWidth="1"/>
    <col min="13063" max="13063" width="1.7109375" style="203" customWidth="1"/>
    <col min="13064" max="13064" width="14" style="203" customWidth="1"/>
    <col min="13065" max="13065" width="1.7109375" style="203" customWidth="1"/>
    <col min="13066" max="13066" width="14" style="203" customWidth="1"/>
    <col min="13067" max="13067" width="1.7109375" style="203" customWidth="1"/>
    <col min="13068" max="13068" width="14" style="203" customWidth="1"/>
    <col min="13069" max="13069" width="1.7109375" style="203" customWidth="1"/>
    <col min="13070" max="13312" width="9.140625" style="203"/>
    <col min="13313" max="13313" width="7.85546875" style="203" customWidth="1"/>
    <col min="13314" max="13316" width="9.140625" style="203"/>
    <col min="13317" max="13317" width="5.7109375" style="203" customWidth="1"/>
    <col min="13318" max="13318" width="14" style="203" customWidth="1"/>
    <col min="13319" max="13319" width="1.7109375" style="203" customWidth="1"/>
    <col min="13320" max="13320" width="14" style="203" customWidth="1"/>
    <col min="13321" max="13321" width="1.7109375" style="203" customWidth="1"/>
    <col min="13322" max="13322" width="14" style="203" customWidth="1"/>
    <col min="13323" max="13323" width="1.7109375" style="203" customWidth="1"/>
    <col min="13324" max="13324" width="14" style="203" customWidth="1"/>
    <col min="13325" max="13325" width="1.7109375" style="203" customWidth="1"/>
    <col min="13326" max="13568" width="9.140625" style="203"/>
    <col min="13569" max="13569" width="7.85546875" style="203" customWidth="1"/>
    <col min="13570" max="13572" width="9.140625" style="203"/>
    <col min="13573" max="13573" width="5.7109375" style="203" customWidth="1"/>
    <col min="13574" max="13574" width="14" style="203" customWidth="1"/>
    <col min="13575" max="13575" width="1.7109375" style="203" customWidth="1"/>
    <col min="13576" max="13576" width="14" style="203" customWidth="1"/>
    <col min="13577" max="13577" width="1.7109375" style="203" customWidth="1"/>
    <col min="13578" max="13578" width="14" style="203" customWidth="1"/>
    <col min="13579" max="13579" width="1.7109375" style="203" customWidth="1"/>
    <col min="13580" max="13580" width="14" style="203" customWidth="1"/>
    <col min="13581" max="13581" width="1.7109375" style="203" customWidth="1"/>
    <col min="13582" max="13824" width="9.140625" style="203"/>
    <col min="13825" max="13825" width="7.85546875" style="203" customWidth="1"/>
    <col min="13826" max="13828" width="9.140625" style="203"/>
    <col min="13829" max="13829" width="5.7109375" style="203" customWidth="1"/>
    <col min="13830" max="13830" width="14" style="203" customWidth="1"/>
    <col min="13831" max="13831" width="1.7109375" style="203" customWidth="1"/>
    <col min="13832" max="13832" width="14" style="203" customWidth="1"/>
    <col min="13833" max="13833" width="1.7109375" style="203" customWidth="1"/>
    <col min="13834" max="13834" width="14" style="203" customWidth="1"/>
    <col min="13835" max="13835" width="1.7109375" style="203" customWidth="1"/>
    <col min="13836" max="13836" width="14" style="203" customWidth="1"/>
    <col min="13837" max="13837" width="1.7109375" style="203" customWidth="1"/>
    <col min="13838" max="14080" width="9.140625" style="203"/>
    <col min="14081" max="14081" width="7.85546875" style="203" customWidth="1"/>
    <col min="14082" max="14084" width="9.140625" style="203"/>
    <col min="14085" max="14085" width="5.7109375" style="203" customWidth="1"/>
    <col min="14086" max="14086" width="14" style="203" customWidth="1"/>
    <col min="14087" max="14087" width="1.7109375" style="203" customWidth="1"/>
    <col min="14088" max="14088" width="14" style="203" customWidth="1"/>
    <col min="14089" max="14089" width="1.7109375" style="203" customWidth="1"/>
    <col min="14090" max="14090" width="14" style="203" customWidth="1"/>
    <col min="14091" max="14091" width="1.7109375" style="203" customWidth="1"/>
    <col min="14092" max="14092" width="14" style="203" customWidth="1"/>
    <col min="14093" max="14093" width="1.7109375" style="203" customWidth="1"/>
    <col min="14094" max="14336" width="9.140625" style="203"/>
    <col min="14337" max="14337" width="7.85546875" style="203" customWidth="1"/>
    <col min="14338" max="14340" width="9.140625" style="203"/>
    <col min="14341" max="14341" width="5.7109375" style="203" customWidth="1"/>
    <col min="14342" max="14342" width="14" style="203" customWidth="1"/>
    <col min="14343" max="14343" width="1.7109375" style="203" customWidth="1"/>
    <col min="14344" max="14344" width="14" style="203" customWidth="1"/>
    <col min="14345" max="14345" width="1.7109375" style="203" customWidth="1"/>
    <col min="14346" max="14346" width="14" style="203" customWidth="1"/>
    <col min="14347" max="14347" width="1.7109375" style="203" customWidth="1"/>
    <col min="14348" max="14348" width="14" style="203" customWidth="1"/>
    <col min="14349" max="14349" width="1.7109375" style="203" customWidth="1"/>
    <col min="14350" max="14592" width="9.140625" style="203"/>
    <col min="14593" max="14593" width="7.85546875" style="203" customWidth="1"/>
    <col min="14594" max="14596" width="9.140625" style="203"/>
    <col min="14597" max="14597" width="5.7109375" style="203" customWidth="1"/>
    <col min="14598" max="14598" width="14" style="203" customWidth="1"/>
    <col min="14599" max="14599" width="1.7109375" style="203" customWidth="1"/>
    <col min="14600" max="14600" width="14" style="203" customWidth="1"/>
    <col min="14601" max="14601" width="1.7109375" style="203" customWidth="1"/>
    <col min="14602" max="14602" width="14" style="203" customWidth="1"/>
    <col min="14603" max="14603" width="1.7109375" style="203" customWidth="1"/>
    <col min="14604" max="14604" width="14" style="203" customWidth="1"/>
    <col min="14605" max="14605" width="1.7109375" style="203" customWidth="1"/>
    <col min="14606" max="14848" width="9.140625" style="203"/>
    <col min="14849" max="14849" width="7.85546875" style="203" customWidth="1"/>
    <col min="14850" max="14852" width="9.140625" style="203"/>
    <col min="14853" max="14853" width="5.7109375" style="203" customWidth="1"/>
    <col min="14854" max="14854" width="14" style="203" customWidth="1"/>
    <col min="14855" max="14855" width="1.7109375" style="203" customWidth="1"/>
    <col min="14856" max="14856" width="14" style="203" customWidth="1"/>
    <col min="14857" max="14857" width="1.7109375" style="203" customWidth="1"/>
    <col min="14858" max="14858" width="14" style="203" customWidth="1"/>
    <col min="14859" max="14859" width="1.7109375" style="203" customWidth="1"/>
    <col min="14860" max="14860" width="14" style="203" customWidth="1"/>
    <col min="14861" max="14861" width="1.7109375" style="203" customWidth="1"/>
    <col min="14862" max="15104" width="9.140625" style="203"/>
    <col min="15105" max="15105" width="7.85546875" style="203" customWidth="1"/>
    <col min="15106" max="15108" width="9.140625" style="203"/>
    <col min="15109" max="15109" width="5.7109375" style="203" customWidth="1"/>
    <col min="15110" max="15110" width="14" style="203" customWidth="1"/>
    <col min="15111" max="15111" width="1.7109375" style="203" customWidth="1"/>
    <col min="15112" max="15112" width="14" style="203" customWidth="1"/>
    <col min="15113" max="15113" width="1.7109375" style="203" customWidth="1"/>
    <col min="15114" max="15114" width="14" style="203" customWidth="1"/>
    <col min="15115" max="15115" width="1.7109375" style="203" customWidth="1"/>
    <col min="15116" max="15116" width="14" style="203" customWidth="1"/>
    <col min="15117" max="15117" width="1.7109375" style="203" customWidth="1"/>
    <col min="15118" max="15360" width="9.140625" style="203"/>
    <col min="15361" max="15361" width="7.85546875" style="203" customWidth="1"/>
    <col min="15362" max="15364" width="9.140625" style="203"/>
    <col min="15365" max="15365" width="5.7109375" style="203" customWidth="1"/>
    <col min="15366" max="15366" width="14" style="203" customWidth="1"/>
    <col min="15367" max="15367" width="1.7109375" style="203" customWidth="1"/>
    <col min="15368" max="15368" width="14" style="203" customWidth="1"/>
    <col min="15369" max="15369" width="1.7109375" style="203" customWidth="1"/>
    <col min="15370" max="15370" width="14" style="203" customWidth="1"/>
    <col min="15371" max="15371" width="1.7109375" style="203" customWidth="1"/>
    <col min="15372" max="15372" width="14" style="203" customWidth="1"/>
    <col min="15373" max="15373" width="1.7109375" style="203" customWidth="1"/>
    <col min="15374" max="15616" width="9.140625" style="203"/>
    <col min="15617" max="15617" width="7.85546875" style="203" customWidth="1"/>
    <col min="15618" max="15620" width="9.140625" style="203"/>
    <col min="15621" max="15621" width="5.7109375" style="203" customWidth="1"/>
    <col min="15622" max="15622" width="14" style="203" customWidth="1"/>
    <col min="15623" max="15623" width="1.7109375" style="203" customWidth="1"/>
    <col min="15624" max="15624" width="14" style="203" customWidth="1"/>
    <col min="15625" max="15625" width="1.7109375" style="203" customWidth="1"/>
    <col min="15626" max="15626" width="14" style="203" customWidth="1"/>
    <col min="15627" max="15627" width="1.7109375" style="203" customWidth="1"/>
    <col min="15628" max="15628" width="14" style="203" customWidth="1"/>
    <col min="15629" max="15629" width="1.7109375" style="203" customWidth="1"/>
    <col min="15630" max="15872" width="9.140625" style="203"/>
    <col min="15873" max="15873" width="7.85546875" style="203" customWidth="1"/>
    <col min="15874" max="15876" width="9.140625" style="203"/>
    <col min="15877" max="15877" width="5.7109375" style="203" customWidth="1"/>
    <col min="15878" max="15878" width="14" style="203" customWidth="1"/>
    <col min="15879" max="15879" width="1.7109375" style="203" customWidth="1"/>
    <col min="15880" max="15880" width="14" style="203" customWidth="1"/>
    <col min="15881" max="15881" width="1.7109375" style="203" customWidth="1"/>
    <col min="15882" max="15882" width="14" style="203" customWidth="1"/>
    <col min="15883" max="15883" width="1.7109375" style="203" customWidth="1"/>
    <col min="15884" max="15884" width="14" style="203" customWidth="1"/>
    <col min="15885" max="15885" width="1.7109375" style="203" customWidth="1"/>
    <col min="15886" max="16128" width="9.140625" style="203"/>
    <col min="16129" max="16129" width="7.85546875" style="203" customWidth="1"/>
    <col min="16130" max="16132" width="9.140625" style="203"/>
    <col min="16133" max="16133" width="5.7109375" style="203" customWidth="1"/>
    <col min="16134" max="16134" width="14" style="203" customWidth="1"/>
    <col min="16135" max="16135" width="1.7109375" style="203" customWidth="1"/>
    <col min="16136" max="16136" width="14" style="203" customWidth="1"/>
    <col min="16137" max="16137" width="1.7109375" style="203" customWidth="1"/>
    <col min="16138" max="16138" width="14" style="203" customWidth="1"/>
    <col min="16139" max="16139" width="1.7109375" style="203" customWidth="1"/>
    <col min="16140" max="16140" width="14" style="203" customWidth="1"/>
    <col min="16141" max="16141" width="1.7109375" style="203" customWidth="1"/>
    <col min="16142" max="16384" width="9.140625" style="203"/>
  </cols>
  <sheetData>
    <row r="1" spans="1:24" ht="27" customHeight="1">
      <c r="A1" s="401" t="s">
        <v>16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</row>
    <row r="3" spans="1:24" s="12" customFormat="1" ht="24.95" customHeight="1">
      <c r="A3" s="329" t="s">
        <v>519</v>
      </c>
      <c r="B3" s="168"/>
      <c r="C3" s="168"/>
      <c r="J3" s="28"/>
      <c r="U3" s="28"/>
      <c r="X3" s="28"/>
    </row>
    <row r="4" spans="1:24" s="12" customFormat="1" ht="24.95" customHeight="1">
      <c r="A4" s="168" t="s">
        <v>397</v>
      </c>
      <c r="B4" s="168"/>
      <c r="C4" s="168"/>
      <c r="J4" s="28"/>
      <c r="U4" s="28"/>
      <c r="X4" s="28"/>
    </row>
    <row r="5" spans="1:24" s="12" customFormat="1" ht="24.95" customHeight="1">
      <c r="A5" s="168" t="s">
        <v>708</v>
      </c>
      <c r="B5" s="168"/>
      <c r="C5" s="168"/>
      <c r="J5" s="28"/>
      <c r="U5" s="28"/>
      <c r="X5" s="28"/>
    </row>
    <row r="6" spans="1:24" s="12" customFormat="1" ht="24.95" customHeight="1">
      <c r="A6" s="168" t="s">
        <v>398</v>
      </c>
      <c r="B6" s="168"/>
      <c r="C6" s="168"/>
      <c r="J6" s="28"/>
      <c r="U6" s="28"/>
      <c r="X6" s="28"/>
    </row>
    <row r="7" spans="1:24" s="12" customFormat="1" ht="24.95" customHeight="1">
      <c r="A7" s="168" t="s">
        <v>399</v>
      </c>
      <c r="B7" s="168"/>
      <c r="C7" s="168"/>
      <c r="J7" s="28"/>
      <c r="R7" s="33"/>
      <c r="U7" s="28"/>
    </row>
    <row r="8" spans="1:24" s="12" customFormat="1" ht="24.95" customHeight="1">
      <c r="A8" s="168" t="s">
        <v>520</v>
      </c>
      <c r="B8" s="168"/>
      <c r="J8" s="28"/>
      <c r="Q8" s="13"/>
    </row>
    <row r="9" spans="1:24" s="12" customFormat="1" ht="24.95" customHeight="1">
      <c r="A9" s="168" t="s">
        <v>521</v>
      </c>
      <c r="B9" s="168"/>
      <c r="J9" s="28"/>
      <c r="Q9" s="13"/>
    </row>
    <row r="10" spans="1:24" s="12" customFormat="1" ht="24.95" customHeight="1">
      <c r="A10" s="168" t="s">
        <v>522</v>
      </c>
      <c r="B10" s="168"/>
      <c r="J10" s="28"/>
      <c r="Q10" s="13"/>
    </row>
    <row r="11" spans="1:24" s="12" customFormat="1" ht="24.95" customHeight="1">
      <c r="A11" s="168" t="s">
        <v>523</v>
      </c>
      <c r="B11" s="13"/>
      <c r="C11" s="13"/>
      <c r="Q11" s="13"/>
    </row>
    <row r="12" spans="1:24" s="12" customFormat="1" ht="24.95" customHeight="1">
      <c r="A12" s="168" t="s">
        <v>524</v>
      </c>
      <c r="B12" s="13"/>
      <c r="C12" s="13"/>
      <c r="Q12" s="13"/>
    </row>
    <row r="13" spans="1:24" s="12" customFormat="1" ht="24.95" customHeight="1">
      <c r="A13" s="168" t="s">
        <v>400</v>
      </c>
      <c r="B13" s="13"/>
      <c r="C13" s="13"/>
      <c r="Q13" s="13"/>
    </row>
    <row r="14" spans="1:24" s="12" customFormat="1" ht="24.95" customHeight="1">
      <c r="A14" s="168" t="s">
        <v>525</v>
      </c>
      <c r="B14" s="168"/>
      <c r="J14" s="28"/>
      <c r="Q14" s="13"/>
    </row>
    <row r="15" spans="1:24" s="12" customFormat="1" ht="24.95" customHeight="1">
      <c r="A15" s="168" t="s">
        <v>749</v>
      </c>
      <c r="B15" s="13"/>
      <c r="C15" s="13"/>
      <c r="Q15" s="13"/>
    </row>
    <row r="16" spans="1:24" s="12" customFormat="1" ht="24.95" customHeight="1">
      <c r="A16" s="168" t="s">
        <v>709</v>
      </c>
      <c r="B16" s="13"/>
      <c r="C16" s="13"/>
      <c r="Q16" s="13"/>
    </row>
    <row r="17" spans="1:17" s="12" customFormat="1" ht="24.95" customHeight="1">
      <c r="A17" s="168" t="s">
        <v>526</v>
      </c>
      <c r="B17" s="13"/>
      <c r="C17" s="13"/>
      <c r="Q17" s="13"/>
    </row>
    <row r="18" spans="1:17" s="12" customFormat="1" ht="24.95" customHeight="1">
      <c r="A18" s="168" t="s">
        <v>527</v>
      </c>
      <c r="B18" s="13"/>
      <c r="C18" s="13"/>
      <c r="Q18" s="13"/>
    </row>
    <row r="19" spans="1:17" s="12" customFormat="1" ht="24.95" customHeight="1">
      <c r="A19" s="168" t="s">
        <v>751</v>
      </c>
      <c r="B19" s="13"/>
      <c r="C19" s="13"/>
      <c r="Q19" s="13"/>
    </row>
    <row r="20" spans="1:17" s="12" customFormat="1" ht="24.95" customHeight="1">
      <c r="A20" s="168" t="s">
        <v>750</v>
      </c>
      <c r="B20" s="13"/>
      <c r="C20" s="13"/>
      <c r="Q20" s="13"/>
    </row>
    <row r="21" spans="1:17" s="12" customFormat="1" ht="24.95" customHeight="1">
      <c r="A21" s="168" t="s">
        <v>528</v>
      </c>
      <c r="B21" s="13"/>
      <c r="C21" s="13"/>
      <c r="Q21" s="13"/>
    </row>
    <row r="22" spans="1:17" s="12" customFormat="1" ht="24.95" customHeight="1">
      <c r="A22" s="168" t="s">
        <v>529</v>
      </c>
      <c r="B22" s="13"/>
      <c r="C22" s="13"/>
      <c r="Q22" s="13"/>
    </row>
    <row r="23" spans="1:17" s="12" customFormat="1" ht="24.95" customHeight="1">
      <c r="A23" s="168" t="s">
        <v>711</v>
      </c>
      <c r="B23" s="13"/>
      <c r="C23" s="13"/>
      <c r="Q23" s="13"/>
    </row>
    <row r="24" spans="1:17" s="12" customFormat="1" ht="24.95" customHeight="1">
      <c r="A24" s="168" t="s">
        <v>710</v>
      </c>
      <c r="B24" s="13"/>
      <c r="C24" s="13"/>
      <c r="Q24" s="13"/>
    </row>
    <row r="25" spans="1:17" s="12" customFormat="1" ht="24.95" customHeight="1">
      <c r="A25" s="168" t="s">
        <v>530</v>
      </c>
      <c r="B25" s="13"/>
      <c r="C25" s="13"/>
      <c r="Q25" s="13"/>
    </row>
    <row r="26" spans="1:17" s="12" customFormat="1" ht="24.95" customHeight="1">
      <c r="A26" s="168" t="s">
        <v>531</v>
      </c>
      <c r="Q26" s="13"/>
    </row>
    <row r="27" spans="1:17" s="12" customFormat="1" ht="24.95" customHeight="1">
      <c r="A27" s="168" t="s">
        <v>712</v>
      </c>
      <c r="Q27" s="13"/>
    </row>
    <row r="28" spans="1:17" s="12" customFormat="1" ht="24.95" customHeight="1">
      <c r="A28" s="168" t="s">
        <v>752</v>
      </c>
      <c r="Q28" s="13"/>
    </row>
    <row r="29" spans="1:17" s="12" customFormat="1" ht="24.95" customHeight="1">
      <c r="A29" s="168" t="s">
        <v>532</v>
      </c>
      <c r="Q29" s="13"/>
    </row>
    <row r="30" spans="1:17" s="12" customFormat="1" ht="24.95" customHeight="1">
      <c r="A30" s="168" t="s">
        <v>533</v>
      </c>
      <c r="Q30" s="13"/>
    </row>
    <row r="31" spans="1:17" s="12" customFormat="1" ht="21.75">
      <c r="A31" s="10"/>
      <c r="Q31" s="13"/>
    </row>
    <row r="32" spans="1:17" s="12" customFormat="1" ht="24.95" customHeight="1">
      <c r="A32" s="10"/>
      <c r="Q32" s="13"/>
    </row>
    <row r="33" spans="1:17" s="12" customFormat="1" ht="24.95" customHeight="1">
      <c r="A33" s="10"/>
      <c r="C33" s="321" t="s">
        <v>136</v>
      </c>
      <c r="D33" s="27"/>
      <c r="Q33" s="13"/>
    </row>
    <row r="34" spans="1:17" s="12" customFormat="1" ht="24.95" customHeight="1">
      <c r="A34" s="10"/>
      <c r="C34" s="321" t="s">
        <v>733</v>
      </c>
      <c r="D34" s="27"/>
    </row>
  </sheetData>
  <mergeCells count="1">
    <mergeCell ref="A1:L1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66"/>
  <sheetViews>
    <sheetView view="pageBreakPreview" topLeftCell="A28" zoomScaleNormal="100" zoomScaleSheetLayoutView="100" workbookViewId="0">
      <selection activeCell="C31" sqref="C31"/>
    </sheetView>
  </sheetViews>
  <sheetFormatPr defaultColWidth="9.140625" defaultRowHeight="27" customHeight="1"/>
  <cols>
    <col min="1" max="2" width="9.140625" style="16" customWidth="1"/>
    <col min="3" max="3" width="9.28515625" style="16" customWidth="1"/>
    <col min="4" max="4" width="12.7109375" style="16" customWidth="1"/>
    <col min="5" max="5" width="4.42578125" style="16" customWidth="1"/>
    <col min="6" max="6" width="15.42578125" style="16" customWidth="1"/>
    <col min="7" max="7" width="1.7109375" style="16" customWidth="1"/>
    <col min="8" max="8" width="15.42578125" style="16" customWidth="1"/>
    <col min="9" max="9" width="1.7109375" style="16" customWidth="1"/>
    <col min="10" max="10" width="15.42578125" style="16" customWidth="1"/>
    <col min="11" max="11" width="4" style="16" customWidth="1"/>
    <col min="12" max="12" width="10.42578125" style="16" bestFit="1" customWidth="1"/>
    <col min="13" max="16384" width="9.140625" style="16"/>
  </cols>
  <sheetData>
    <row r="1" spans="1:17" ht="26.25" customHeight="1">
      <c r="A1" s="402" t="s">
        <v>116</v>
      </c>
      <c r="B1" s="402"/>
      <c r="C1" s="402"/>
      <c r="D1" s="402"/>
      <c r="E1" s="402"/>
      <c r="F1" s="402"/>
      <c r="G1" s="402"/>
      <c r="H1" s="402"/>
      <c r="I1" s="402"/>
      <c r="J1" s="402"/>
      <c r="K1" s="23"/>
    </row>
    <row r="2" spans="1:17" s="321" customFormat="1" ht="26.25" customHeight="1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23"/>
    </row>
    <row r="3" spans="1:17" s="12" customFormat="1" ht="27.75" customHeight="1">
      <c r="A3" s="168" t="s">
        <v>534</v>
      </c>
      <c r="B3" s="13"/>
      <c r="C3" s="13"/>
      <c r="Q3" s="13"/>
    </row>
    <row r="4" spans="1:17" s="12" customFormat="1" ht="27.75" customHeight="1">
      <c r="A4" s="168" t="s">
        <v>753</v>
      </c>
      <c r="Q4" s="13"/>
    </row>
    <row r="5" spans="1:17" s="12" customFormat="1" ht="27.75" customHeight="1">
      <c r="A5" s="168" t="s">
        <v>754</v>
      </c>
      <c r="Q5" s="13"/>
    </row>
    <row r="6" spans="1:17" ht="27.75" customHeight="1">
      <c r="A6" s="168" t="s">
        <v>755</v>
      </c>
      <c r="B6" s="35"/>
      <c r="C6" s="35"/>
      <c r="D6" s="35"/>
      <c r="E6" s="35"/>
      <c r="F6" s="35"/>
      <c r="G6" s="35"/>
      <c r="H6" s="35"/>
      <c r="I6" s="23"/>
      <c r="J6" s="23"/>
      <c r="K6" s="23"/>
    </row>
    <row r="7" spans="1:17" s="24" customFormat="1" ht="27.75" customHeight="1">
      <c r="A7" s="36" t="s">
        <v>335</v>
      </c>
      <c r="B7" s="36"/>
      <c r="C7" s="36"/>
      <c r="D7" s="36"/>
      <c r="E7" s="37"/>
      <c r="F7" s="37"/>
      <c r="G7" s="37"/>
      <c r="H7" s="38"/>
      <c r="I7" s="39"/>
      <c r="J7" s="39"/>
    </row>
    <row r="8" spans="1:17" s="24" customFormat="1" ht="27.75" customHeight="1">
      <c r="A8" s="36"/>
      <c r="B8" s="36"/>
      <c r="C8" s="36"/>
      <c r="D8" s="36"/>
      <c r="E8" s="37"/>
      <c r="H8" s="38"/>
      <c r="I8" s="38"/>
      <c r="J8" s="40" t="s">
        <v>19</v>
      </c>
    </row>
    <row r="9" spans="1:17" s="24" customFormat="1" ht="27.75" customHeight="1">
      <c r="A9" s="41"/>
      <c r="B9" s="41"/>
      <c r="C9" s="41"/>
      <c r="D9" s="41"/>
      <c r="E9" s="37"/>
      <c r="H9" s="42" t="s">
        <v>471</v>
      </c>
      <c r="I9" s="43"/>
      <c r="J9" s="42" t="s">
        <v>249</v>
      </c>
    </row>
    <row r="10" spans="1:17" s="24" customFormat="1" ht="27.75" customHeight="1">
      <c r="A10" s="16"/>
      <c r="B10" s="10" t="s">
        <v>37</v>
      </c>
      <c r="C10" s="10"/>
      <c r="D10" s="10"/>
      <c r="E10" s="37"/>
      <c r="H10" s="119">
        <v>495665</v>
      </c>
      <c r="I10" s="119"/>
      <c r="J10" s="119">
        <v>511186.59</v>
      </c>
    </row>
    <row r="11" spans="1:17" s="24" customFormat="1" ht="27.75" customHeight="1">
      <c r="A11" s="16"/>
      <c r="B11" s="10" t="s">
        <v>38</v>
      </c>
      <c r="C11" s="10"/>
      <c r="D11" s="10"/>
      <c r="E11" s="37"/>
      <c r="H11" s="119">
        <v>5384926.79</v>
      </c>
      <c r="I11" s="119"/>
      <c r="J11" s="119">
        <v>6362306.5499999998</v>
      </c>
    </row>
    <row r="12" spans="1:17" ht="27.75" customHeight="1">
      <c r="B12" s="10" t="s">
        <v>39</v>
      </c>
      <c r="C12" s="10"/>
      <c r="D12" s="10"/>
      <c r="E12" s="44"/>
      <c r="H12" s="244">
        <v>23443533.919999998</v>
      </c>
      <c r="I12" s="245"/>
      <c r="J12" s="245">
        <v>17751441.199999999</v>
      </c>
    </row>
    <row r="13" spans="1:17" ht="27.75" customHeight="1">
      <c r="B13" s="10" t="s">
        <v>40</v>
      </c>
      <c r="C13" s="10"/>
      <c r="D13" s="10"/>
      <c r="E13" s="44"/>
      <c r="H13" s="244">
        <v>60065219.869999997</v>
      </c>
      <c r="I13" s="245"/>
      <c r="J13" s="245">
        <v>5952.28</v>
      </c>
    </row>
    <row r="14" spans="1:17" ht="27.75" customHeight="1">
      <c r="B14" s="16" t="s">
        <v>347</v>
      </c>
      <c r="H14" s="246">
        <v>153337.76</v>
      </c>
      <c r="I14" s="246"/>
      <c r="J14" s="246">
        <v>23841.64</v>
      </c>
    </row>
    <row r="15" spans="1:17" ht="27.75" customHeight="1" thickBot="1">
      <c r="B15" s="10"/>
      <c r="C15" s="10" t="s">
        <v>6</v>
      </c>
      <c r="E15" s="44"/>
      <c r="H15" s="247">
        <f>SUM(H10:H14)</f>
        <v>89542683.340000004</v>
      </c>
      <c r="I15" s="245"/>
      <c r="J15" s="248">
        <f>SUM(J10:J14)</f>
        <v>24654728.260000002</v>
      </c>
    </row>
    <row r="16" spans="1:17" s="321" customFormat="1" ht="27.75" customHeight="1" thickTop="1">
      <c r="B16" s="10"/>
      <c r="C16" s="10"/>
      <c r="D16" s="10"/>
      <c r="E16" s="10"/>
      <c r="F16" s="10"/>
      <c r="G16" s="10"/>
      <c r="H16" s="302"/>
      <c r="I16" s="119"/>
      <c r="J16" s="302"/>
    </row>
    <row r="17" spans="1:10" s="321" customFormat="1" ht="32.25" customHeight="1">
      <c r="A17" s="316"/>
      <c r="B17" s="316"/>
      <c r="C17" s="316"/>
      <c r="D17" s="316"/>
      <c r="E17" s="316"/>
      <c r="F17" s="316"/>
      <c r="G17" s="316"/>
      <c r="H17" s="316"/>
      <c r="I17" s="316"/>
      <c r="J17" s="316"/>
    </row>
    <row r="18" spans="1:10" ht="25.5" customHeight="1">
      <c r="A18" s="36" t="s">
        <v>597</v>
      </c>
      <c r="B18" s="36"/>
      <c r="C18" s="36"/>
      <c r="D18" s="36"/>
      <c r="E18" s="10"/>
      <c r="F18" s="10"/>
      <c r="G18" s="10"/>
      <c r="H18" s="10"/>
    </row>
    <row r="19" spans="1:10" ht="25.5" customHeight="1">
      <c r="A19" s="36"/>
      <c r="B19" s="36"/>
      <c r="C19" s="36"/>
      <c r="D19" s="36"/>
      <c r="E19" s="10"/>
      <c r="F19" s="10"/>
      <c r="G19" s="10"/>
      <c r="H19" s="36"/>
      <c r="I19" s="45"/>
      <c r="J19" s="46" t="s">
        <v>19</v>
      </c>
    </row>
    <row r="20" spans="1:10" ht="25.5" customHeight="1">
      <c r="A20" s="41"/>
      <c r="B20" s="41"/>
      <c r="C20" s="41"/>
      <c r="D20" s="41"/>
      <c r="E20" s="10"/>
      <c r="F20" s="10"/>
      <c r="G20" s="10"/>
      <c r="H20" s="42" t="s">
        <v>471</v>
      </c>
      <c r="I20" s="43"/>
      <c r="J20" s="42" t="s">
        <v>249</v>
      </c>
    </row>
    <row r="21" spans="1:10" ht="25.5" customHeight="1">
      <c r="B21" s="10" t="s">
        <v>48</v>
      </c>
      <c r="C21" s="10"/>
      <c r="D21" s="10"/>
      <c r="E21" s="10"/>
      <c r="F21" s="10"/>
      <c r="G21" s="10"/>
      <c r="H21" s="119">
        <v>4695444.8900000006</v>
      </c>
      <c r="I21" s="119"/>
      <c r="J21" s="119">
        <v>2437589.2400000002</v>
      </c>
    </row>
    <row r="22" spans="1:10" ht="25.5" customHeight="1">
      <c r="B22" s="10" t="s">
        <v>155</v>
      </c>
      <c r="C22" s="10"/>
      <c r="D22" s="10"/>
      <c r="E22" s="10"/>
      <c r="F22" s="10"/>
      <c r="G22" s="10"/>
      <c r="H22" s="119">
        <v>1899652.46</v>
      </c>
      <c r="I22" s="119"/>
      <c r="J22" s="119">
        <v>1065631.42</v>
      </c>
    </row>
    <row r="23" spans="1:10" ht="25.5" customHeight="1">
      <c r="B23" s="10"/>
      <c r="C23" s="10"/>
      <c r="D23" s="10" t="s">
        <v>6</v>
      </c>
      <c r="E23" s="10"/>
      <c r="F23" s="10"/>
      <c r="G23" s="10"/>
      <c r="H23" s="250">
        <f>SUM(H21:H22)</f>
        <v>6595097.3500000006</v>
      </c>
      <c r="I23" s="119"/>
      <c r="J23" s="250">
        <f>SUM(J21:J22)</f>
        <v>3503220.66</v>
      </c>
    </row>
    <row r="24" spans="1:10" ht="25.5" customHeight="1">
      <c r="B24" s="10" t="s">
        <v>254</v>
      </c>
      <c r="C24" s="10"/>
      <c r="D24" s="10"/>
      <c r="E24" s="10"/>
      <c r="F24" s="10"/>
      <c r="G24" s="10"/>
      <c r="H24" s="119">
        <v>-827862.78</v>
      </c>
      <c r="I24" s="119"/>
      <c r="J24" s="246">
        <v>-478025</v>
      </c>
    </row>
    <row r="25" spans="1:10" ht="25.5" customHeight="1" thickBot="1">
      <c r="B25" s="10" t="s">
        <v>156</v>
      </c>
      <c r="C25" s="10"/>
      <c r="D25" s="10"/>
      <c r="E25" s="10"/>
      <c r="F25" s="10"/>
      <c r="G25" s="10"/>
      <c r="H25" s="249">
        <f>SUM(H23:H24)</f>
        <v>5767234.5700000003</v>
      </c>
      <c r="I25" s="119"/>
      <c r="J25" s="249">
        <f>SUM(J23:J24)</f>
        <v>3025195.66</v>
      </c>
    </row>
    <row r="26" spans="1:10" ht="25.5" customHeight="1" thickTop="1">
      <c r="B26" s="10"/>
      <c r="C26" s="10"/>
      <c r="D26" s="10"/>
      <c r="E26" s="10"/>
      <c r="F26" s="10"/>
      <c r="G26" s="10"/>
      <c r="H26" s="10"/>
      <c r="I26" s="10"/>
      <c r="J26" s="10"/>
    </row>
    <row r="27" spans="1:10" s="321" customFormat="1" ht="27.75" customHeight="1">
      <c r="B27" s="10"/>
      <c r="C27" s="10"/>
      <c r="D27" s="10"/>
      <c r="E27" s="10"/>
      <c r="F27" s="10"/>
      <c r="G27" s="10"/>
      <c r="H27" s="302"/>
      <c r="I27" s="119"/>
      <c r="J27" s="302"/>
    </row>
    <row r="28" spans="1:10" s="321" customFormat="1" ht="26.25" customHeight="1">
      <c r="B28" s="10"/>
      <c r="C28" s="10"/>
      <c r="D28" s="10"/>
      <c r="E28" s="10"/>
      <c r="F28" s="10"/>
      <c r="G28" s="10"/>
      <c r="H28" s="302"/>
      <c r="I28" s="119"/>
      <c r="J28" s="302"/>
    </row>
    <row r="29" spans="1:10" s="321" customFormat="1" ht="26.25" customHeight="1">
      <c r="B29" s="10"/>
      <c r="C29" s="10"/>
      <c r="D29" s="10"/>
      <c r="E29" s="10"/>
      <c r="F29" s="10"/>
      <c r="G29" s="10"/>
      <c r="H29" s="302"/>
      <c r="I29" s="119"/>
      <c r="J29" s="302"/>
    </row>
    <row r="30" spans="1:10" s="24" customFormat="1" ht="26.25" customHeight="1">
      <c r="B30" s="37"/>
      <c r="C30" s="49" t="s">
        <v>136</v>
      </c>
      <c r="E30" s="50"/>
      <c r="F30" s="37"/>
      <c r="G30" s="37"/>
      <c r="H30" s="37"/>
      <c r="I30" s="37"/>
    </row>
    <row r="31" spans="1:10" s="24" customFormat="1" ht="26.25" customHeight="1">
      <c r="A31" s="16"/>
      <c r="B31" s="37"/>
      <c r="C31" s="49" t="s">
        <v>733</v>
      </c>
      <c r="E31" s="50"/>
      <c r="F31" s="37"/>
      <c r="G31" s="37"/>
      <c r="H31" s="37"/>
      <c r="I31" s="37"/>
    </row>
    <row r="32" spans="1:10" ht="32.25" customHeight="1">
      <c r="A32" s="402" t="s">
        <v>17</v>
      </c>
      <c r="B32" s="402"/>
      <c r="C32" s="402"/>
      <c r="D32" s="402"/>
      <c r="E32" s="402"/>
      <c r="F32" s="402"/>
      <c r="G32" s="402"/>
      <c r="H32" s="402"/>
      <c r="I32" s="402"/>
      <c r="J32" s="402"/>
    </row>
    <row r="33" spans="1:10" s="328" customFormat="1" ht="32.25" customHeight="1">
      <c r="A33" s="326"/>
      <c r="B33" s="326"/>
      <c r="C33" s="326"/>
      <c r="D33" s="326"/>
      <c r="E33" s="326"/>
      <c r="F33" s="326"/>
      <c r="G33" s="326"/>
      <c r="H33" s="326"/>
      <c r="I33" s="326"/>
      <c r="J33" s="326"/>
    </row>
    <row r="34" spans="1:10" ht="25.5" customHeight="1">
      <c r="A34" s="10" t="s">
        <v>57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25.5" customHeight="1">
      <c r="A35" s="10"/>
      <c r="B35" s="10"/>
      <c r="C35" s="10"/>
      <c r="D35" s="10"/>
      <c r="E35" s="10"/>
      <c r="F35" s="10"/>
      <c r="G35" s="10"/>
      <c r="H35" s="36"/>
      <c r="I35" s="45"/>
      <c r="J35" s="46" t="s">
        <v>19</v>
      </c>
    </row>
    <row r="36" spans="1:10" ht="25.5" customHeight="1">
      <c r="A36" s="41"/>
      <c r="B36" s="41"/>
      <c r="C36" s="41"/>
      <c r="D36" s="41"/>
      <c r="E36" s="10"/>
      <c r="F36" s="10"/>
      <c r="G36" s="10"/>
      <c r="H36" s="42" t="s">
        <v>471</v>
      </c>
      <c r="I36" s="43"/>
      <c r="J36" s="42" t="s">
        <v>249</v>
      </c>
    </row>
    <row r="37" spans="1:10" ht="25.5" customHeight="1">
      <c r="B37" s="10" t="s">
        <v>45</v>
      </c>
      <c r="C37" s="10"/>
      <c r="D37" s="10"/>
      <c r="E37" s="10"/>
      <c r="F37" s="10"/>
      <c r="G37" s="10"/>
      <c r="H37" s="119">
        <v>303971.59999999998</v>
      </c>
      <c r="I37" s="119"/>
      <c r="J37" s="119">
        <v>559015.43000000005</v>
      </c>
    </row>
    <row r="38" spans="1:10" ht="25.5" customHeight="1">
      <c r="B38" s="10" t="s">
        <v>44</v>
      </c>
      <c r="C38" s="10"/>
      <c r="D38" s="10"/>
      <c r="E38" s="10"/>
      <c r="F38" s="10"/>
      <c r="G38" s="10"/>
      <c r="H38" s="119">
        <v>5239.96</v>
      </c>
      <c r="I38" s="119"/>
      <c r="J38" s="119">
        <v>398254.69</v>
      </c>
    </row>
    <row r="39" spans="1:10" ht="25.5" customHeight="1">
      <c r="B39" s="10" t="s">
        <v>112</v>
      </c>
      <c r="C39" s="10"/>
      <c r="D39" s="10"/>
      <c r="E39" s="10"/>
      <c r="F39" s="10"/>
      <c r="G39" s="10"/>
      <c r="H39" s="119">
        <v>666666</v>
      </c>
      <c r="I39" s="119"/>
      <c r="J39" s="119">
        <v>0</v>
      </c>
    </row>
    <row r="40" spans="1:10" ht="25.5" customHeight="1">
      <c r="B40" s="10" t="s">
        <v>113</v>
      </c>
      <c r="C40" s="10"/>
      <c r="D40" s="10"/>
      <c r="E40" s="10"/>
      <c r="F40" s="10"/>
      <c r="G40" s="10"/>
      <c r="H40" s="119">
        <v>557868.62</v>
      </c>
      <c r="I40" s="119"/>
      <c r="J40" s="119">
        <v>0</v>
      </c>
    </row>
    <row r="41" spans="1:10" ht="25.5" customHeight="1">
      <c r="B41" s="10" t="s">
        <v>114</v>
      </c>
      <c r="C41" s="10"/>
      <c r="D41" s="10"/>
      <c r="E41" s="10"/>
      <c r="F41" s="10"/>
      <c r="G41" s="10"/>
      <c r="H41" s="119">
        <v>2141390.7000000002</v>
      </c>
      <c r="I41" s="119"/>
      <c r="J41" s="119">
        <v>1028994.12</v>
      </c>
    </row>
    <row r="42" spans="1:10" ht="25.5" customHeight="1">
      <c r="B42" s="10" t="s">
        <v>115</v>
      </c>
      <c r="C42" s="10"/>
      <c r="D42" s="10"/>
      <c r="E42" s="10"/>
      <c r="F42" s="10"/>
      <c r="G42" s="10"/>
      <c r="H42" s="119">
        <v>1020308.01</v>
      </c>
      <c r="I42" s="119"/>
      <c r="J42" s="119">
        <v>451325</v>
      </c>
    </row>
    <row r="43" spans="1:10" ht="25.5" customHeight="1" thickBot="1">
      <c r="B43" s="10"/>
      <c r="C43" s="10" t="s">
        <v>6</v>
      </c>
      <c r="E43" s="10"/>
      <c r="F43" s="10"/>
      <c r="G43" s="10"/>
      <c r="H43" s="249">
        <f>SUM(H37:H42)</f>
        <v>4695444.8900000006</v>
      </c>
      <c r="I43" s="119"/>
      <c r="J43" s="249">
        <f>SUM(J37:J42)</f>
        <v>2437589.2400000002</v>
      </c>
    </row>
    <row r="44" spans="1:10" ht="25.5" customHeight="1" thickTop="1">
      <c r="D44" s="10"/>
      <c r="E44" s="10"/>
      <c r="F44" s="10"/>
      <c r="G44" s="10"/>
      <c r="I44" s="10"/>
    </row>
    <row r="45" spans="1:10" ht="25.5" customHeight="1">
      <c r="A45" s="36" t="s">
        <v>598</v>
      </c>
      <c r="B45" s="36"/>
      <c r="C45" s="36"/>
      <c r="D45" s="36"/>
      <c r="E45" s="10"/>
      <c r="F45" s="10"/>
      <c r="G45" s="10"/>
      <c r="H45" s="10"/>
    </row>
    <row r="46" spans="1:10" ht="25.5" customHeight="1">
      <c r="A46" s="36"/>
      <c r="B46" s="36"/>
      <c r="C46" s="36"/>
      <c r="D46" s="36"/>
      <c r="E46" s="10"/>
      <c r="F46" s="10"/>
      <c r="G46" s="10"/>
      <c r="H46" s="36"/>
      <c r="I46" s="45"/>
      <c r="J46" s="46" t="s">
        <v>19</v>
      </c>
    </row>
    <row r="47" spans="1:10" ht="25.5" customHeight="1">
      <c r="A47" s="41"/>
      <c r="B47" s="41"/>
      <c r="C47" s="41"/>
      <c r="D47" s="41"/>
      <c r="E47" s="10"/>
      <c r="F47" s="10"/>
      <c r="G47" s="10"/>
      <c r="H47" s="42" t="s">
        <v>471</v>
      </c>
      <c r="I47" s="43"/>
      <c r="J47" s="42" t="s">
        <v>249</v>
      </c>
    </row>
    <row r="48" spans="1:10" ht="25.5" customHeight="1">
      <c r="B48" s="10" t="s">
        <v>46</v>
      </c>
      <c r="C48" s="10"/>
      <c r="D48" s="10"/>
      <c r="E48" s="10"/>
      <c r="F48" s="10"/>
      <c r="G48" s="10"/>
      <c r="H48" s="119">
        <v>400088.74</v>
      </c>
      <c r="I48" s="119"/>
      <c r="J48" s="119">
        <v>449961.47</v>
      </c>
    </row>
    <row r="49" spans="1:10" ht="25.5" customHeight="1">
      <c r="B49" s="10" t="s">
        <v>47</v>
      </c>
      <c r="C49" s="10"/>
      <c r="D49" s="10"/>
      <c r="E49" s="10"/>
      <c r="F49" s="10"/>
      <c r="G49" s="10"/>
      <c r="H49" s="119">
        <v>842729.79999999993</v>
      </c>
      <c r="I49" s="119"/>
      <c r="J49" s="119">
        <v>944324</v>
      </c>
    </row>
    <row r="50" spans="1:10" ht="25.5" customHeight="1" thickBot="1">
      <c r="C50" s="10" t="s">
        <v>6</v>
      </c>
      <c r="E50" s="10"/>
      <c r="F50" s="10"/>
      <c r="G50" s="10"/>
      <c r="H50" s="249">
        <f>SUM(H48:H49)</f>
        <v>1242818.54</v>
      </c>
      <c r="I50" s="119"/>
      <c r="J50" s="249">
        <f>SUM(J48:J49)</f>
        <v>1394285.47</v>
      </c>
    </row>
    <row r="51" spans="1:10" ht="25.5" customHeight="1" thickTop="1">
      <c r="C51" s="10"/>
      <c r="E51" s="10"/>
      <c r="F51" s="10"/>
      <c r="G51" s="10"/>
      <c r="H51" s="51"/>
      <c r="I51" s="10"/>
      <c r="J51" s="51"/>
    </row>
    <row r="52" spans="1:10" ht="27.75" customHeight="1">
      <c r="A52" s="36" t="s">
        <v>599</v>
      </c>
      <c r="B52" s="36"/>
      <c r="C52" s="36"/>
      <c r="D52" s="36"/>
    </row>
    <row r="53" spans="1:10" ht="27.75" customHeight="1">
      <c r="A53" s="10" t="s">
        <v>255</v>
      </c>
      <c r="B53" s="10"/>
      <c r="C53" s="10"/>
      <c r="D53" s="10"/>
      <c r="H53" s="45"/>
      <c r="I53" s="45"/>
      <c r="J53" s="46" t="s">
        <v>19</v>
      </c>
    </row>
    <row r="54" spans="1:10" ht="27.75" customHeight="1">
      <c r="A54" s="41"/>
      <c r="B54" s="41"/>
      <c r="C54" s="41"/>
      <c r="D54" s="41"/>
      <c r="E54" s="10"/>
      <c r="F54" s="10"/>
      <c r="G54" s="10"/>
      <c r="H54" s="42" t="s">
        <v>471</v>
      </c>
      <c r="I54" s="43"/>
      <c r="J54" s="42" t="s">
        <v>249</v>
      </c>
    </row>
    <row r="55" spans="1:10" ht="27.75" customHeight="1">
      <c r="B55" s="10" t="s">
        <v>41</v>
      </c>
      <c r="C55" s="10"/>
      <c r="D55" s="10"/>
      <c r="E55" s="10"/>
      <c r="F55" s="10"/>
      <c r="G55" s="10"/>
      <c r="H55" s="119">
        <v>0</v>
      </c>
      <c r="I55" s="119"/>
      <c r="J55" s="119">
        <v>1170049.93</v>
      </c>
    </row>
    <row r="56" spans="1:10" ht="27.75" customHeight="1">
      <c r="B56" s="10" t="s">
        <v>42</v>
      </c>
      <c r="C56" s="10"/>
      <c r="D56" s="10"/>
      <c r="E56" s="10"/>
      <c r="F56" s="10"/>
      <c r="G56" s="10"/>
      <c r="H56" s="119">
        <v>0</v>
      </c>
      <c r="I56" s="119"/>
      <c r="J56" s="119">
        <v>19258870.84</v>
      </c>
    </row>
    <row r="57" spans="1:10" ht="27.75" customHeight="1">
      <c r="B57" s="10" t="s">
        <v>256</v>
      </c>
      <c r="C57" s="10"/>
      <c r="D57" s="10"/>
      <c r="E57" s="10"/>
      <c r="F57" s="10"/>
      <c r="G57" s="10"/>
      <c r="H57" s="119"/>
      <c r="I57" s="119"/>
      <c r="J57" s="246"/>
    </row>
    <row r="58" spans="1:10" ht="27.75" customHeight="1">
      <c r="B58" s="16" t="s">
        <v>257</v>
      </c>
      <c r="H58" s="246">
        <v>0</v>
      </c>
      <c r="I58" s="246"/>
      <c r="J58" s="119">
        <v>8376878.21</v>
      </c>
    </row>
    <row r="59" spans="1:10" ht="27.75" customHeight="1" thickBot="1">
      <c r="B59" s="10" t="s">
        <v>43</v>
      </c>
      <c r="C59" s="10"/>
      <c r="D59" s="10"/>
      <c r="E59" s="10"/>
      <c r="F59" s="10"/>
      <c r="G59" s="10"/>
      <c r="H59" s="249">
        <f>SUM(H55:H58)</f>
        <v>0</v>
      </c>
      <c r="I59" s="119"/>
      <c r="J59" s="249">
        <f>SUM(J55:J58)</f>
        <v>28805798.98</v>
      </c>
    </row>
    <row r="60" spans="1:10" ht="25.5" customHeight="1" thickTop="1">
      <c r="D60" s="10"/>
      <c r="E60" s="10"/>
      <c r="F60" s="10"/>
      <c r="G60" s="10"/>
      <c r="I60" s="10"/>
    </row>
    <row r="61" spans="1:10" s="24" customFormat="1" ht="32.25" customHeight="1">
      <c r="B61" s="37"/>
      <c r="C61" s="49" t="s">
        <v>136</v>
      </c>
      <c r="E61" s="50"/>
      <c r="F61" s="37"/>
      <c r="G61" s="37"/>
      <c r="H61" s="37"/>
      <c r="I61" s="37"/>
    </row>
    <row r="62" spans="1:10" s="24" customFormat="1" ht="32.25" customHeight="1">
      <c r="A62" s="16"/>
      <c r="B62" s="37"/>
      <c r="C62" s="49" t="s">
        <v>733</v>
      </c>
      <c r="E62" s="50"/>
      <c r="F62" s="37"/>
      <c r="G62" s="37"/>
      <c r="H62" s="37"/>
      <c r="I62" s="37"/>
    </row>
    <row r="63" spans="1:10" ht="30.75" customHeight="1"/>
    <row r="64" spans="1:10" ht="30.75" customHeight="1"/>
    <row r="65" ht="30.75" customHeight="1"/>
    <row r="66" ht="30.75" customHeight="1"/>
  </sheetData>
  <mergeCells count="2">
    <mergeCell ref="A1:J1"/>
    <mergeCell ref="A32:J32"/>
  </mergeCells>
  <phoneticPr fontId="0" type="noConversion"/>
  <printOptions horizontalCentered="1"/>
  <pageMargins left="0.78740157480314965" right="0.39370078740157483" top="0.78740157480314965" bottom="0.39370078740157483" header="0.35433070866141736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9"/>
  <sheetViews>
    <sheetView view="pageBreakPreview" topLeftCell="A31" zoomScaleNormal="100" zoomScaleSheetLayoutView="100" workbookViewId="0">
      <selection activeCell="A36" sqref="A36"/>
    </sheetView>
  </sheetViews>
  <sheetFormatPr defaultColWidth="9" defaultRowHeight="24" customHeight="1"/>
  <cols>
    <col min="1" max="1" width="9" style="73"/>
    <col min="2" max="2" width="14.42578125" style="73" customWidth="1"/>
    <col min="3" max="3" width="22.85546875" style="73" customWidth="1"/>
    <col min="4" max="4" width="15.7109375" style="73" customWidth="1"/>
    <col min="5" max="5" width="4.140625" style="73" customWidth="1"/>
    <col min="6" max="6" width="15.7109375" style="73" customWidth="1"/>
    <col min="7" max="7" width="3.42578125" style="73" customWidth="1"/>
    <col min="8" max="8" width="15.7109375" style="73" customWidth="1"/>
    <col min="9" max="9" width="2.42578125" style="73" customWidth="1"/>
    <col min="10" max="16384" width="9" style="73"/>
  </cols>
  <sheetData>
    <row r="1" spans="1:8" ht="24" customHeight="1">
      <c r="A1" s="403" t="s">
        <v>137</v>
      </c>
      <c r="B1" s="404"/>
      <c r="C1" s="404"/>
      <c r="D1" s="404"/>
      <c r="E1" s="404"/>
      <c r="F1" s="404"/>
      <c r="G1" s="404"/>
      <c r="H1" s="404"/>
    </row>
    <row r="2" spans="1:8" ht="21.75"/>
    <row r="3" spans="1:8" ht="28.5" customHeight="1">
      <c r="A3" s="220" t="s">
        <v>336</v>
      </c>
      <c r="B3" s="220"/>
      <c r="C3" s="78"/>
      <c r="D3" s="78"/>
      <c r="E3" s="78"/>
    </row>
    <row r="4" spans="1:8" ht="28.5" customHeight="1">
      <c r="A4" s="220"/>
      <c r="B4" s="220"/>
      <c r="C4" s="78"/>
      <c r="D4" s="220"/>
      <c r="E4" s="220"/>
      <c r="F4" s="94"/>
      <c r="G4" s="94"/>
      <c r="H4" s="92" t="s">
        <v>19</v>
      </c>
    </row>
    <row r="5" spans="1:8" ht="28.5" customHeight="1">
      <c r="A5" s="221"/>
      <c r="B5" s="221"/>
      <c r="C5" s="78"/>
      <c r="D5" s="222" t="s">
        <v>35</v>
      </c>
      <c r="E5" s="222"/>
      <c r="F5" s="223" t="s">
        <v>261</v>
      </c>
      <c r="G5" s="224"/>
      <c r="H5" s="225" t="s">
        <v>6</v>
      </c>
    </row>
    <row r="6" spans="1:8" ht="28.5" customHeight="1">
      <c r="A6" s="221"/>
      <c r="B6" s="221"/>
      <c r="C6" s="78"/>
      <c r="D6" s="226" t="s">
        <v>262</v>
      </c>
      <c r="E6" s="227"/>
      <c r="F6" s="228" t="s">
        <v>263</v>
      </c>
      <c r="G6" s="229"/>
      <c r="H6" s="230"/>
    </row>
    <row r="7" spans="1:8" ht="28.5" customHeight="1">
      <c r="A7" s="94" t="s">
        <v>264</v>
      </c>
      <c r="B7" s="231"/>
      <c r="C7" s="78"/>
      <c r="D7" s="232"/>
      <c r="E7" s="232"/>
      <c r="G7" s="233"/>
      <c r="H7" s="234"/>
    </row>
    <row r="8" spans="1:8" ht="28.5" customHeight="1">
      <c r="B8" s="73" t="s">
        <v>260</v>
      </c>
      <c r="C8" s="78"/>
      <c r="D8" s="73">
        <v>224897069.19999999</v>
      </c>
      <c r="E8" s="78"/>
      <c r="F8" s="78">
        <v>0</v>
      </c>
      <c r="G8" s="78"/>
      <c r="H8" s="73">
        <f>SUM(D8:G8)</f>
        <v>224897069.19999999</v>
      </c>
    </row>
    <row r="9" spans="1:8" ht="28.5" customHeight="1">
      <c r="B9" s="73" t="s">
        <v>258</v>
      </c>
      <c r="C9" s="78"/>
      <c r="D9" s="78">
        <v>13270895</v>
      </c>
      <c r="E9" s="78"/>
      <c r="F9" s="235">
        <v>190979095.35999998</v>
      </c>
      <c r="G9" s="78"/>
      <c r="H9" s="73">
        <f>SUM(D9:G9)</f>
        <v>204249990.35999998</v>
      </c>
    </row>
    <row r="10" spans="1:8" ht="28.5" customHeight="1">
      <c r="B10" s="73" t="s">
        <v>252</v>
      </c>
      <c r="C10" s="78"/>
      <c r="D10" s="236">
        <f>SUM(D8:D9)</f>
        <v>238167964.19999999</v>
      </c>
      <c r="E10" s="78"/>
      <c r="F10" s="237">
        <f>SUM(F8:F9)</f>
        <v>190979095.35999998</v>
      </c>
      <c r="G10" s="78"/>
      <c r="H10" s="237">
        <f>SUM(H8:H9)</f>
        <v>429147059.55999994</v>
      </c>
    </row>
    <row r="11" spans="1:8" ht="28.5" customHeight="1">
      <c r="B11" s="73" t="s">
        <v>71</v>
      </c>
      <c r="C11" s="78"/>
      <c r="D11" s="78">
        <v>-26696530.32</v>
      </c>
      <c r="E11" s="78"/>
      <c r="F11" s="78">
        <v>0</v>
      </c>
      <c r="G11" s="78"/>
      <c r="H11" s="73">
        <f>SUM(D11:G11)</f>
        <v>-26696530.32</v>
      </c>
    </row>
    <row r="12" spans="1:8" ht="28.5" customHeight="1">
      <c r="B12" s="73" t="s">
        <v>472</v>
      </c>
      <c r="C12" s="78"/>
      <c r="D12" s="238">
        <f>SUM(D10:D11)</f>
        <v>211471433.88</v>
      </c>
      <c r="E12" s="235"/>
      <c r="F12" s="239">
        <f>SUM(F10:F11)</f>
        <v>190979095.35999998</v>
      </c>
      <c r="G12" s="235"/>
      <c r="H12" s="239">
        <f>SUM(H10:H11)</f>
        <v>402450529.23999995</v>
      </c>
    </row>
    <row r="13" spans="1:8" ht="28.5" customHeight="1">
      <c r="A13" s="94" t="s">
        <v>259</v>
      </c>
      <c r="C13" s="78"/>
      <c r="D13" s="78"/>
      <c r="E13" s="78"/>
      <c r="F13" s="78"/>
      <c r="G13" s="78"/>
    </row>
    <row r="14" spans="1:8" ht="28.5" customHeight="1">
      <c r="B14" s="73" t="s">
        <v>260</v>
      </c>
      <c r="C14" s="78"/>
      <c r="D14" s="78">
        <v>0</v>
      </c>
      <c r="E14" s="78"/>
      <c r="F14" s="78">
        <v>0</v>
      </c>
      <c r="G14" s="78"/>
      <c r="H14" s="73">
        <f>SUM(D14:G14)</f>
        <v>0</v>
      </c>
    </row>
    <row r="15" spans="1:8" ht="28.5" customHeight="1">
      <c r="B15" s="73" t="s">
        <v>258</v>
      </c>
      <c r="C15" s="78"/>
      <c r="D15" s="240">
        <v>0</v>
      </c>
      <c r="E15" s="78"/>
      <c r="F15" s="240">
        <v>-125719544.34999999</v>
      </c>
      <c r="G15" s="78"/>
      <c r="H15" s="22">
        <f>SUM(D15:G15)</f>
        <v>-125719544.34999999</v>
      </c>
    </row>
    <row r="16" spans="1:8" ht="28.5" customHeight="1">
      <c r="B16" s="73" t="s">
        <v>348</v>
      </c>
      <c r="C16" s="78"/>
      <c r="D16" s="78">
        <v>0</v>
      </c>
      <c r="E16" s="78"/>
      <c r="F16" s="240">
        <v>-2133980.13</v>
      </c>
      <c r="G16" s="78"/>
      <c r="H16" s="73">
        <f>SUM(D16:G16)</f>
        <v>-2133980.13</v>
      </c>
    </row>
    <row r="17" spans="1:8" ht="28.5" customHeight="1">
      <c r="B17" s="73" t="s">
        <v>252</v>
      </c>
      <c r="C17" s="78"/>
      <c r="D17" s="236">
        <f>SUM(D14:D16)</f>
        <v>0</v>
      </c>
      <c r="E17" s="78"/>
      <c r="F17" s="236">
        <f>SUM(F14:F16)</f>
        <v>-127853524.47999999</v>
      </c>
      <c r="G17" s="78"/>
      <c r="H17" s="236">
        <f>SUM(H14:H16)</f>
        <v>-127853524.47999999</v>
      </c>
    </row>
    <row r="18" spans="1:8" ht="28.5" customHeight="1">
      <c r="B18" s="73" t="s">
        <v>348</v>
      </c>
      <c r="C18" s="78"/>
      <c r="D18" s="240">
        <v>0</v>
      </c>
      <c r="E18" s="240"/>
      <c r="F18" s="240">
        <v>-8368852.4699999997</v>
      </c>
      <c r="G18" s="240"/>
      <c r="H18" s="240">
        <f>SUM(D18:F18)</f>
        <v>-8368852.4699999997</v>
      </c>
    </row>
    <row r="19" spans="1:8" ht="28.5" customHeight="1">
      <c r="B19" s="73" t="s">
        <v>472</v>
      </c>
      <c r="C19" s="78"/>
      <c r="D19" s="238">
        <f>SUM(D17:D18)</f>
        <v>0</v>
      </c>
      <c r="E19" s="78"/>
      <c r="F19" s="238">
        <f>SUM(F17:F18)</f>
        <v>-136222376.94999999</v>
      </c>
      <c r="G19" s="78"/>
      <c r="H19" s="238">
        <f>SUM(H17:H18)</f>
        <v>-136222376.94999999</v>
      </c>
    </row>
    <row r="20" spans="1:8" ht="28.5" customHeight="1">
      <c r="A20" s="94" t="s">
        <v>265</v>
      </c>
      <c r="B20" s="231"/>
      <c r="C20" s="78"/>
      <c r="D20" s="78"/>
      <c r="E20" s="78"/>
      <c r="F20" s="78"/>
      <c r="G20" s="78"/>
    </row>
    <row r="21" spans="1:8" ht="28.5" customHeight="1" thickBot="1">
      <c r="B21" s="78" t="str">
        <f>+B12</f>
        <v>ณ วันที่ 31 ธันวาคม 2564</v>
      </c>
      <c r="C21" s="78"/>
      <c r="D21" s="78">
        <f>+D12-D17</f>
        <v>211471433.88</v>
      </c>
      <c r="E21" s="78"/>
      <c r="F21" s="241">
        <f>+F12+F19</f>
        <v>54756718.409999996</v>
      </c>
      <c r="G21" s="78"/>
      <c r="H21" s="241">
        <f>+H12+H19</f>
        <v>266228152.28999996</v>
      </c>
    </row>
    <row r="22" spans="1:8" ht="28.5" customHeight="1" thickTop="1" thickBot="1">
      <c r="B22" s="78" t="str">
        <f>+B10</f>
        <v>ณ วันที่ 31 ธันวาคม 2563</v>
      </c>
      <c r="C22" s="78"/>
      <c r="D22" s="242">
        <f>+D10</f>
        <v>238167964.19999999</v>
      </c>
      <c r="E22" s="78"/>
      <c r="F22" s="243">
        <f>+F10+F17</f>
        <v>63125570.879999995</v>
      </c>
      <c r="G22" s="78"/>
      <c r="H22" s="243">
        <f>+H10+H17</f>
        <v>301293535.07999992</v>
      </c>
    </row>
    <row r="23" spans="1:8" ht="28.5" customHeight="1" thickTop="1">
      <c r="A23" s="94" t="s">
        <v>266</v>
      </c>
      <c r="B23" s="220"/>
      <c r="C23" s="78"/>
      <c r="E23" s="78"/>
      <c r="F23" s="78"/>
      <c r="G23" s="78"/>
    </row>
    <row r="24" spans="1:8" ht="28.5" customHeight="1">
      <c r="B24" s="73" t="str">
        <f>+B21</f>
        <v>ณ วันที่ 31 ธันวาคม 2564</v>
      </c>
      <c r="C24" s="78"/>
      <c r="E24" s="78"/>
      <c r="F24" s="78"/>
      <c r="G24" s="78"/>
      <c r="H24" s="73">
        <v>1398254000</v>
      </c>
    </row>
    <row r="25" spans="1:8" ht="28.5" customHeight="1">
      <c r="B25" s="73" t="s">
        <v>252</v>
      </c>
      <c r="C25" s="78"/>
      <c r="E25" s="78"/>
      <c r="F25" s="78"/>
      <c r="G25" s="78"/>
      <c r="H25" s="73">
        <v>1426581960</v>
      </c>
    </row>
    <row r="26" spans="1:8" ht="21.75">
      <c r="A26" s="78"/>
      <c r="C26" s="78"/>
      <c r="E26" s="78"/>
      <c r="F26" s="78"/>
      <c r="G26" s="78"/>
    </row>
    <row r="27" spans="1:8" ht="21.75">
      <c r="A27" s="78"/>
      <c r="C27" s="78"/>
      <c r="E27" s="78"/>
      <c r="F27" s="78"/>
      <c r="G27" s="78"/>
    </row>
    <row r="28" spans="1:8" ht="24" customHeight="1">
      <c r="A28" s="78"/>
      <c r="C28" s="78"/>
      <c r="E28" s="78"/>
      <c r="F28" s="78"/>
      <c r="G28" s="78"/>
    </row>
    <row r="29" spans="1:8" ht="27.75" customHeight="1">
      <c r="B29" s="73" t="s">
        <v>267</v>
      </c>
    </row>
    <row r="30" spans="1:8" ht="24" customHeight="1">
      <c r="B30" s="73" t="s">
        <v>756</v>
      </c>
    </row>
    <row r="32" spans="1:8" ht="24" customHeight="1">
      <c r="A32" s="403" t="s">
        <v>729</v>
      </c>
      <c r="B32" s="404"/>
      <c r="C32" s="404"/>
      <c r="D32" s="404"/>
      <c r="E32" s="404"/>
      <c r="F32" s="404"/>
      <c r="G32" s="404"/>
      <c r="H32" s="404"/>
    </row>
    <row r="33" spans="1:8" ht="24" customHeight="1">
      <c r="A33" s="317"/>
      <c r="B33" s="318"/>
      <c r="C33" s="318"/>
      <c r="D33" s="318"/>
      <c r="E33" s="318"/>
      <c r="F33" s="318"/>
      <c r="G33" s="318"/>
      <c r="H33" s="318"/>
    </row>
    <row r="34" spans="1:8" s="25" customFormat="1" ht="25.5" customHeight="1">
      <c r="A34" s="25" t="s">
        <v>713</v>
      </c>
    </row>
    <row r="35" spans="1:8" s="25" customFormat="1" ht="25.5" customHeight="1">
      <c r="A35" s="25" t="s">
        <v>757</v>
      </c>
    </row>
    <row r="36" spans="1:8" ht="33" customHeight="1">
      <c r="A36" s="78" t="s">
        <v>714</v>
      </c>
      <c r="C36" s="78"/>
      <c r="E36" s="78"/>
      <c r="F36" s="78"/>
      <c r="G36" s="78"/>
    </row>
    <row r="37" spans="1:8" ht="33" customHeight="1">
      <c r="A37" s="78" t="s">
        <v>716</v>
      </c>
      <c r="C37" s="78"/>
      <c r="E37" s="78"/>
      <c r="F37" s="78"/>
      <c r="G37" s="78"/>
    </row>
    <row r="38" spans="1:8" ht="33" customHeight="1">
      <c r="A38" s="78" t="s">
        <v>715</v>
      </c>
      <c r="C38" s="78"/>
      <c r="E38" s="78"/>
      <c r="F38" s="78"/>
      <c r="G38" s="78"/>
    </row>
    <row r="39" spans="1:8" ht="33" customHeight="1">
      <c r="A39" s="78" t="s">
        <v>717</v>
      </c>
      <c r="C39" s="78"/>
      <c r="E39" s="78"/>
      <c r="F39" s="78"/>
      <c r="G39" s="78"/>
    </row>
    <row r="40" spans="1:8" ht="33" customHeight="1">
      <c r="A40" s="78" t="s">
        <v>718</v>
      </c>
      <c r="C40" s="78"/>
      <c r="E40" s="78"/>
      <c r="F40" s="78"/>
      <c r="G40" s="78"/>
    </row>
    <row r="41" spans="1:8" ht="33" customHeight="1">
      <c r="A41" s="78" t="s">
        <v>719</v>
      </c>
      <c r="C41" s="78"/>
      <c r="E41" s="78"/>
      <c r="F41" s="78"/>
      <c r="G41" s="78"/>
    </row>
    <row r="42" spans="1:8" ht="33" customHeight="1">
      <c r="A42" s="78" t="s">
        <v>721</v>
      </c>
      <c r="C42" s="78"/>
      <c r="E42" s="78"/>
      <c r="F42" s="78"/>
      <c r="G42" s="78"/>
    </row>
    <row r="43" spans="1:8" ht="33" customHeight="1">
      <c r="A43" s="78" t="s">
        <v>720</v>
      </c>
      <c r="C43" s="78"/>
      <c r="E43" s="78"/>
      <c r="F43" s="78"/>
      <c r="G43" s="78"/>
    </row>
    <row r="44" spans="1:8" ht="33" customHeight="1">
      <c r="A44" s="78" t="s">
        <v>552</v>
      </c>
      <c r="B44" s="78"/>
      <c r="C44" s="78"/>
      <c r="D44" s="78"/>
      <c r="E44" s="78"/>
      <c r="F44" s="78"/>
      <c r="G44" s="78"/>
    </row>
    <row r="45" spans="1:8" ht="33" customHeight="1">
      <c r="A45" s="78" t="s">
        <v>722</v>
      </c>
      <c r="B45" s="78"/>
      <c r="C45" s="78"/>
      <c r="D45" s="78"/>
      <c r="E45" s="78"/>
      <c r="F45" s="78"/>
      <c r="G45" s="78"/>
    </row>
    <row r="46" spans="1:8" ht="33" customHeight="1">
      <c r="A46" s="78" t="s">
        <v>553</v>
      </c>
    </row>
    <row r="47" spans="1:8" ht="33" customHeight="1">
      <c r="A47" s="78" t="s">
        <v>723</v>
      </c>
    </row>
    <row r="48" spans="1:8" ht="33" customHeight="1">
      <c r="A48" s="78" t="s">
        <v>554</v>
      </c>
    </row>
    <row r="49" spans="1:2" ht="33" customHeight="1">
      <c r="A49" s="78" t="s">
        <v>555</v>
      </c>
    </row>
    <row r="50" spans="1:2" ht="33" customHeight="1">
      <c r="A50" s="78" t="s">
        <v>556</v>
      </c>
    </row>
    <row r="51" spans="1:2" ht="33" customHeight="1">
      <c r="A51" s="78" t="s">
        <v>557</v>
      </c>
    </row>
    <row r="52" spans="1:2" ht="27.75" customHeight="1">
      <c r="A52" s="78"/>
    </row>
    <row r="53" spans="1:2" ht="27.75" customHeight="1">
      <c r="A53" s="78"/>
    </row>
    <row r="54" spans="1:2" ht="27.75" customHeight="1">
      <c r="A54" s="78"/>
    </row>
    <row r="55" spans="1:2" ht="27.75" customHeight="1">
      <c r="A55" s="78"/>
    </row>
    <row r="56" spans="1:2" ht="27.75" customHeight="1">
      <c r="A56" s="78"/>
    </row>
    <row r="57" spans="1:2" ht="27.75" customHeight="1">
      <c r="A57" s="78"/>
    </row>
    <row r="58" spans="1:2" ht="27.75" customHeight="1">
      <c r="B58" s="73" t="s">
        <v>267</v>
      </c>
    </row>
    <row r="59" spans="1:2" ht="24" customHeight="1">
      <c r="B59" s="73" t="s">
        <v>756</v>
      </c>
    </row>
  </sheetData>
  <mergeCells count="2">
    <mergeCell ref="A1:H1"/>
    <mergeCell ref="A32:H32"/>
  </mergeCells>
  <phoneticPr fontId="25" type="noConversion"/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58"/>
  <sheetViews>
    <sheetView view="pageBreakPreview" topLeftCell="A36" zoomScaleNormal="100" zoomScaleSheetLayoutView="100" workbookViewId="0">
      <selection activeCell="A42" sqref="A42:XFD48"/>
    </sheetView>
  </sheetViews>
  <sheetFormatPr defaultColWidth="9.140625" defaultRowHeight="24" customHeight="1"/>
  <cols>
    <col min="1" max="1" width="3.140625" style="251" customWidth="1"/>
    <col min="2" max="2" width="9.140625" style="251"/>
    <col min="3" max="3" width="8.140625" style="251" customWidth="1"/>
    <col min="4" max="4" width="2.85546875" style="251" customWidth="1"/>
    <col min="5" max="5" width="2.5703125" style="251" customWidth="1"/>
    <col min="6" max="6" width="14.5703125" style="251" customWidth="1"/>
    <col min="7" max="7" width="0.85546875" style="251" customWidth="1"/>
    <col min="8" max="8" width="14.5703125" style="251" customWidth="1"/>
    <col min="9" max="9" width="0.85546875" style="251" customWidth="1"/>
    <col min="10" max="10" width="14.5703125" style="251" customWidth="1"/>
    <col min="11" max="11" width="0.85546875" style="251" customWidth="1"/>
    <col min="12" max="12" width="14.5703125" style="251" customWidth="1"/>
    <col min="13" max="13" width="0.85546875" style="251" customWidth="1"/>
    <col min="14" max="14" width="14.5703125" style="251" customWidth="1"/>
    <col min="15" max="15" width="0.85546875" style="251" customWidth="1"/>
    <col min="16" max="16" width="14.5703125" style="251" customWidth="1"/>
    <col min="17" max="17" width="0.85546875" style="251" customWidth="1"/>
    <col min="18" max="18" width="14.5703125" style="251" customWidth="1"/>
    <col min="19" max="19" width="0.85546875" style="251" customWidth="1"/>
    <col min="20" max="20" width="14.5703125" style="251" customWidth="1"/>
    <col min="21" max="21" width="2.140625" style="251" customWidth="1"/>
    <col min="22" max="22" width="12" style="251" customWidth="1"/>
    <col min="23" max="23" width="14" style="251" customWidth="1"/>
    <col min="24" max="25" width="9.140625" style="251" customWidth="1"/>
    <col min="26" max="16384" width="9.140625" style="251"/>
  </cols>
  <sheetData>
    <row r="1" spans="1:20" ht="24.6" customHeight="1">
      <c r="A1" s="405" t="s">
        <v>72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</row>
    <row r="2" spans="1:20" ht="24.6" customHeight="1"/>
    <row r="3" spans="1:20" ht="24.6" customHeight="1">
      <c r="A3" s="252" t="s">
        <v>338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20" ht="24.6" customHeight="1">
      <c r="A4" s="254"/>
      <c r="B4" s="253"/>
      <c r="C4" s="253"/>
      <c r="D4" s="253"/>
      <c r="E4" s="253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6"/>
      <c r="Q4" s="256"/>
      <c r="R4" s="256"/>
      <c r="S4" s="256"/>
      <c r="T4" s="257" t="s">
        <v>20</v>
      </c>
    </row>
    <row r="5" spans="1:20" ht="24.6" customHeight="1">
      <c r="A5" s="258"/>
      <c r="B5" s="258"/>
      <c r="C5" s="258"/>
      <c r="D5" s="258"/>
      <c r="E5" s="258"/>
      <c r="F5" s="259" t="s">
        <v>35</v>
      </c>
      <c r="G5" s="260"/>
      <c r="H5" s="261" t="s">
        <v>117</v>
      </c>
      <c r="I5" s="260"/>
      <c r="J5" s="261" t="s">
        <v>117</v>
      </c>
      <c r="K5" s="260"/>
      <c r="L5" s="261" t="s">
        <v>36</v>
      </c>
      <c r="M5" s="260"/>
      <c r="N5" s="259" t="s">
        <v>23</v>
      </c>
      <c r="O5" s="260"/>
      <c r="P5" s="259" t="s">
        <v>24</v>
      </c>
      <c r="Q5" s="260"/>
      <c r="R5" s="261" t="s">
        <v>25</v>
      </c>
      <c r="S5" s="260"/>
      <c r="T5" s="259" t="s">
        <v>6</v>
      </c>
    </row>
    <row r="6" spans="1:20" ht="24.6" customHeight="1">
      <c r="C6" s="253"/>
      <c r="D6" s="253"/>
      <c r="E6" s="253"/>
      <c r="F6" s="262"/>
      <c r="G6" s="256"/>
      <c r="H6" s="263" t="s">
        <v>118</v>
      </c>
      <c r="I6" s="256"/>
      <c r="J6" s="263" t="s">
        <v>119</v>
      </c>
      <c r="K6" s="256"/>
      <c r="L6" s="263" t="s">
        <v>26</v>
      </c>
      <c r="M6" s="256"/>
      <c r="N6" s="262" t="s">
        <v>27</v>
      </c>
      <c r="O6" s="256"/>
      <c r="P6" s="255"/>
      <c r="Q6" s="256"/>
      <c r="R6" s="263" t="s">
        <v>28</v>
      </c>
      <c r="S6" s="256"/>
      <c r="T6" s="256"/>
    </row>
    <row r="7" spans="1:20" ht="24.6" customHeight="1">
      <c r="C7" s="253"/>
      <c r="D7" s="253"/>
      <c r="E7" s="253"/>
      <c r="F7" s="262"/>
      <c r="G7" s="256"/>
      <c r="H7" s="263"/>
      <c r="I7" s="256"/>
      <c r="J7" s="263" t="s">
        <v>120</v>
      </c>
      <c r="K7" s="256"/>
      <c r="L7" s="263"/>
      <c r="M7" s="256"/>
      <c r="N7" s="262"/>
      <c r="O7" s="256"/>
      <c r="P7" s="255"/>
      <c r="Q7" s="256"/>
      <c r="R7" s="263"/>
      <c r="S7" s="256"/>
      <c r="T7" s="256"/>
    </row>
    <row r="8" spans="1:20" ht="24.6" customHeight="1">
      <c r="C8" s="253"/>
      <c r="D8" s="253"/>
      <c r="E8" s="253"/>
      <c r="F8" s="264"/>
      <c r="G8" s="265"/>
      <c r="H8" s="266"/>
      <c r="I8" s="265"/>
      <c r="J8" s="266" t="s">
        <v>173</v>
      </c>
      <c r="K8" s="265"/>
      <c r="L8" s="266"/>
      <c r="M8" s="265"/>
      <c r="N8" s="264"/>
      <c r="O8" s="265"/>
      <c r="P8" s="267"/>
      <c r="Q8" s="265"/>
      <c r="R8" s="266"/>
      <c r="S8" s="265"/>
      <c r="T8" s="265"/>
    </row>
    <row r="9" spans="1:20" ht="24.6" customHeight="1">
      <c r="B9" s="255" t="s">
        <v>29</v>
      </c>
      <c r="C9" s="253"/>
      <c r="D9" s="253"/>
      <c r="E9" s="253"/>
      <c r="F9" s="258"/>
      <c r="N9" s="253"/>
      <c r="P9" s="253"/>
    </row>
    <row r="10" spans="1:20" ht="24.6" customHeight="1">
      <c r="A10" s="253"/>
      <c r="B10" s="254" t="s">
        <v>473</v>
      </c>
      <c r="C10" s="253"/>
      <c r="F10" s="268">
        <v>13270895</v>
      </c>
      <c r="G10" s="269"/>
      <c r="H10" s="269">
        <v>157265003.14000002</v>
      </c>
      <c r="I10" s="269"/>
      <c r="J10" s="269">
        <v>309037318.66999996</v>
      </c>
      <c r="K10" s="269"/>
      <c r="L10" s="269">
        <v>202757873.69999999</v>
      </c>
      <c r="M10" s="269"/>
      <c r="N10" s="268">
        <v>112236749.58999997</v>
      </c>
      <c r="O10" s="269"/>
      <c r="P10" s="268">
        <v>4008841.899999999</v>
      </c>
      <c r="Q10" s="269"/>
      <c r="R10" s="269">
        <v>3443365.7300000163</v>
      </c>
      <c r="S10" s="269"/>
      <c r="T10" s="268">
        <f>SUM(F10:R10)</f>
        <v>802020047.7299999</v>
      </c>
    </row>
    <row r="11" spans="1:20" ht="24.6" customHeight="1">
      <c r="A11" s="253"/>
      <c r="B11" s="254" t="s">
        <v>30</v>
      </c>
      <c r="C11" s="253"/>
      <c r="F11" s="268">
        <v>0</v>
      </c>
      <c r="G11" s="269"/>
      <c r="H11" s="269">
        <v>0</v>
      </c>
      <c r="I11" s="269"/>
      <c r="J11" s="269">
        <v>0</v>
      </c>
      <c r="K11" s="269"/>
      <c r="L11" s="269">
        <v>241160</v>
      </c>
      <c r="M11" s="269"/>
      <c r="N11" s="268">
        <v>147281.01</v>
      </c>
      <c r="O11" s="269"/>
      <c r="P11" s="268">
        <v>0</v>
      </c>
      <c r="Q11" s="269"/>
      <c r="R11" s="269">
        <v>0</v>
      </c>
      <c r="S11" s="269"/>
      <c r="T11" s="268">
        <f t="shared" ref="T11:T14" si="0">SUM(F11:R11)</f>
        <v>388441.01</v>
      </c>
    </row>
    <row r="12" spans="1:20" ht="24.6" customHeight="1">
      <c r="A12" s="253"/>
      <c r="B12" s="254" t="s">
        <v>141</v>
      </c>
      <c r="C12" s="253"/>
      <c r="F12" s="268">
        <v>0</v>
      </c>
      <c r="G12" s="269"/>
      <c r="H12" s="269">
        <v>0</v>
      </c>
      <c r="I12" s="269"/>
      <c r="J12" s="269">
        <v>0</v>
      </c>
      <c r="K12" s="269"/>
      <c r="L12" s="269">
        <v>-24443.03</v>
      </c>
      <c r="M12" s="269"/>
      <c r="N12" s="269">
        <f>-16344.02-50150-206765.89</f>
        <v>-273259.91000000003</v>
      </c>
      <c r="O12" s="269"/>
      <c r="P12" s="268">
        <v>0</v>
      </c>
      <c r="Q12" s="269"/>
      <c r="R12" s="269">
        <v>0</v>
      </c>
      <c r="S12" s="269"/>
      <c r="T12" s="268">
        <f t="shared" si="0"/>
        <v>-297702.94000000006</v>
      </c>
    </row>
    <row r="13" spans="1:20" ht="24.6" customHeight="1">
      <c r="A13" s="253"/>
      <c r="B13" s="254" t="s">
        <v>415</v>
      </c>
      <c r="C13" s="253"/>
      <c r="F13" s="268"/>
      <c r="G13" s="269"/>
      <c r="H13" s="269"/>
      <c r="I13" s="269"/>
      <c r="J13" s="269"/>
      <c r="K13" s="269"/>
      <c r="L13" s="269"/>
      <c r="M13" s="269"/>
      <c r="N13" s="269"/>
      <c r="O13" s="269"/>
      <c r="P13" s="268"/>
      <c r="Q13" s="269"/>
      <c r="R13" s="269"/>
      <c r="S13" s="269"/>
      <c r="T13" s="268"/>
    </row>
    <row r="14" spans="1:20" ht="24.6" customHeight="1">
      <c r="A14" s="253"/>
      <c r="B14" s="254" t="s">
        <v>453</v>
      </c>
      <c r="C14" s="253"/>
      <c r="F14" s="273">
        <v>-13270895</v>
      </c>
      <c r="G14" s="273"/>
      <c r="H14" s="273">
        <v>-157265003.13999999</v>
      </c>
      <c r="I14" s="273"/>
      <c r="J14" s="273">
        <v>0</v>
      </c>
      <c r="K14" s="273"/>
      <c r="L14" s="273">
        <v>-22190706.719999999</v>
      </c>
      <c r="M14" s="273"/>
      <c r="N14" s="273">
        <v>-11523385.5</v>
      </c>
      <c r="O14" s="273"/>
      <c r="P14" s="274">
        <v>0</v>
      </c>
      <c r="Q14" s="273"/>
      <c r="R14" s="273">
        <v>0</v>
      </c>
      <c r="S14" s="269"/>
      <c r="T14" s="268">
        <f t="shared" si="0"/>
        <v>-204249990.35999998</v>
      </c>
    </row>
    <row r="15" spans="1:20" ht="24.6" customHeight="1">
      <c r="A15" s="253"/>
      <c r="B15" s="254" t="s">
        <v>250</v>
      </c>
      <c r="C15" s="253"/>
      <c r="F15" s="271">
        <f>SUM(F10:F14)</f>
        <v>0</v>
      </c>
      <c r="G15" s="269"/>
      <c r="H15" s="271">
        <f>SUM(H10:H14)</f>
        <v>0</v>
      </c>
      <c r="I15" s="269"/>
      <c r="J15" s="271">
        <f>SUM(J10:J14)</f>
        <v>309037318.66999996</v>
      </c>
      <c r="K15" s="269"/>
      <c r="L15" s="271">
        <f>SUM(L10:L14)</f>
        <v>180783883.94999999</v>
      </c>
      <c r="M15" s="269"/>
      <c r="N15" s="271">
        <f>SUM(N10:N14)</f>
        <v>100587385.18999998</v>
      </c>
      <c r="O15" s="269"/>
      <c r="P15" s="271">
        <f>SUM(P10:P14)</f>
        <v>4008841.899999999</v>
      </c>
      <c r="Q15" s="269"/>
      <c r="R15" s="271">
        <f>SUM(R10:R14)</f>
        <v>3443365.7300000163</v>
      </c>
      <c r="S15" s="269"/>
      <c r="T15" s="271">
        <f>SUM(T10:T14)</f>
        <v>597860795.43999982</v>
      </c>
    </row>
    <row r="16" spans="1:20" ht="24.6" customHeight="1">
      <c r="A16" s="253"/>
      <c r="B16" s="254" t="s">
        <v>30</v>
      </c>
      <c r="C16" s="253"/>
      <c r="F16" s="268">
        <v>0</v>
      </c>
      <c r="G16" s="269"/>
      <c r="H16" s="269">
        <v>0</v>
      </c>
      <c r="I16" s="269"/>
      <c r="J16" s="269">
        <f>381535.52+2735119</f>
        <v>3116654.52</v>
      </c>
      <c r="K16" s="269"/>
      <c r="L16" s="269">
        <v>917467.06</v>
      </c>
      <c r="M16" s="269"/>
      <c r="N16" s="268">
        <f>1117222.54+134600</f>
        <v>1251822.54</v>
      </c>
      <c r="O16" s="269"/>
      <c r="P16" s="268">
        <v>0</v>
      </c>
      <c r="Q16" s="269"/>
      <c r="R16" s="269">
        <v>0</v>
      </c>
      <c r="S16" s="269"/>
      <c r="T16" s="268">
        <f>SUM(F16:R16)</f>
        <v>5285944.12</v>
      </c>
    </row>
    <row r="17" spans="1:20" ht="24.6" customHeight="1">
      <c r="B17" s="254" t="s">
        <v>141</v>
      </c>
      <c r="C17" s="253"/>
      <c r="F17" s="268">
        <v>0</v>
      </c>
      <c r="G17" s="269"/>
      <c r="H17" s="269">
        <v>0</v>
      </c>
      <c r="I17" s="269"/>
      <c r="J17" s="269">
        <v>0</v>
      </c>
      <c r="K17" s="269"/>
      <c r="L17" s="269">
        <v>-231739.8</v>
      </c>
      <c r="M17" s="269"/>
      <c r="N17" s="269">
        <v>0</v>
      </c>
      <c r="O17" s="269"/>
      <c r="P17" s="268">
        <v>0</v>
      </c>
      <c r="Q17" s="269"/>
      <c r="R17" s="269">
        <v>-3443365.73</v>
      </c>
      <c r="S17" s="269"/>
      <c r="T17" s="269">
        <f>SUM(F17:R17)</f>
        <v>-3675105.53</v>
      </c>
    </row>
    <row r="18" spans="1:20" ht="24.6" customHeight="1">
      <c r="A18" s="253"/>
      <c r="B18" s="254" t="s">
        <v>474</v>
      </c>
      <c r="C18" s="253"/>
      <c r="F18" s="275">
        <f>SUM(F15:F17)</f>
        <v>0</v>
      </c>
      <c r="G18" s="269"/>
      <c r="H18" s="275">
        <f>SUM(H15:H17)</f>
        <v>0</v>
      </c>
      <c r="I18" s="269"/>
      <c r="J18" s="275">
        <f>SUM(J15:J17)</f>
        <v>312153973.18999994</v>
      </c>
      <c r="K18" s="269"/>
      <c r="L18" s="275">
        <f>SUM(L15:L17)</f>
        <v>181469611.20999998</v>
      </c>
      <c r="M18" s="269"/>
      <c r="N18" s="275">
        <f>SUM(N15:N17)</f>
        <v>101839207.72999999</v>
      </c>
      <c r="O18" s="269"/>
      <c r="P18" s="275">
        <f>SUM(P15:P17)</f>
        <v>4008841.899999999</v>
      </c>
      <c r="Q18" s="269"/>
      <c r="R18" s="275">
        <f>SUM(R15:R17)</f>
        <v>1.6298145055770874E-8</v>
      </c>
      <c r="S18" s="269"/>
      <c r="T18" s="275">
        <f>SUM(T15:T17)</f>
        <v>599471634.02999985</v>
      </c>
    </row>
    <row r="19" spans="1:20" ht="24.6" customHeight="1">
      <c r="A19" s="253"/>
      <c r="B19" s="256" t="s">
        <v>31</v>
      </c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20" ht="24.6" customHeight="1">
      <c r="B20" s="254" t="s">
        <v>473</v>
      </c>
      <c r="F20" s="269">
        <v>0</v>
      </c>
      <c r="G20" s="269"/>
      <c r="H20" s="269">
        <v>-93186859.269999996</v>
      </c>
      <c r="I20" s="269"/>
      <c r="J20" s="269">
        <v>-96039504.199999988</v>
      </c>
      <c r="K20" s="269"/>
      <c r="L20" s="269">
        <v>-81733376.379999995</v>
      </c>
      <c r="M20" s="269"/>
      <c r="N20" s="269">
        <v>-99563834.780000016</v>
      </c>
      <c r="O20" s="269"/>
      <c r="P20" s="269">
        <v>-3918062.15</v>
      </c>
      <c r="Q20" s="269"/>
      <c r="R20" s="269">
        <v>0</v>
      </c>
      <c r="S20" s="269"/>
      <c r="T20" s="268">
        <f>SUM(F20:R20)</f>
        <v>-374441636.77999997</v>
      </c>
    </row>
    <row r="21" spans="1:20" ht="24.6" customHeight="1">
      <c r="B21" s="254" t="s">
        <v>32</v>
      </c>
      <c r="F21" s="269">
        <v>0</v>
      </c>
      <c r="G21" s="269"/>
      <c r="H21" s="277">
        <v>-5704296.29</v>
      </c>
      <c r="I21" s="277"/>
      <c r="J21" s="277">
        <f>-13896991.26-1342475.41</f>
        <v>-15239466.67</v>
      </c>
      <c r="K21" s="277"/>
      <c r="L21" s="277">
        <v>-9090458.7300000004</v>
      </c>
      <c r="M21" s="277"/>
      <c r="N21" s="277">
        <v>-4733555.12</v>
      </c>
      <c r="O21" s="277"/>
      <c r="P21" s="277">
        <v>-90751.8</v>
      </c>
      <c r="Q21" s="269"/>
      <c r="R21" s="269">
        <v>0</v>
      </c>
      <c r="S21" s="269"/>
      <c r="T21" s="268">
        <f>SUM(F21:R21)</f>
        <v>-34858528.609999999</v>
      </c>
    </row>
    <row r="22" spans="1:20" ht="24.6" customHeight="1">
      <c r="B22" s="254" t="s">
        <v>141</v>
      </c>
      <c r="F22" s="269">
        <v>0</v>
      </c>
      <c r="G22" s="269"/>
      <c r="H22" s="277">
        <v>0</v>
      </c>
      <c r="I22" s="277"/>
      <c r="J22" s="277">
        <v>0</v>
      </c>
      <c r="K22" s="277"/>
      <c r="L22" s="277">
        <v>24439.03</v>
      </c>
      <c r="M22" s="277"/>
      <c r="N22" s="277">
        <v>258526.82</v>
      </c>
      <c r="O22" s="277"/>
      <c r="P22" s="277">
        <v>0</v>
      </c>
      <c r="Q22" s="269"/>
      <c r="R22" s="269">
        <v>0</v>
      </c>
      <c r="S22" s="269"/>
      <c r="T22" s="268">
        <f>SUM(F22:R22)</f>
        <v>282965.84999999998</v>
      </c>
    </row>
    <row r="23" spans="1:20" ht="24.6" customHeight="1">
      <c r="B23" s="254" t="s">
        <v>415</v>
      </c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8"/>
    </row>
    <row r="24" spans="1:20" ht="24.6" customHeight="1">
      <c r="B24" s="254" t="s">
        <v>453</v>
      </c>
      <c r="F24" s="269">
        <v>0</v>
      </c>
      <c r="G24" s="269"/>
      <c r="H24" s="269">
        <v>98891155.560000002</v>
      </c>
      <c r="I24" s="269"/>
      <c r="J24" s="269">
        <v>0</v>
      </c>
      <c r="K24" s="269"/>
      <c r="L24" s="269">
        <v>15519399.08</v>
      </c>
      <c r="M24" s="269"/>
      <c r="N24" s="269">
        <v>11308989.710000001</v>
      </c>
      <c r="O24" s="269"/>
      <c r="P24" s="269">
        <v>0</v>
      </c>
      <c r="Q24" s="269"/>
      <c r="R24" s="269">
        <v>0</v>
      </c>
      <c r="S24" s="269"/>
      <c r="T24" s="268">
        <f t="shared" ref="T24" si="1">SUM(F24:R24)</f>
        <v>125719544.34999999</v>
      </c>
    </row>
    <row r="25" spans="1:20" ht="24.6" customHeight="1">
      <c r="B25" s="254" t="s">
        <v>250</v>
      </c>
      <c r="F25" s="276">
        <f>SUM(F20:F24)</f>
        <v>0</v>
      </c>
      <c r="G25" s="269"/>
      <c r="H25" s="276">
        <f>SUM(H20:H24)</f>
        <v>0</v>
      </c>
      <c r="I25" s="277"/>
      <c r="J25" s="276">
        <f>SUM(J20:J24)</f>
        <v>-111278970.86999999</v>
      </c>
      <c r="K25" s="277"/>
      <c r="L25" s="276">
        <f>SUM(L20:L24)</f>
        <v>-75279997</v>
      </c>
      <c r="M25" s="277"/>
      <c r="N25" s="276">
        <f>SUM(N20:N24)</f>
        <v>-92729873.370000035</v>
      </c>
      <c r="O25" s="277"/>
      <c r="P25" s="276">
        <f>SUM(P20:P24)</f>
        <v>-4008813.9499999997</v>
      </c>
      <c r="Q25" s="269"/>
      <c r="R25" s="276">
        <f>SUM(R20:R24)</f>
        <v>0</v>
      </c>
      <c r="S25" s="269"/>
      <c r="T25" s="276">
        <f>SUM(T20:T24)</f>
        <v>-283297655.18999994</v>
      </c>
    </row>
    <row r="26" spans="1:20" ht="24.6" customHeight="1">
      <c r="B26" s="254" t="s">
        <v>32</v>
      </c>
      <c r="F26" s="269">
        <v>0</v>
      </c>
      <c r="G26" s="269"/>
      <c r="H26" s="277">
        <v>0</v>
      </c>
      <c r="I26" s="277"/>
      <c r="J26" s="277">
        <v>-15346740.82</v>
      </c>
      <c r="K26" s="277"/>
      <c r="L26" s="277">
        <v>-8612723.7899999991</v>
      </c>
      <c r="M26" s="277"/>
      <c r="N26" s="277">
        <v>-4191548.94</v>
      </c>
      <c r="O26" s="277"/>
      <c r="P26" s="277">
        <v>-0.02</v>
      </c>
      <c r="Q26" s="269"/>
      <c r="R26" s="269">
        <v>0</v>
      </c>
      <c r="S26" s="269"/>
      <c r="T26" s="268">
        <f>SUM(F26:R26)</f>
        <v>-28151013.57</v>
      </c>
    </row>
    <row r="27" spans="1:20" ht="24.6" customHeight="1">
      <c r="B27" s="254" t="s">
        <v>141</v>
      </c>
      <c r="F27" s="269">
        <v>0</v>
      </c>
      <c r="G27" s="269"/>
      <c r="H27" s="277">
        <v>0</v>
      </c>
      <c r="I27" s="277"/>
      <c r="J27" s="277">
        <v>0</v>
      </c>
      <c r="K27" s="277"/>
      <c r="L27" s="277">
        <f>231722.8+103.21</f>
        <v>231826.00999999998</v>
      </c>
      <c r="M27" s="277"/>
      <c r="N27" s="277">
        <v>0</v>
      </c>
      <c r="O27" s="277"/>
      <c r="P27" s="277">
        <v>0</v>
      </c>
      <c r="Q27" s="269"/>
      <c r="R27" s="269">
        <v>0</v>
      </c>
      <c r="S27" s="269"/>
      <c r="T27" s="268">
        <f t="shared" ref="T27" si="2">SUM(F27:R27)</f>
        <v>231826.00999999998</v>
      </c>
    </row>
    <row r="28" spans="1:20" ht="24.6" customHeight="1">
      <c r="B28" s="254" t="s">
        <v>474</v>
      </c>
      <c r="F28" s="278">
        <f>SUM(F25:F27)</f>
        <v>0</v>
      </c>
      <c r="G28" s="269"/>
      <c r="H28" s="278">
        <f>SUM(H25:H27)</f>
        <v>0</v>
      </c>
      <c r="I28" s="269"/>
      <c r="J28" s="278">
        <f>SUM(J25:J27)</f>
        <v>-126625711.69</v>
      </c>
      <c r="K28" s="269"/>
      <c r="L28" s="278">
        <f>SUM(L25:L27)</f>
        <v>-83660894.779999986</v>
      </c>
      <c r="M28" s="269"/>
      <c r="N28" s="278">
        <f>SUM(N25:N27)</f>
        <v>-96921422.310000032</v>
      </c>
      <c r="O28" s="269"/>
      <c r="P28" s="278">
        <f>SUM(P25:P27)</f>
        <v>-4008813.9699999997</v>
      </c>
      <c r="Q28" s="269"/>
      <c r="R28" s="278">
        <f>SUM(R25:R27)</f>
        <v>0</v>
      </c>
      <c r="S28" s="269"/>
      <c r="T28" s="278">
        <f>SUM(T25:T27)</f>
        <v>-311216842.74999994</v>
      </c>
    </row>
    <row r="29" spans="1:20" ht="24.6" customHeight="1">
      <c r="B29" s="252" t="s">
        <v>51</v>
      </c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</row>
    <row r="30" spans="1:20" ht="24.6" customHeight="1">
      <c r="B30" s="254" t="str">
        <f>+B20</f>
        <v xml:space="preserve">       ณ ต้นปี 2563</v>
      </c>
      <c r="F30" s="269">
        <v>0</v>
      </c>
      <c r="G30" s="269"/>
      <c r="H30" s="269">
        <v>0</v>
      </c>
      <c r="I30" s="269"/>
      <c r="J30" s="269">
        <v>0</v>
      </c>
      <c r="K30" s="269"/>
      <c r="L30" s="269">
        <v>0</v>
      </c>
      <c r="M30" s="269"/>
      <c r="N30" s="269">
        <v>0</v>
      </c>
      <c r="O30" s="269"/>
      <c r="P30" s="269">
        <v>0</v>
      </c>
      <c r="Q30" s="269"/>
      <c r="R30" s="269">
        <v>-3443365.73</v>
      </c>
      <c r="S30" s="269"/>
      <c r="T30" s="268">
        <f>SUM(F30:R30)</f>
        <v>-3443365.73</v>
      </c>
    </row>
    <row r="31" spans="1:20" ht="24.6" customHeight="1">
      <c r="B31" s="254" t="s">
        <v>142</v>
      </c>
      <c r="F31" s="279">
        <v>0</v>
      </c>
      <c r="G31" s="269"/>
      <c r="H31" s="279">
        <v>0</v>
      </c>
      <c r="I31" s="269"/>
      <c r="J31" s="279">
        <v>0</v>
      </c>
      <c r="K31" s="269"/>
      <c r="L31" s="279">
        <v>0</v>
      </c>
      <c r="M31" s="269"/>
      <c r="N31" s="279">
        <v>0</v>
      </c>
      <c r="O31" s="269"/>
      <c r="P31" s="279">
        <v>0</v>
      </c>
      <c r="Q31" s="269"/>
      <c r="R31" s="279">
        <v>0</v>
      </c>
      <c r="S31" s="269"/>
      <c r="T31" s="268">
        <f>SUM(F31:R31)</f>
        <v>0</v>
      </c>
    </row>
    <row r="32" spans="1:20" ht="24.6" customHeight="1">
      <c r="B32" s="254" t="s">
        <v>250</v>
      </c>
      <c r="F32" s="276">
        <f>SUM(F30:F31)</f>
        <v>0</v>
      </c>
      <c r="G32" s="269"/>
      <c r="H32" s="276">
        <f>SUM(H30:H31)</f>
        <v>0</v>
      </c>
      <c r="I32" s="269"/>
      <c r="J32" s="276">
        <f>SUM(J30:J31)</f>
        <v>0</v>
      </c>
      <c r="K32" s="269"/>
      <c r="L32" s="276">
        <f>SUM(L30:L31)</f>
        <v>0</v>
      </c>
      <c r="M32" s="269"/>
      <c r="N32" s="276">
        <f>SUM(N30:N31)</f>
        <v>0</v>
      </c>
      <c r="O32" s="269"/>
      <c r="P32" s="276">
        <f>SUM(P30:P31)</f>
        <v>0</v>
      </c>
      <c r="Q32" s="269"/>
      <c r="R32" s="276">
        <f>SUM(R30:R31)</f>
        <v>-3443365.73</v>
      </c>
      <c r="S32" s="269"/>
      <c r="T32" s="276">
        <f>SUM(T30:T31)</f>
        <v>-3443365.73</v>
      </c>
    </row>
    <row r="33" spans="1:20" ht="24.6" customHeight="1">
      <c r="B33" s="254" t="s">
        <v>142</v>
      </c>
      <c r="F33" s="277">
        <v>0</v>
      </c>
      <c r="G33" s="277"/>
      <c r="H33" s="277">
        <v>0</v>
      </c>
      <c r="I33" s="277"/>
      <c r="J33" s="277">
        <v>0</v>
      </c>
      <c r="K33" s="277"/>
      <c r="L33" s="277">
        <v>0</v>
      </c>
      <c r="M33" s="277"/>
      <c r="N33" s="277">
        <v>0</v>
      </c>
      <c r="O33" s="277"/>
      <c r="P33" s="277">
        <v>0</v>
      </c>
      <c r="Q33" s="277"/>
      <c r="R33" s="277">
        <v>3443365.73</v>
      </c>
      <c r="S33" s="277"/>
      <c r="T33" s="268">
        <f>SUM(F33:R33)</f>
        <v>3443365.73</v>
      </c>
    </row>
    <row r="34" spans="1:20" ht="24.6" customHeight="1" thickBot="1">
      <c r="B34" s="254" t="s">
        <v>474</v>
      </c>
      <c r="F34" s="280">
        <f>SUM(F32:F33)</f>
        <v>0</v>
      </c>
      <c r="G34" s="269"/>
      <c r="H34" s="280">
        <f>SUM(H32:H33)</f>
        <v>0</v>
      </c>
      <c r="I34" s="269"/>
      <c r="J34" s="280">
        <f>SUM(J32:J33)</f>
        <v>0</v>
      </c>
      <c r="K34" s="269"/>
      <c r="L34" s="280">
        <f>SUM(L32:L33)</f>
        <v>0</v>
      </c>
      <c r="M34" s="269"/>
      <c r="N34" s="280">
        <f>SUM(N32:N33)</f>
        <v>0</v>
      </c>
      <c r="O34" s="269"/>
      <c r="P34" s="280">
        <f>SUM(P32:P33)</f>
        <v>0</v>
      </c>
      <c r="Q34" s="269"/>
      <c r="R34" s="280">
        <f>SUM(R32:R33)</f>
        <v>0</v>
      </c>
      <c r="S34" s="269"/>
      <c r="T34" s="280">
        <f>SUM(T32:T33)</f>
        <v>0</v>
      </c>
    </row>
    <row r="35" spans="1:20" ht="24.6" customHeight="1" thickTop="1">
      <c r="B35" s="256" t="s">
        <v>33</v>
      </c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</row>
    <row r="36" spans="1:20" s="272" customFormat="1" ht="24.6" customHeight="1" thickBot="1">
      <c r="A36" s="251"/>
      <c r="B36" s="270" t="s">
        <v>474</v>
      </c>
      <c r="F36" s="281">
        <f>+F18+F28+F32</f>
        <v>0</v>
      </c>
      <c r="G36" s="273"/>
      <c r="H36" s="281">
        <f>+H18+H28+H32</f>
        <v>0</v>
      </c>
      <c r="I36" s="273"/>
      <c r="J36" s="281">
        <f>+J18+J28+J32</f>
        <v>185528261.49999994</v>
      </c>
      <c r="K36" s="273"/>
      <c r="L36" s="281">
        <f>+L18+L28+L32</f>
        <v>97808716.429999992</v>
      </c>
      <c r="M36" s="273"/>
      <c r="N36" s="281">
        <f>+N18+N28+N32</f>
        <v>4917785.4199999571</v>
      </c>
      <c r="O36" s="273"/>
      <c r="P36" s="281">
        <f>+P18+P28+P32</f>
        <v>27.929999999236315</v>
      </c>
      <c r="Q36" s="273"/>
      <c r="R36" s="281">
        <f>+R18+R28+R34</f>
        <v>1.6298145055770874E-8</v>
      </c>
      <c r="S36" s="273"/>
      <c r="T36" s="281">
        <f>+T18+T28+T34</f>
        <v>288254791.27999991</v>
      </c>
    </row>
    <row r="37" spans="1:20" ht="24.6" customHeight="1" thickTop="1" thickBot="1">
      <c r="A37" s="272"/>
      <c r="B37" s="254" t="s">
        <v>250</v>
      </c>
      <c r="F37" s="282">
        <f>F15+F25+F32</f>
        <v>0</v>
      </c>
      <c r="G37" s="269"/>
      <c r="H37" s="282">
        <f>H15+H25+H32</f>
        <v>0</v>
      </c>
      <c r="I37" s="269"/>
      <c r="J37" s="282">
        <f>J15+J25+J32</f>
        <v>197758347.79999995</v>
      </c>
      <c r="K37" s="269"/>
      <c r="L37" s="282">
        <f>L15+L25+L32</f>
        <v>105503886.94999999</v>
      </c>
      <c r="M37" s="269"/>
      <c r="N37" s="282">
        <f>N15+N25+N32</f>
        <v>7857511.8199999481</v>
      </c>
      <c r="O37" s="269"/>
      <c r="P37" s="282">
        <f>P15+P25+P32</f>
        <v>27.949999999254942</v>
      </c>
      <c r="Q37" s="269"/>
      <c r="R37" s="282">
        <f>R15+R25+R32</f>
        <v>1.6298145055770874E-8</v>
      </c>
      <c r="S37" s="269"/>
      <c r="T37" s="282">
        <f>T15+T25+T32</f>
        <v>311119774.51999986</v>
      </c>
    </row>
    <row r="38" spans="1:20" ht="24.6" customHeight="1" thickTop="1">
      <c r="B38" s="252" t="s">
        <v>34</v>
      </c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</row>
    <row r="39" spans="1:20" ht="24.6" customHeight="1">
      <c r="B39" s="254" t="s">
        <v>475</v>
      </c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>
        <f>-T26</f>
        <v>28151013.57</v>
      </c>
    </row>
    <row r="40" spans="1:20" ht="24.6" customHeight="1">
      <c r="B40" s="254" t="s">
        <v>251</v>
      </c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>
        <f>-T21</f>
        <v>34858528.609999999</v>
      </c>
    </row>
    <row r="41" spans="1:20" ht="10.5" customHeight="1"/>
    <row r="42" spans="1:20" ht="24.6" customHeight="1">
      <c r="B42" s="254" t="s">
        <v>758</v>
      </c>
    </row>
    <row r="43" spans="1:20" ht="24.6" customHeight="1">
      <c r="B43" s="254" t="s">
        <v>600</v>
      </c>
    </row>
    <row r="44" spans="1:20" ht="24.6" customHeight="1">
      <c r="B44" s="251" t="s">
        <v>759</v>
      </c>
    </row>
    <row r="45" spans="1:20" ht="24.6" customHeight="1"/>
    <row r="46" spans="1:20" ht="24.6" customHeight="1">
      <c r="B46" s="254"/>
    </row>
    <row r="47" spans="1:20" ht="24.6" customHeight="1">
      <c r="G47" s="283"/>
      <c r="H47" s="284" t="s">
        <v>136</v>
      </c>
    </row>
    <row r="48" spans="1:20" ht="24.6" customHeight="1">
      <c r="G48" s="283"/>
      <c r="H48" s="285" t="s">
        <v>760</v>
      </c>
    </row>
    <row r="108" ht="29.1" customHeight="1"/>
    <row r="109" ht="29.1" customHeight="1"/>
    <row r="110" ht="29.1" customHeight="1"/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9.1" customHeight="1"/>
    <row r="194" ht="29.1" customHeight="1"/>
    <row r="195" ht="29.1" customHeight="1"/>
    <row r="197" ht="27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19" ht="27" customHeight="1"/>
    <row r="220" ht="27" customHeight="1"/>
    <row r="221" ht="27" customHeight="1"/>
    <row r="223" ht="29.1" customHeight="1"/>
    <row r="224" ht="29.1" customHeight="1"/>
    <row r="225" ht="29.1" customHeight="1"/>
    <row r="226" ht="29.1" customHeight="1"/>
    <row r="227" ht="29.1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9.1" customHeight="1"/>
    <row r="257" ht="29.1" customHeight="1"/>
    <row r="258" ht="29.1" customHeight="1"/>
  </sheetData>
  <mergeCells count="1">
    <mergeCell ref="A1:T1"/>
  </mergeCells>
  <pageMargins left="0.59055118110236227" right="0.19685039370078741" top="0.59055118110236227" bottom="0.19685039370078741" header="0.15748031496062992" footer="0.39370078740157483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225"/>
  <sheetViews>
    <sheetView tabSelected="1" view="pageBreakPreview" topLeftCell="A168" zoomScaleNormal="100" zoomScaleSheetLayoutView="100" workbookViewId="0">
      <selection activeCell="O177" sqref="O177"/>
    </sheetView>
  </sheetViews>
  <sheetFormatPr defaultColWidth="9.140625" defaultRowHeight="27" customHeight="1"/>
  <cols>
    <col min="1" max="1" width="9.28515625" style="12" customWidth="1"/>
    <col min="2" max="2" width="9.140625" style="12" customWidth="1"/>
    <col min="3" max="3" width="16.7109375" style="12" customWidth="1"/>
    <col min="4" max="4" width="14.140625" style="12" customWidth="1"/>
    <col min="5" max="5" width="1.85546875" style="12" customWidth="1"/>
    <col min="6" max="6" width="6.140625" style="12" customWidth="1"/>
    <col min="7" max="7" width="1.7109375" style="12" customWidth="1"/>
    <col min="8" max="8" width="6.42578125" style="12" customWidth="1"/>
    <col min="9" max="9" width="1.28515625" style="12" customWidth="1"/>
    <col min="10" max="10" width="15" style="12" customWidth="1"/>
    <col min="11" max="11" width="1.28515625" style="12" customWidth="1"/>
    <col min="12" max="12" width="15.140625" style="12" customWidth="1"/>
    <col min="13" max="13" width="0.7109375" style="12" customWidth="1"/>
    <col min="14" max="16384" width="9.140625" style="12"/>
  </cols>
  <sheetData>
    <row r="1" spans="1:12" ht="26.25" customHeight="1">
      <c r="A1" s="407" t="s">
        <v>99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</row>
    <row r="2" spans="1:12" ht="26.25" customHeight="1">
      <c r="A2" s="10"/>
    </row>
    <row r="3" spans="1:12" s="72" customFormat="1" ht="24" customHeight="1">
      <c r="A3" s="70" t="s">
        <v>601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2" s="73" customFormat="1" ht="24" customHeight="1">
      <c r="A4" s="72" t="s">
        <v>477</v>
      </c>
    </row>
    <row r="5" spans="1:12" s="73" customFormat="1" ht="24" customHeight="1">
      <c r="L5" s="91" t="s">
        <v>19</v>
      </c>
    </row>
    <row r="6" spans="1:12" s="73" customFormat="1" ht="24" customHeight="1">
      <c r="J6" s="48" t="s">
        <v>471</v>
      </c>
      <c r="K6" s="45"/>
      <c r="L6" s="48" t="s">
        <v>249</v>
      </c>
    </row>
    <row r="7" spans="1:12" s="73" customFormat="1" ht="24" customHeight="1">
      <c r="B7" s="74" t="s">
        <v>268</v>
      </c>
      <c r="C7" s="74"/>
      <c r="J7" s="73">
        <v>92895251.549999997</v>
      </c>
      <c r="L7" s="73">
        <v>98746764.700000003</v>
      </c>
    </row>
    <row r="8" spans="1:12" s="73" customFormat="1" ht="24" customHeight="1">
      <c r="B8" s="74" t="s">
        <v>269</v>
      </c>
      <c r="C8" s="74"/>
      <c r="J8" s="75">
        <v>64944132.520000003</v>
      </c>
      <c r="L8" s="75">
        <v>68999132.519999996</v>
      </c>
    </row>
    <row r="9" spans="1:12" s="73" customFormat="1" ht="24" customHeight="1">
      <c r="D9" s="76" t="s">
        <v>6</v>
      </c>
      <c r="J9" s="73">
        <f>SUM(J7:J8)</f>
        <v>157839384.06999999</v>
      </c>
      <c r="L9" s="73">
        <f>SUM(L7:L8)</f>
        <v>167745897.22</v>
      </c>
    </row>
    <row r="10" spans="1:12" s="73" customFormat="1" ht="24" customHeight="1">
      <c r="B10" s="74" t="s">
        <v>465</v>
      </c>
      <c r="C10" s="74"/>
      <c r="J10" s="73">
        <v>-9906513.1300000008</v>
      </c>
      <c r="L10" s="73">
        <v>-9906513.1500000004</v>
      </c>
    </row>
    <row r="11" spans="1:12" s="73" customFormat="1" ht="24" customHeight="1" thickBot="1">
      <c r="D11" s="74" t="s">
        <v>270</v>
      </c>
      <c r="J11" s="77">
        <f>SUM(J9:J10)</f>
        <v>147932870.94</v>
      </c>
      <c r="L11" s="77">
        <f>SUM(L9:L10)</f>
        <v>157839384.06999999</v>
      </c>
    </row>
    <row r="12" spans="1:12" s="73" customFormat="1" ht="24" customHeight="1" thickTop="1">
      <c r="D12" s="74"/>
      <c r="J12" s="312"/>
      <c r="L12" s="312"/>
    </row>
    <row r="13" spans="1:12" s="72" customFormat="1" ht="24" customHeight="1">
      <c r="A13" s="78" t="s">
        <v>645</v>
      </c>
    </row>
    <row r="14" spans="1:12" s="72" customFormat="1" ht="24" customHeight="1">
      <c r="A14" s="78" t="s">
        <v>271</v>
      </c>
    </row>
    <row r="15" spans="1:12" s="72" customFormat="1" ht="24" customHeight="1">
      <c r="A15" s="78" t="s">
        <v>272</v>
      </c>
    </row>
    <row r="16" spans="1:12" s="72" customFormat="1" ht="24" customHeight="1">
      <c r="A16" s="72" t="s">
        <v>273</v>
      </c>
    </row>
    <row r="17" spans="1:12" s="72" customFormat="1" ht="24" customHeight="1">
      <c r="A17" s="72" t="s">
        <v>274</v>
      </c>
    </row>
    <row r="18" spans="1:12" s="72" customFormat="1" ht="24" customHeight="1">
      <c r="A18" s="72" t="s">
        <v>762</v>
      </c>
    </row>
    <row r="19" spans="1:12" s="72" customFormat="1" ht="24" customHeight="1">
      <c r="A19" s="72" t="s">
        <v>466</v>
      </c>
    </row>
    <row r="20" spans="1:12" s="72" customFormat="1" ht="24" customHeight="1">
      <c r="A20" s="72" t="s">
        <v>275</v>
      </c>
    </row>
    <row r="21" spans="1:12" s="72" customFormat="1" ht="24" customHeight="1">
      <c r="A21" s="72" t="s">
        <v>763</v>
      </c>
    </row>
    <row r="22" spans="1:12" s="72" customFormat="1" ht="24" customHeight="1">
      <c r="A22" s="72" t="s">
        <v>764</v>
      </c>
    </row>
    <row r="23" spans="1:12" s="72" customFormat="1" ht="24" customHeight="1">
      <c r="A23" s="72" t="s">
        <v>276</v>
      </c>
    </row>
    <row r="24" spans="1:12" s="72" customFormat="1" ht="24" customHeight="1">
      <c r="A24" s="72" t="s">
        <v>277</v>
      </c>
    </row>
    <row r="25" spans="1:12" s="72" customFormat="1" ht="24" customHeight="1">
      <c r="A25" s="72" t="s">
        <v>278</v>
      </c>
    </row>
    <row r="26" spans="1:12" s="79" customFormat="1" ht="25.5" customHeight="1">
      <c r="B26" s="80"/>
      <c r="C26" s="80"/>
      <c r="D26" s="81"/>
      <c r="E26" s="81"/>
      <c r="F26" s="81"/>
      <c r="G26" s="81"/>
      <c r="H26" s="81"/>
      <c r="I26" s="81"/>
      <c r="J26" s="82"/>
      <c r="K26" s="81"/>
      <c r="L26" s="82"/>
    </row>
    <row r="27" spans="1:12" s="66" customFormat="1" ht="25.5" customHeight="1">
      <c r="A27" s="80"/>
      <c r="B27" s="65"/>
      <c r="C27" s="65"/>
      <c r="D27" s="65"/>
      <c r="E27" s="65"/>
      <c r="F27" s="65"/>
      <c r="G27" s="65"/>
      <c r="H27" s="65"/>
      <c r="I27" s="65"/>
      <c r="J27" s="64"/>
      <c r="K27" s="65"/>
      <c r="L27" s="64"/>
    </row>
    <row r="28" spans="1:12" ht="25.5" customHeight="1">
      <c r="A28" s="10"/>
    </row>
    <row r="29" spans="1:12" ht="25.5" customHeight="1">
      <c r="B29" s="62"/>
      <c r="C29" s="319"/>
      <c r="D29" s="62"/>
      <c r="E29" s="62"/>
      <c r="F29" s="62"/>
    </row>
    <row r="30" spans="1:12" ht="25.5" customHeight="1"/>
    <row r="31" spans="1:12" ht="25.5" customHeight="1">
      <c r="A31" s="16"/>
    </row>
    <row r="32" spans="1:12" ht="25.5" customHeight="1">
      <c r="A32" s="16" t="s">
        <v>1</v>
      </c>
    </row>
    <row r="33" spans="1:12" ht="25.5" customHeight="1">
      <c r="A33" s="16" t="s">
        <v>761</v>
      </c>
    </row>
    <row r="34" spans="1:12" ht="25.5" customHeight="1">
      <c r="A34" s="386"/>
    </row>
    <row r="35" spans="1:12" s="11" customFormat="1" ht="25.5" customHeight="1">
      <c r="A35" s="406" t="s">
        <v>100</v>
      </c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</row>
    <row r="36" spans="1:12" s="11" customFormat="1" ht="25.5" customHeight="1">
      <c r="A36" s="68"/>
      <c r="B36" s="67"/>
      <c r="C36" s="320"/>
      <c r="D36" s="67"/>
      <c r="E36" s="67"/>
      <c r="F36" s="67"/>
      <c r="G36" s="67"/>
      <c r="H36" s="67"/>
      <c r="I36" s="67"/>
      <c r="J36" s="69"/>
      <c r="K36" s="67"/>
      <c r="L36" s="69"/>
    </row>
    <row r="37" spans="1:12" ht="27.75" customHeight="1">
      <c r="A37" s="34" t="s">
        <v>602</v>
      </c>
      <c r="B37" s="62"/>
      <c r="C37" s="319"/>
      <c r="D37" s="62"/>
      <c r="E37" s="62"/>
      <c r="F37" s="62"/>
      <c r="G37" s="62"/>
      <c r="H37" s="62"/>
      <c r="I37" s="62"/>
      <c r="J37" s="62"/>
      <c r="K37" s="62"/>
      <c r="L37" s="62"/>
    </row>
    <row r="38" spans="1:12" s="11" customFormat="1" ht="27.75" customHeight="1">
      <c r="A38" s="83"/>
      <c r="B38" s="67"/>
      <c r="C38" s="320"/>
      <c r="D38" s="67"/>
      <c r="E38" s="67"/>
      <c r="F38" s="67"/>
      <c r="G38" s="67"/>
      <c r="H38" s="67"/>
      <c r="I38" s="67"/>
      <c r="J38" s="10"/>
      <c r="K38" s="16"/>
      <c r="L38" s="84" t="s">
        <v>19</v>
      </c>
    </row>
    <row r="39" spans="1:12" s="11" customFormat="1" ht="27.75" customHeight="1">
      <c r="B39" s="67"/>
      <c r="C39" s="320"/>
      <c r="D39" s="67"/>
      <c r="E39" s="67"/>
      <c r="F39" s="67"/>
      <c r="G39" s="67"/>
      <c r="H39" s="67"/>
      <c r="I39" s="67"/>
      <c r="J39" s="61"/>
      <c r="K39" s="16"/>
      <c r="L39" s="48" t="s">
        <v>165</v>
      </c>
    </row>
    <row r="40" spans="1:12" s="11" customFormat="1" ht="27.75" customHeight="1">
      <c r="A40" s="10"/>
      <c r="B40" s="67"/>
      <c r="C40" s="320"/>
      <c r="D40" s="67"/>
      <c r="E40" s="67"/>
      <c r="F40" s="67"/>
      <c r="G40" s="67"/>
      <c r="H40" s="67"/>
      <c r="I40" s="67"/>
      <c r="J40" s="69"/>
      <c r="K40" s="67"/>
      <c r="L40" s="85" t="s">
        <v>166</v>
      </c>
    </row>
    <row r="41" spans="1:12" s="11" customFormat="1" ht="27.75" customHeight="1">
      <c r="A41" s="86" t="s">
        <v>211</v>
      </c>
      <c r="B41" s="67"/>
      <c r="C41" s="320"/>
      <c r="D41" s="67"/>
      <c r="E41" s="67"/>
      <c r="F41" s="67"/>
      <c r="G41" s="67"/>
      <c r="H41" s="67"/>
      <c r="I41" s="67"/>
      <c r="J41" s="69"/>
      <c r="K41" s="67"/>
      <c r="L41" s="69"/>
    </row>
    <row r="42" spans="1:12" s="11" customFormat="1" ht="27.75" customHeight="1">
      <c r="B42" s="68" t="s">
        <v>480</v>
      </c>
      <c r="C42" s="68"/>
      <c r="D42" s="67"/>
      <c r="E42" s="67"/>
      <c r="F42" s="67"/>
      <c r="G42" s="67"/>
      <c r="H42" s="67"/>
      <c r="I42" s="67"/>
      <c r="J42" s="69"/>
      <c r="K42" s="67"/>
      <c r="L42" s="286">
        <v>972775</v>
      </c>
    </row>
    <row r="43" spans="1:12" s="11" customFormat="1" ht="27.75" customHeight="1">
      <c r="B43" s="68" t="s">
        <v>210</v>
      </c>
      <c r="C43" s="68"/>
      <c r="D43" s="67"/>
      <c r="E43" s="67"/>
      <c r="F43" s="67"/>
      <c r="G43" s="67"/>
      <c r="H43" s="67"/>
      <c r="I43" s="67"/>
      <c r="J43" s="69"/>
      <c r="K43" s="67"/>
      <c r="L43" s="287">
        <v>0</v>
      </c>
    </row>
    <row r="44" spans="1:12" s="11" customFormat="1" ht="27.75" customHeight="1">
      <c r="B44" s="68" t="s">
        <v>252</v>
      </c>
      <c r="C44" s="68"/>
      <c r="D44" s="67"/>
      <c r="E44" s="67"/>
      <c r="F44" s="67"/>
      <c r="G44" s="67"/>
      <c r="H44" s="67"/>
      <c r="I44" s="67"/>
      <c r="J44" s="69"/>
      <c r="K44" s="67"/>
      <c r="L44" s="288">
        <f>SUM(L42:L43)</f>
        <v>972775</v>
      </c>
    </row>
    <row r="45" spans="1:12" s="11" customFormat="1" ht="27.75" customHeight="1">
      <c r="B45" s="68" t="s">
        <v>210</v>
      </c>
      <c r="C45" s="68"/>
      <c r="D45" s="67"/>
      <c r="E45" s="67"/>
      <c r="F45" s="67"/>
      <c r="G45" s="67"/>
      <c r="H45" s="67"/>
      <c r="I45" s="67"/>
      <c r="J45" s="69"/>
      <c r="K45" s="67"/>
      <c r="L45" s="286">
        <v>0</v>
      </c>
    </row>
    <row r="46" spans="1:12" s="11" customFormat="1" ht="27.75" customHeight="1">
      <c r="B46" s="68" t="s">
        <v>472</v>
      </c>
      <c r="C46" s="68"/>
      <c r="D46" s="67"/>
      <c r="E46" s="67"/>
      <c r="F46" s="67"/>
      <c r="G46" s="67"/>
      <c r="H46" s="67"/>
      <c r="I46" s="67"/>
      <c r="J46" s="69"/>
      <c r="K46" s="67"/>
      <c r="L46" s="289">
        <f>SUM(L44:L45)</f>
        <v>972775</v>
      </c>
    </row>
    <row r="47" spans="1:12" s="11" customFormat="1" ht="27.75" customHeight="1">
      <c r="A47" s="86" t="s">
        <v>765</v>
      </c>
      <c r="B47" s="67"/>
      <c r="C47" s="320"/>
      <c r="D47" s="67"/>
      <c r="E47" s="67"/>
      <c r="F47" s="67"/>
      <c r="G47" s="67"/>
      <c r="H47" s="67"/>
      <c r="I47" s="67"/>
      <c r="J47" s="69"/>
      <c r="K47" s="67"/>
      <c r="L47" s="290"/>
    </row>
    <row r="48" spans="1:12" s="11" customFormat="1" ht="27.75" customHeight="1">
      <c r="B48" s="68" t="s">
        <v>480</v>
      </c>
      <c r="C48" s="68"/>
      <c r="D48" s="67"/>
      <c r="E48" s="67"/>
      <c r="F48" s="67"/>
      <c r="G48" s="67"/>
      <c r="H48" s="67"/>
      <c r="I48" s="67"/>
      <c r="J48" s="69"/>
      <c r="K48" s="67"/>
      <c r="L48" s="87">
        <v>-755886.89</v>
      </c>
    </row>
    <row r="49" spans="1:12" s="11" customFormat="1" ht="27.75" customHeight="1">
      <c r="B49" s="68" t="s">
        <v>213</v>
      </c>
      <c r="C49" s="68"/>
      <c r="D49" s="67"/>
      <c r="E49" s="67"/>
      <c r="F49" s="67"/>
      <c r="G49" s="67"/>
      <c r="H49" s="67"/>
      <c r="I49" s="67"/>
      <c r="J49" s="69"/>
      <c r="K49" s="67"/>
      <c r="L49" s="88">
        <v>-73500.84</v>
      </c>
    </row>
    <row r="50" spans="1:12" s="11" customFormat="1" ht="27.75" customHeight="1">
      <c r="B50" s="68" t="s">
        <v>252</v>
      </c>
      <c r="C50" s="68"/>
      <c r="D50" s="67"/>
      <c r="E50" s="67"/>
      <c r="F50" s="67"/>
      <c r="G50" s="67"/>
      <c r="H50" s="67"/>
      <c r="I50" s="67"/>
      <c r="J50" s="69"/>
      <c r="K50" s="67"/>
      <c r="L50" s="87">
        <f>SUM(L48:L49)</f>
        <v>-829387.73</v>
      </c>
    </row>
    <row r="51" spans="1:12" s="11" customFormat="1" ht="27.75" customHeight="1">
      <c r="B51" s="68" t="s">
        <v>213</v>
      </c>
      <c r="C51" s="68"/>
      <c r="D51" s="67"/>
      <c r="E51" s="67"/>
      <c r="F51" s="67"/>
      <c r="G51" s="67"/>
      <c r="H51" s="67"/>
      <c r="I51" s="67"/>
      <c r="J51" s="69"/>
      <c r="K51" s="67"/>
      <c r="L51" s="87">
        <v>-49283.53</v>
      </c>
    </row>
    <row r="52" spans="1:12" s="11" customFormat="1" ht="27.75" customHeight="1">
      <c r="B52" s="68" t="s">
        <v>472</v>
      </c>
      <c r="C52" s="68"/>
      <c r="D52" s="67"/>
      <c r="E52" s="67"/>
      <c r="F52" s="67"/>
      <c r="G52" s="67"/>
      <c r="H52" s="67"/>
      <c r="I52" s="67"/>
      <c r="J52" s="69"/>
      <c r="K52" s="67"/>
      <c r="L52" s="89">
        <f>SUM(L50:L51)</f>
        <v>-878671.26</v>
      </c>
    </row>
    <row r="53" spans="1:12" s="11" customFormat="1" ht="27.75" customHeight="1">
      <c r="A53" s="86" t="s">
        <v>212</v>
      </c>
      <c r="B53" s="67"/>
      <c r="C53" s="320"/>
      <c r="D53" s="67"/>
      <c r="E53" s="67"/>
      <c r="F53" s="67"/>
      <c r="G53" s="67"/>
      <c r="H53" s="67"/>
      <c r="I53" s="67"/>
      <c r="J53" s="69"/>
      <c r="K53" s="67"/>
      <c r="L53" s="286"/>
    </row>
    <row r="54" spans="1:12" s="11" customFormat="1" ht="27.75" customHeight="1" thickBot="1">
      <c r="B54" s="68" t="s">
        <v>472</v>
      </c>
      <c r="C54" s="68"/>
      <c r="D54" s="67"/>
      <c r="E54" s="67"/>
      <c r="F54" s="67"/>
      <c r="G54" s="67"/>
      <c r="H54" s="67"/>
      <c r="I54" s="67"/>
      <c r="J54" s="69"/>
      <c r="K54" s="67"/>
      <c r="L54" s="291">
        <f>+L46+L52</f>
        <v>94103.739999999991</v>
      </c>
    </row>
    <row r="55" spans="1:12" s="11" customFormat="1" ht="27.75" customHeight="1" thickTop="1" thickBot="1">
      <c r="B55" s="68" t="s">
        <v>252</v>
      </c>
      <c r="C55" s="68"/>
      <c r="D55" s="67"/>
      <c r="E55" s="67"/>
      <c r="F55" s="67"/>
      <c r="G55" s="67"/>
      <c r="H55" s="67"/>
      <c r="I55" s="67"/>
      <c r="J55" s="69"/>
      <c r="K55" s="67"/>
      <c r="L55" s="291">
        <f>+L44+L50</f>
        <v>143387.27000000002</v>
      </c>
    </row>
    <row r="56" spans="1:12" s="11" customFormat="1" ht="27.75" customHeight="1" thickTop="1">
      <c r="A56" s="86" t="s">
        <v>214</v>
      </c>
      <c r="B56" s="67"/>
      <c r="C56" s="320"/>
      <c r="D56" s="67"/>
      <c r="E56" s="67"/>
      <c r="F56" s="67"/>
      <c r="G56" s="67"/>
      <c r="H56" s="67"/>
      <c r="I56" s="67"/>
      <c r="J56" s="69"/>
      <c r="K56" s="67"/>
      <c r="L56" s="286"/>
    </row>
    <row r="57" spans="1:12" s="11" customFormat="1" ht="27.75" customHeight="1">
      <c r="B57" s="68" t="s">
        <v>481</v>
      </c>
      <c r="C57" s="68"/>
      <c r="D57" s="67"/>
      <c r="E57" s="67"/>
      <c r="F57" s="67"/>
      <c r="G57" s="67"/>
      <c r="H57" s="67"/>
      <c r="I57" s="67"/>
      <c r="J57" s="69"/>
      <c r="K57" s="67"/>
      <c r="L57" s="286">
        <f>-L51</f>
        <v>49283.53</v>
      </c>
    </row>
    <row r="58" spans="1:12" s="11" customFormat="1" ht="27.75" customHeight="1">
      <c r="B58" s="68" t="s">
        <v>253</v>
      </c>
      <c r="C58" s="68"/>
      <c r="D58" s="67"/>
      <c r="E58" s="67"/>
      <c r="F58" s="67"/>
      <c r="G58" s="67"/>
      <c r="H58" s="67"/>
      <c r="I58" s="67"/>
      <c r="J58" s="69"/>
      <c r="K58" s="67"/>
      <c r="L58" s="286">
        <f>-L49</f>
        <v>73500.84</v>
      </c>
    </row>
    <row r="59" spans="1:12" ht="25.5" customHeight="1">
      <c r="A59" s="68"/>
      <c r="B59" s="62"/>
      <c r="C59" s="319"/>
      <c r="D59" s="62"/>
      <c r="E59" s="62"/>
      <c r="F59" s="62"/>
      <c r="G59" s="62"/>
      <c r="H59" s="62"/>
      <c r="I59" s="62"/>
      <c r="J59" s="63"/>
      <c r="K59" s="62"/>
      <c r="L59" s="63"/>
    </row>
    <row r="60" spans="1:12" ht="25.5" customHeight="1">
      <c r="A60" s="68"/>
      <c r="B60" s="319"/>
      <c r="C60" s="319"/>
      <c r="D60" s="319"/>
      <c r="E60" s="319"/>
      <c r="F60" s="319"/>
      <c r="G60" s="319"/>
      <c r="H60" s="319"/>
      <c r="I60" s="319"/>
      <c r="J60" s="63"/>
      <c r="K60" s="319"/>
      <c r="L60" s="63"/>
    </row>
    <row r="61" spans="1:12" ht="25.5" customHeight="1">
      <c r="A61" s="68"/>
      <c r="B61" s="319"/>
      <c r="C61" s="319"/>
      <c r="D61" s="319"/>
      <c r="E61" s="319"/>
      <c r="F61" s="319"/>
      <c r="G61" s="319"/>
      <c r="H61" s="319"/>
      <c r="I61" s="319"/>
      <c r="J61" s="63"/>
      <c r="K61" s="319"/>
      <c r="L61" s="63"/>
    </row>
    <row r="62" spans="1:12" ht="25.5" customHeight="1">
      <c r="A62" s="68"/>
      <c r="B62" s="319"/>
      <c r="C62" s="319"/>
      <c r="D62" s="319"/>
      <c r="E62" s="319"/>
      <c r="F62" s="319"/>
      <c r="G62" s="319"/>
      <c r="H62" s="319"/>
      <c r="I62" s="319"/>
      <c r="J62" s="63"/>
      <c r="K62" s="319"/>
      <c r="L62" s="63"/>
    </row>
    <row r="63" spans="1:12" ht="24.75" customHeight="1">
      <c r="A63" s="16" t="s">
        <v>1</v>
      </c>
      <c r="B63" s="62"/>
      <c r="C63" s="319"/>
      <c r="D63" s="62"/>
      <c r="E63" s="62"/>
      <c r="F63" s="62"/>
    </row>
    <row r="64" spans="1:12" ht="24.75" customHeight="1">
      <c r="A64" s="16" t="s">
        <v>761</v>
      </c>
    </row>
    <row r="65" spans="1:12" ht="24.75" customHeight="1">
      <c r="A65" s="321"/>
    </row>
    <row r="66" spans="1:12" s="11" customFormat="1" ht="24.75" customHeight="1">
      <c r="A66" s="406" t="s">
        <v>101</v>
      </c>
      <c r="B66" s="406"/>
      <c r="C66" s="406"/>
      <c r="D66" s="406"/>
      <c r="E66" s="406"/>
      <c r="F66" s="406"/>
      <c r="G66" s="406"/>
      <c r="H66" s="406"/>
      <c r="I66" s="406"/>
      <c r="J66" s="406"/>
      <c r="K66" s="406"/>
      <c r="L66" s="406"/>
    </row>
    <row r="67" spans="1:12" s="11" customFormat="1" ht="24.75" customHeight="1">
      <c r="A67" s="320"/>
      <c r="B67" s="320"/>
      <c r="C67" s="320"/>
      <c r="D67" s="320"/>
      <c r="E67" s="320"/>
      <c r="F67" s="320"/>
      <c r="G67" s="320"/>
      <c r="H67" s="320"/>
      <c r="I67" s="320"/>
      <c r="J67" s="320"/>
      <c r="K67" s="320"/>
      <c r="L67" s="320"/>
    </row>
    <row r="68" spans="1:12" ht="24.75" customHeight="1">
      <c r="A68" s="34" t="s">
        <v>603</v>
      </c>
    </row>
    <row r="69" spans="1:12" ht="24.75" customHeight="1">
      <c r="A69" s="12" t="s">
        <v>217</v>
      </c>
    </row>
    <row r="70" spans="1:12" ht="24.75" customHeight="1">
      <c r="A70" s="12" t="s">
        <v>218</v>
      </c>
    </row>
    <row r="71" spans="1:12" ht="24.75" customHeight="1">
      <c r="A71" s="68"/>
      <c r="F71" s="218"/>
      <c r="J71" s="36"/>
      <c r="K71" s="45"/>
      <c r="L71" s="46" t="s">
        <v>19</v>
      </c>
    </row>
    <row r="72" spans="1:12" ht="24.75" customHeight="1">
      <c r="A72" s="68"/>
      <c r="J72" s="48" t="s">
        <v>471</v>
      </c>
      <c r="K72" s="45"/>
      <c r="L72" s="48" t="s">
        <v>249</v>
      </c>
    </row>
    <row r="73" spans="1:12" ht="24.75" customHeight="1">
      <c r="A73" s="86" t="s">
        <v>139</v>
      </c>
    </row>
    <row r="74" spans="1:12" ht="24.75" customHeight="1">
      <c r="A74" s="68" t="s">
        <v>558</v>
      </c>
      <c r="J74" s="12">
        <v>69967.56</v>
      </c>
      <c r="L74" s="12">
        <v>0</v>
      </c>
    </row>
    <row r="75" spans="1:12" ht="24.75" customHeight="1">
      <c r="A75" s="68" t="s">
        <v>175</v>
      </c>
      <c r="J75" s="293">
        <v>1689906.08</v>
      </c>
      <c r="K75" s="290"/>
      <c r="L75" s="294">
        <v>1395310.32</v>
      </c>
    </row>
    <row r="76" spans="1:12" ht="24.75" customHeight="1">
      <c r="A76" s="68" t="s">
        <v>559</v>
      </c>
      <c r="J76" s="295">
        <v>28624316.32</v>
      </c>
      <c r="K76" s="295"/>
      <c r="L76" s="295">
        <v>17063731.280000001</v>
      </c>
    </row>
    <row r="77" spans="1:12" ht="24.75" customHeight="1">
      <c r="A77" s="68" t="s">
        <v>560</v>
      </c>
      <c r="J77" s="295">
        <v>0</v>
      </c>
      <c r="K77" s="296"/>
      <c r="L77" s="295">
        <v>688673.15</v>
      </c>
    </row>
    <row r="78" spans="1:12" ht="24.75" customHeight="1">
      <c r="A78" s="68" t="s">
        <v>561</v>
      </c>
      <c r="J78" s="295">
        <v>649556.57999999996</v>
      </c>
      <c r="K78" s="296"/>
      <c r="L78" s="295">
        <v>0</v>
      </c>
    </row>
    <row r="79" spans="1:12" ht="24.75" customHeight="1">
      <c r="A79" s="68" t="s">
        <v>422</v>
      </c>
      <c r="J79" s="297">
        <f>SUM(J74:J78)</f>
        <v>31033746.539999999</v>
      </c>
      <c r="K79" s="296"/>
      <c r="L79" s="297">
        <f>SUM(L75:L77)</f>
        <v>19147714.75</v>
      </c>
    </row>
    <row r="80" spans="1:12" ht="24.75" customHeight="1">
      <c r="A80" s="86" t="s">
        <v>140</v>
      </c>
      <c r="J80" s="293"/>
      <c r="K80" s="290"/>
      <c r="L80" s="293"/>
    </row>
    <row r="81" spans="1:14" ht="24.75" customHeight="1">
      <c r="A81" s="68" t="s">
        <v>162</v>
      </c>
      <c r="J81" s="295">
        <v>0</v>
      </c>
      <c r="K81" s="296"/>
      <c r="L81" s="295">
        <v>1675375.64</v>
      </c>
    </row>
    <row r="82" spans="1:14" ht="24.75" customHeight="1">
      <c r="A82" s="68" t="s">
        <v>561</v>
      </c>
      <c r="J82" s="298">
        <v>0</v>
      </c>
      <c r="K82" s="111"/>
      <c r="L82" s="298">
        <v>1837946.29</v>
      </c>
    </row>
    <row r="83" spans="1:14" ht="24.75" customHeight="1">
      <c r="A83" s="68" t="s">
        <v>423</v>
      </c>
      <c r="J83" s="297">
        <f>SUM(J81:J82)</f>
        <v>0</v>
      </c>
      <c r="K83" s="296"/>
      <c r="L83" s="297">
        <f>SUM(L81:L82)</f>
        <v>3513321.9299999997</v>
      </c>
    </row>
    <row r="84" spans="1:14" ht="24.75" customHeight="1" thickBot="1">
      <c r="A84" s="68" t="s">
        <v>56</v>
      </c>
      <c r="J84" s="292">
        <f>J79-J83</f>
        <v>31033746.539999999</v>
      </c>
      <c r="K84" s="111"/>
      <c r="L84" s="292">
        <f>L79-L83</f>
        <v>15634392.82</v>
      </c>
    </row>
    <row r="85" spans="1:14" ht="24.75" customHeight="1" thickTop="1">
      <c r="A85" s="68"/>
      <c r="J85" s="300"/>
      <c r="K85" s="111"/>
      <c r="L85" s="300"/>
    </row>
    <row r="86" spans="1:14" s="26" customFormat="1" ht="24.75" customHeight="1">
      <c r="A86" s="219" t="s">
        <v>766</v>
      </c>
    </row>
    <row r="87" spans="1:14" s="26" customFormat="1" ht="24.75" customHeight="1">
      <c r="A87" s="219"/>
      <c r="J87" s="331"/>
      <c r="K87" s="8"/>
      <c r="L87" s="9" t="s">
        <v>19</v>
      </c>
    </row>
    <row r="88" spans="1:14" s="26" customFormat="1" ht="24.75" customHeight="1">
      <c r="A88" s="219"/>
      <c r="J88" s="332" t="s">
        <v>471</v>
      </c>
      <c r="K88" s="8"/>
      <c r="L88" s="333" t="s">
        <v>249</v>
      </c>
    </row>
    <row r="89" spans="1:14" s="26" customFormat="1" ht="24.75" customHeight="1">
      <c r="A89" s="86" t="s">
        <v>767</v>
      </c>
      <c r="E89" s="343"/>
      <c r="F89" s="343"/>
      <c r="G89" s="343"/>
      <c r="H89" s="343"/>
      <c r="I89" s="347"/>
      <c r="J89" s="348"/>
      <c r="K89" s="343"/>
      <c r="L89" s="349"/>
    </row>
    <row r="90" spans="1:14" s="26" customFormat="1" ht="24.75" customHeight="1">
      <c r="A90" s="68" t="s">
        <v>768</v>
      </c>
      <c r="D90" s="345"/>
      <c r="E90" s="350"/>
      <c r="F90" s="351"/>
      <c r="G90" s="350"/>
      <c r="H90" s="345"/>
      <c r="I90" s="350"/>
      <c r="J90" s="352">
        <v>0</v>
      </c>
      <c r="K90" s="353"/>
      <c r="L90" s="354">
        <v>0</v>
      </c>
      <c r="N90" s="344"/>
    </row>
    <row r="91" spans="1:14" s="26" customFormat="1" ht="24.75" customHeight="1">
      <c r="A91" s="86" t="s">
        <v>569</v>
      </c>
      <c r="B91" s="346"/>
      <c r="C91" s="346"/>
      <c r="D91" s="345"/>
      <c r="E91" s="351"/>
      <c r="F91" s="351"/>
      <c r="G91" s="351"/>
      <c r="H91" s="345"/>
      <c r="I91" s="351"/>
      <c r="J91" s="351"/>
      <c r="K91" s="351"/>
      <c r="L91" s="345"/>
      <c r="N91" s="344"/>
    </row>
    <row r="92" spans="1:14" s="26" customFormat="1" ht="24.75" customHeight="1">
      <c r="A92" s="68" t="s">
        <v>570</v>
      </c>
      <c r="B92" s="334"/>
      <c r="C92" s="334"/>
      <c r="D92" s="345"/>
      <c r="E92" s="350"/>
      <c r="F92" s="351"/>
      <c r="G92" s="350"/>
      <c r="H92" s="345"/>
      <c r="I92" s="350"/>
      <c r="J92" s="351"/>
      <c r="K92" s="350"/>
      <c r="L92" s="345"/>
      <c r="N92" s="344"/>
    </row>
    <row r="93" spans="1:14" s="26" customFormat="1" ht="24.75" customHeight="1">
      <c r="A93" s="6"/>
      <c r="B93" s="334" t="s">
        <v>571</v>
      </c>
      <c r="C93" s="330"/>
      <c r="J93" s="26">
        <v>15399353.720000001</v>
      </c>
      <c r="L93" s="26">
        <v>15205514.91</v>
      </c>
    </row>
    <row r="94" spans="1:14" s="26" customFormat="1" ht="24.75" customHeight="1" thickBot="1">
      <c r="A94" s="86" t="s">
        <v>572</v>
      </c>
      <c r="B94" s="330"/>
      <c r="C94" s="330"/>
      <c r="J94" s="355">
        <f>SUM(J90:J93)</f>
        <v>15399353.720000001</v>
      </c>
      <c r="L94" s="355">
        <f>SUM(L90:L93)</f>
        <v>15205514.91</v>
      </c>
    </row>
    <row r="95" spans="1:14" s="26" customFormat="1" ht="24.75" customHeight="1" thickTop="1">
      <c r="A95" s="5"/>
      <c r="B95" s="330"/>
      <c r="C95" s="330"/>
      <c r="H95" s="59"/>
    </row>
    <row r="96" spans="1:14" s="26" customFormat="1" ht="24.75" customHeight="1">
      <c r="A96" s="5"/>
      <c r="B96" s="330"/>
      <c r="C96" s="330"/>
      <c r="H96" s="59"/>
    </row>
    <row r="97" spans="1:13" s="26" customFormat="1" ht="24.75" customHeight="1">
      <c r="A97" s="5"/>
      <c r="B97" s="330"/>
      <c r="C97" s="330"/>
      <c r="H97" s="59"/>
    </row>
    <row r="98" spans="1:13" ht="24.75" customHeight="1">
      <c r="A98" s="321" t="s">
        <v>1</v>
      </c>
      <c r="B98" s="319"/>
      <c r="C98" s="319"/>
      <c r="D98" s="319"/>
      <c r="E98" s="319"/>
      <c r="F98" s="319"/>
    </row>
    <row r="99" spans="1:13" ht="24.75" customHeight="1">
      <c r="A99" s="321" t="s">
        <v>761</v>
      </c>
    </row>
    <row r="100" spans="1:13" s="11" customFormat="1" ht="23.25" customHeight="1">
      <c r="A100" s="406" t="s">
        <v>102</v>
      </c>
      <c r="B100" s="406"/>
      <c r="C100" s="406"/>
      <c r="D100" s="406"/>
      <c r="E100" s="406"/>
      <c r="F100" s="406"/>
      <c r="G100" s="406"/>
      <c r="H100" s="406"/>
      <c r="I100" s="406"/>
      <c r="J100" s="406"/>
      <c r="K100" s="406"/>
      <c r="L100" s="406"/>
    </row>
    <row r="101" spans="1:13" s="11" customFormat="1" ht="7.5" customHeight="1">
      <c r="A101" s="320"/>
      <c r="B101" s="320"/>
      <c r="C101" s="320"/>
      <c r="D101" s="320"/>
      <c r="E101" s="320"/>
      <c r="F101" s="320"/>
      <c r="G101" s="320"/>
      <c r="H101" s="320"/>
      <c r="I101" s="320"/>
      <c r="J101" s="320"/>
      <c r="K101" s="320"/>
      <c r="L101" s="320"/>
    </row>
    <row r="102" spans="1:13" s="26" customFormat="1" ht="23.25" customHeight="1">
      <c r="A102" s="219" t="s">
        <v>564</v>
      </c>
      <c r="B102" s="334"/>
      <c r="C102" s="334"/>
    </row>
    <row r="103" spans="1:13" s="26" customFormat="1" ht="23.25" customHeight="1">
      <c r="A103" s="12" t="s">
        <v>483</v>
      </c>
      <c r="B103" s="334"/>
      <c r="C103" s="334"/>
      <c r="D103" s="59"/>
      <c r="E103" s="59"/>
      <c r="F103" s="59"/>
      <c r="G103" s="59"/>
      <c r="H103" s="59"/>
      <c r="I103" s="299"/>
      <c r="K103" s="335"/>
    </row>
    <row r="104" spans="1:13" s="26" customFormat="1" ht="23.25" customHeight="1">
      <c r="A104" s="7"/>
      <c r="B104" s="330"/>
      <c r="C104" s="330"/>
      <c r="D104" s="60"/>
      <c r="E104" s="60"/>
      <c r="F104" s="60"/>
      <c r="G104" s="60"/>
      <c r="H104" s="60"/>
      <c r="J104" s="25"/>
      <c r="K104" s="25"/>
      <c r="L104" s="337" t="s">
        <v>19</v>
      </c>
    </row>
    <row r="105" spans="1:13" s="26" customFormat="1" ht="21" customHeight="1">
      <c r="A105" s="7"/>
      <c r="B105" s="330"/>
      <c r="C105" s="330"/>
      <c r="D105" s="60"/>
      <c r="E105" s="60"/>
      <c r="F105" s="60"/>
      <c r="G105" s="60"/>
      <c r="H105" s="60"/>
      <c r="I105" s="343"/>
      <c r="J105" s="338" t="s">
        <v>471</v>
      </c>
      <c r="K105" s="339"/>
      <c r="L105" s="340" t="s">
        <v>249</v>
      </c>
      <c r="M105" s="343"/>
    </row>
    <row r="106" spans="1:13" s="25" customFormat="1" ht="23.25" customHeight="1">
      <c r="A106" s="68" t="s">
        <v>469</v>
      </c>
      <c r="D106" s="356"/>
      <c r="E106" s="356"/>
      <c r="F106" s="356"/>
      <c r="G106" s="356"/>
      <c r="H106" s="356"/>
      <c r="I106" s="356"/>
      <c r="J106" s="356">
        <v>-64241793.380000003</v>
      </c>
      <c r="K106" s="356"/>
      <c r="L106" s="356">
        <v>-89328171.75</v>
      </c>
    </row>
    <row r="107" spans="1:13" s="25" customFormat="1" ht="23.25" customHeight="1">
      <c r="A107" s="68" t="s">
        <v>130</v>
      </c>
      <c r="J107" s="341">
        <v>0.2</v>
      </c>
      <c r="K107" s="26"/>
      <c r="L107" s="341">
        <v>0.2</v>
      </c>
    </row>
    <row r="108" spans="1:13" s="25" customFormat="1" ht="23.25" customHeight="1">
      <c r="A108" s="68" t="s">
        <v>469</v>
      </c>
      <c r="J108" s="25">
        <f>+J106*J107</f>
        <v>-12848358.676000001</v>
      </c>
      <c r="L108" s="25">
        <f>+L106*L107</f>
        <v>-17865634.350000001</v>
      </c>
    </row>
    <row r="109" spans="1:13" s="25" customFormat="1" ht="23.25" customHeight="1">
      <c r="A109" s="86" t="s">
        <v>131</v>
      </c>
      <c r="D109" s="59"/>
      <c r="E109" s="59"/>
      <c r="F109" s="59"/>
      <c r="G109" s="59"/>
      <c r="J109" s="338"/>
      <c r="L109" s="340"/>
    </row>
    <row r="110" spans="1:13" s="25" customFormat="1" ht="23.25" customHeight="1">
      <c r="A110" s="68" t="s">
        <v>135</v>
      </c>
      <c r="B110" s="26"/>
      <c r="D110" s="59"/>
      <c r="E110" s="59"/>
      <c r="F110" s="59"/>
      <c r="G110" s="59"/>
      <c r="J110" s="357">
        <v>2133672.44</v>
      </c>
      <c r="L110" s="358">
        <v>1786904.53</v>
      </c>
    </row>
    <row r="111" spans="1:13" s="25" customFormat="1" ht="23.25" customHeight="1">
      <c r="A111" s="68" t="s">
        <v>133</v>
      </c>
      <c r="D111" s="59"/>
      <c r="E111" s="59"/>
      <c r="F111" s="59"/>
      <c r="G111" s="59"/>
      <c r="J111" s="357">
        <v>-275517.23</v>
      </c>
      <c r="L111" s="358">
        <v>-62675.8</v>
      </c>
    </row>
    <row r="112" spans="1:13" s="25" customFormat="1" ht="23.25" customHeight="1">
      <c r="A112" s="68" t="s">
        <v>565</v>
      </c>
      <c r="D112" s="59"/>
      <c r="E112" s="59"/>
      <c r="F112" s="59"/>
      <c r="G112" s="59"/>
      <c r="J112" s="357">
        <v>-896525.15</v>
      </c>
      <c r="L112" s="358">
        <v>-1160026.95</v>
      </c>
    </row>
    <row r="113" spans="1:12" s="25" customFormat="1" ht="23.25" customHeight="1">
      <c r="A113" s="68" t="s">
        <v>132</v>
      </c>
      <c r="D113" s="59"/>
      <c r="E113" s="59"/>
      <c r="F113" s="59"/>
      <c r="G113" s="59"/>
      <c r="J113" s="357">
        <v>308314.65000000002</v>
      </c>
      <c r="L113" s="358">
        <v>237701.27</v>
      </c>
    </row>
    <row r="114" spans="1:12" s="25" customFormat="1" ht="23.25" customHeight="1">
      <c r="A114" s="68" t="s">
        <v>566</v>
      </c>
      <c r="D114" s="59"/>
      <c r="E114" s="59"/>
      <c r="F114" s="59"/>
      <c r="G114" s="59"/>
      <c r="J114" s="357">
        <v>-3820939.75</v>
      </c>
      <c r="L114" s="358">
        <v>1858216.39</v>
      </c>
    </row>
    <row r="115" spans="1:12" s="25" customFormat="1" ht="23.25" customHeight="1" thickBot="1">
      <c r="A115" s="68" t="s">
        <v>567</v>
      </c>
      <c r="D115" s="59"/>
      <c r="E115" s="59"/>
      <c r="F115" s="59"/>
      <c r="G115" s="59"/>
      <c r="J115" s="336">
        <f>SUM(J108:J114)</f>
        <v>-15399353.716000002</v>
      </c>
      <c r="K115" s="299"/>
      <c r="L115" s="336">
        <f>SUM(L108:L114)</f>
        <v>-15205514.910000004</v>
      </c>
    </row>
    <row r="116" spans="1:12" s="25" customFormat="1" ht="23.25" customHeight="1" thickTop="1">
      <c r="A116" s="68" t="s">
        <v>568</v>
      </c>
      <c r="D116" s="59"/>
      <c r="E116" s="59"/>
      <c r="F116" s="59"/>
      <c r="G116" s="59"/>
      <c r="J116" s="359" t="s">
        <v>724</v>
      </c>
      <c r="K116" s="360"/>
      <c r="L116" s="359" t="s">
        <v>725</v>
      </c>
    </row>
    <row r="117" spans="1:12" ht="23.25" customHeight="1">
      <c r="A117" s="34" t="s">
        <v>604</v>
      </c>
    </row>
    <row r="118" spans="1:12" ht="23.25" customHeight="1">
      <c r="A118" s="10" t="s">
        <v>476</v>
      </c>
    </row>
    <row r="119" spans="1:12" ht="23.25" customHeight="1">
      <c r="A119" s="10" t="s">
        <v>726</v>
      </c>
    </row>
    <row r="120" spans="1:12" ht="23.25" customHeight="1">
      <c r="A120" s="10" t="s">
        <v>769</v>
      </c>
    </row>
    <row r="121" spans="1:12" ht="23.25" customHeight="1">
      <c r="A121" s="36" t="s">
        <v>562</v>
      </c>
    </row>
    <row r="122" spans="1:12" ht="23.25" customHeight="1">
      <c r="A122" s="10" t="s">
        <v>482</v>
      </c>
    </row>
    <row r="123" spans="1:12" ht="23.25" customHeight="1">
      <c r="A123" s="10" t="s">
        <v>770</v>
      </c>
    </row>
    <row r="124" spans="1:12" ht="23.25" customHeight="1">
      <c r="A124" s="36" t="s">
        <v>563</v>
      </c>
    </row>
    <row r="125" spans="1:12" ht="23.25" customHeight="1">
      <c r="J125" s="36"/>
      <c r="K125" s="45"/>
      <c r="L125" s="46" t="s">
        <v>19</v>
      </c>
    </row>
    <row r="126" spans="1:12" ht="20.25" customHeight="1">
      <c r="J126" s="48" t="s">
        <v>471</v>
      </c>
      <c r="K126" s="45"/>
      <c r="L126" s="48" t="s">
        <v>249</v>
      </c>
    </row>
    <row r="127" spans="1:12" ht="23.25" customHeight="1">
      <c r="B127" s="10" t="s">
        <v>215</v>
      </c>
      <c r="C127" s="10"/>
      <c r="J127" s="111">
        <v>3803658.22</v>
      </c>
      <c r="K127" s="111"/>
      <c r="L127" s="111">
        <v>5082336.92</v>
      </c>
    </row>
    <row r="128" spans="1:12" ht="23.25" customHeight="1">
      <c r="B128" s="10" t="s">
        <v>216</v>
      </c>
      <c r="C128" s="10"/>
      <c r="J128" s="111"/>
      <c r="K128" s="111"/>
      <c r="L128" s="111"/>
    </row>
    <row r="129" spans="1:12" ht="23.25" customHeight="1">
      <c r="B129" s="12" t="s">
        <v>344</v>
      </c>
      <c r="D129" s="10"/>
      <c r="J129" s="111">
        <v>3257762.2299999995</v>
      </c>
      <c r="K129" s="111"/>
      <c r="L129" s="111">
        <v>2291847.12</v>
      </c>
    </row>
    <row r="130" spans="1:12" ht="23.25" customHeight="1">
      <c r="B130" s="12" t="s">
        <v>496</v>
      </c>
      <c r="D130" s="10"/>
      <c r="J130" s="111">
        <v>136755.96</v>
      </c>
      <c r="K130" s="111"/>
      <c r="L130" s="111">
        <v>0</v>
      </c>
    </row>
    <row r="131" spans="1:12" ht="23.25" customHeight="1">
      <c r="B131" s="12" t="s">
        <v>345</v>
      </c>
      <c r="D131" s="10"/>
      <c r="J131" s="111">
        <v>0</v>
      </c>
      <c r="K131" s="111"/>
      <c r="L131" s="111">
        <v>1072579.33</v>
      </c>
    </row>
    <row r="132" spans="1:12" ht="23.25" customHeight="1">
      <c r="B132" s="12" t="s">
        <v>346</v>
      </c>
      <c r="D132" s="10"/>
      <c r="J132" s="111">
        <v>3245831.57</v>
      </c>
      <c r="K132" s="111"/>
      <c r="L132" s="111">
        <v>3630256.96</v>
      </c>
    </row>
    <row r="133" spans="1:12" ht="23.25" customHeight="1">
      <c r="B133" s="12" t="s">
        <v>594</v>
      </c>
      <c r="D133" s="10"/>
      <c r="J133" s="111">
        <v>1775976.1500000011</v>
      </c>
      <c r="K133" s="111"/>
      <c r="L133" s="111">
        <v>1720586.69</v>
      </c>
    </row>
    <row r="134" spans="1:12" ht="23.25" customHeight="1" thickBot="1">
      <c r="C134" s="10" t="s">
        <v>6</v>
      </c>
      <c r="J134" s="292">
        <f>SUM(J127:J133)</f>
        <v>12219984.129999999</v>
      </c>
      <c r="K134" s="111"/>
      <c r="L134" s="292">
        <f>SUM(L127:L133)</f>
        <v>13797607.020000001</v>
      </c>
    </row>
    <row r="135" spans="1:12" s="386" customFormat="1" ht="13.5" customHeight="1" thickTop="1"/>
    <row r="136" spans="1:12" ht="21.75" customHeight="1">
      <c r="A136" s="321" t="s">
        <v>1</v>
      </c>
      <c r="B136" s="319"/>
      <c r="C136" s="319"/>
      <c r="D136" s="319"/>
      <c r="E136" s="319"/>
      <c r="F136" s="319"/>
    </row>
    <row r="137" spans="1:12" ht="23.25" customHeight="1">
      <c r="A137" s="321" t="s">
        <v>761</v>
      </c>
    </row>
    <row r="138" spans="1:12" s="11" customFormat="1" ht="25.5" customHeight="1">
      <c r="A138" s="406" t="s">
        <v>337</v>
      </c>
      <c r="B138" s="406"/>
      <c r="C138" s="406"/>
      <c r="D138" s="406"/>
      <c r="E138" s="406"/>
      <c r="F138" s="406"/>
      <c r="G138" s="406"/>
      <c r="H138" s="406"/>
      <c r="I138" s="406"/>
      <c r="J138" s="406"/>
      <c r="K138" s="406"/>
      <c r="L138" s="406"/>
    </row>
    <row r="139" spans="1:12" s="11" customFormat="1" ht="25.5" customHeight="1">
      <c r="A139" s="320"/>
      <c r="B139" s="320"/>
      <c r="C139" s="320"/>
      <c r="D139" s="320"/>
      <c r="E139" s="320"/>
      <c r="F139" s="320"/>
      <c r="G139" s="320"/>
      <c r="H139" s="320"/>
      <c r="I139" s="320"/>
      <c r="J139" s="320"/>
      <c r="K139" s="320"/>
      <c r="L139" s="320"/>
    </row>
    <row r="140" spans="1:12" ht="27.75" customHeight="1">
      <c r="A140" s="36" t="s">
        <v>771</v>
      </c>
    </row>
    <row r="141" spans="1:12" ht="27.75" customHeight="1">
      <c r="A141" s="36"/>
      <c r="J141" s="36"/>
      <c r="K141" s="45"/>
      <c r="L141" s="46" t="s">
        <v>19</v>
      </c>
    </row>
    <row r="142" spans="1:12" ht="27.75" customHeight="1">
      <c r="A142" s="36"/>
      <c r="J142" s="48" t="s">
        <v>471</v>
      </c>
      <c r="K142" s="45"/>
      <c r="L142" s="48" t="s">
        <v>249</v>
      </c>
    </row>
    <row r="143" spans="1:12" ht="27.75" customHeight="1">
      <c r="B143" s="369" t="s">
        <v>324</v>
      </c>
      <c r="C143" s="10"/>
      <c r="J143" s="25">
        <v>284000000</v>
      </c>
      <c r="K143" s="111"/>
      <c r="L143" s="25">
        <v>224000000</v>
      </c>
    </row>
    <row r="144" spans="1:12" ht="27.75" customHeight="1">
      <c r="B144" s="370" t="s">
        <v>605</v>
      </c>
      <c r="C144" s="10"/>
      <c r="J144" s="371">
        <v>40000000</v>
      </c>
      <c r="K144" s="111"/>
      <c r="L144" s="371">
        <v>60000000</v>
      </c>
    </row>
    <row r="145" spans="1:12" ht="27.75" customHeight="1">
      <c r="B145" s="10"/>
      <c r="C145" s="370" t="s">
        <v>6</v>
      </c>
      <c r="J145" s="111">
        <f>SUM(J143:J144)</f>
        <v>324000000</v>
      </c>
      <c r="K145" s="111"/>
      <c r="L145" s="111">
        <f>SUM(L143:L144)</f>
        <v>284000000</v>
      </c>
    </row>
    <row r="146" spans="1:12" ht="27.75" customHeight="1">
      <c r="B146" s="369" t="s">
        <v>606</v>
      </c>
      <c r="C146" s="10"/>
      <c r="J146" s="90"/>
      <c r="K146" s="111"/>
      <c r="L146" s="90"/>
    </row>
    <row r="147" spans="1:12" ht="27.75" customHeight="1">
      <c r="B147" s="369" t="s">
        <v>607</v>
      </c>
      <c r="C147" s="10"/>
      <c r="J147" s="90">
        <v>0</v>
      </c>
      <c r="K147" s="111"/>
      <c r="L147" s="90">
        <v>-80000000</v>
      </c>
    </row>
    <row r="148" spans="1:12" ht="27.75" customHeight="1" thickBot="1">
      <c r="B148" s="10"/>
      <c r="C148" s="369" t="s">
        <v>324</v>
      </c>
      <c r="J148" s="292">
        <f>SUM(J145:J147)</f>
        <v>324000000</v>
      </c>
      <c r="K148" s="111"/>
      <c r="L148" s="292">
        <f>SUM(L145:L147)</f>
        <v>204000000</v>
      </c>
    </row>
    <row r="149" spans="1:12" s="16" customFormat="1" ht="27.75" customHeight="1" thickTop="1">
      <c r="C149" s="321"/>
    </row>
    <row r="150" spans="1:12" s="16" customFormat="1" ht="27.75" customHeight="1">
      <c r="A150" s="73" t="s">
        <v>478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</row>
    <row r="151" spans="1:12" s="16" customFormat="1" ht="27.75" customHeight="1">
      <c r="A151" s="73" t="s">
        <v>454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</row>
    <row r="152" spans="1:12" s="378" customFormat="1" ht="27.75" customHeight="1">
      <c r="A152" s="73" t="s">
        <v>279</v>
      </c>
      <c r="B152" s="73"/>
      <c r="C152" s="73"/>
      <c r="D152" s="73"/>
      <c r="E152" s="73"/>
      <c r="F152" s="73"/>
      <c r="G152" s="73"/>
      <c r="H152" s="73"/>
      <c r="I152" s="73"/>
      <c r="J152" s="73"/>
      <c r="K152" s="73"/>
    </row>
    <row r="153" spans="1:12" s="378" customFormat="1" ht="27.75" customHeight="1">
      <c r="A153" s="73" t="s">
        <v>280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</row>
    <row r="154" spans="1:12" ht="27.75" customHeight="1">
      <c r="A154" s="73" t="s">
        <v>789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</row>
    <row r="155" spans="1:12" ht="27.75" customHeight="1">
      <c r="A155" s="73" t="s">
        <v>798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</row>
    <row r="156" spans="1:12" ht="27.75" customHeight="1">
      <c r="A156" s="73" t="s">
        <v>799</v>
      </c>
      <c r="B156" s="73"/>
      <c r="C156" s="73"/>
      <c r="D156" s="73"/>
      <c r="E156" s="73"/>
      <c r="F156" s="73"/>
      <c r="G156" s="73"/>
      <c r="H156" s="73"/>
      <c r="I156" s="73"/>
      <c r="J156" s="73"/>
      <c r="K156" s="73"/>
    </row>
    <row r="157" spans="1:12" ht="27.75" customHeight="1">
      <c r="A157" s="73" t="s">
        <v>772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</row>
    <row r="158" spans="1:12" ht="27.75" customHeight="1">
      <c r="A158" s="73" t="s">
        <v>790</v>
      </c>
      <c r="B158" s="73"/>
      <c r="C158" s="73"/>
      <c r="D158" s="73"/>
      <c r="E158" s="73"/>
      <c r="F158" s="73"/>
      <c r="G158" s="73"/>
      <c r="H158" s="73"/>
      <c r="I158" s="73"/>
      <c r="J158" s="73"/>
      <c r="K158" s="73"/>
    </row>
    <row r="159" spans="1:12" ht="27.75" customHeight="1">
      <c r="A159" s="73" t="s">
        <v>800</v>
      </c>
      <c r="B159" s="73"/>
      <c r="C159" s="73"/>
      <c r="D159" s="73"/>
      <c r="E159" s="73"/>
      <c r="F159" s="73"/>
      <c r="G159" s="73"/>
      <c r="H159" s="73"/>
      <c r="I159" s="73"/>
      <c r="J159" s="73"/>
      <c r="K159" s="73"/>
    </row>
    <row r="160" spans="1:12" ht="27.75" customHeight="1">
      <c r="A160" s="73" t="s">
        <v>801</v>
      </c>
      <c r="B160" s="73"/>
      <c r="C160" s="73"/>
      <c r="D160" s="73"/>
      <c r="E160" s="73"/>
      <c r="F160" s="73"/>
      <c r="G160" s="73"/>
      <c r="H160" s="73"/>
      <c r="I160" s="73"/>
      <c r="J160" s="73"/>
      <c r="K160" s="73"/>
    </row>
    <row r="161" spans="1:12" ht="25.5" customHeight="1">
      <c r="A161" s="379"/>
      <c r="B161" s="73"/>
      <c r="C161" s="73"/>
      <c r="D161" s="73"/>
      <c r="E161" s="73"/>
      <c r="F161" s="73"/>
      <c r="G161" s="73"/>
      <c r="H161" s="73"/>
      <c r="I161" s="73"/>
      <c r="J161" s="73"/>
      <c r="K161" s="73"/>
    </row>
    <row r="162" spans="1:12" ht="25.5" customHeight="1">
      <c r="A162" s="379"/>
      <c r="B162" s="73"/>
      <c r="C162" s="73"/>
      <c r="D162" s="73"/>
      <c r="E162" s="73"/>
      <c r="F162" s="73"/>
      <c r="G162" s="73"/>
      <c r="H162" s="73"/>
      <c r="I162" s="73"/>
      <c r="J162" s="73"/>
      <c r="K162" s="73"/>
    </row>
    <row r="163" spans="1:12" ht="25.5" customHeight="1">
      <c r="A163" s="379"/>
      <c r="B163" s="73"/>
      <c r="C163" s="73"/>
      <c r="D163" s="73"/>
      <c r="E163" s="73"/>
      <c r="F163" s="73"/>
      <c r="G163" s="73"/>
      <c r="H163" s="73"/>
      <c r="I163" s="73"/>
      <c r="J163" s="73"/>
      <c r="K163" s="73"/>
    </row>
    <row r="164" spans="1:12" ht="25.5" customHeight="1">
      <c r="A164" s="379"/>
      <c r="B164" s="73"/>
      <c r="C164" s="73"/>
      <c r="D164" s="73"/>
      <c r="E164" s="73"/>
      <c r="F164" s="73"/>
      <c r="G164" s="73"/>
      <c r="H164" s="73"/>
      <c r="I164" s="73"/>
      <c r="J164" s="73"/>
      <c r="K164" s="73"/>
    </row>
    <row r="165" spans="1:12" ht="25.5" customHeight="1">
      <c r="A165" s="379"/>
      <c r="B165" s="73"/>
      <c r="C165" s="73"/>
      <c r="D165" s="73"/>
      <c r="E165" s="73"/>
      <c r="F165" s="73"/>
      <c r="G165" s="73"/>
      <c r="H165" s="73"/>
      <c r="I165" s="73"/>
      <c r="J165" s="73"/>
      <c r="K165" s="73"/>
    </row>
    <row r="166" spans="1:12" ht="25.5" customHeight="1">
      <c r="A166" s="379"/>
      <c r="B166" s="73"/>
      <c r="C166" s="73"/>
      <c r="D166" s="73"/>
      <c r="E166" s="73"/>
      <c r="F166" s="73"/>
      <c r="G166" s="73"/>
      <c r="H166" s="73"/>
      <c r="I166" s="73"/>
      <c r="J166" s="73"/>
      <c r="K166" s="73"/>
    </row>
    <row r="167" spans="1:12" ht="25.5" customHeight="1">
      <c r="A167" s="378" t="s">
        <v>1</v>
      </c>
      <c r="B167" s="377"/>
      <c r="C167" s="377"/>
      <c r="D167" s="377"/>
      <c r="E167" s="377"/>
      <c r="F167" s="377"/>
    </row>
    <row r="168" spans="1:12" ht="25.5" customHeight="1">
      <c r="A168" s="328" t="s">
        <v>761</v>
      </c>
    </row>
    <row r="169" spans="1:12" s="11" customFormat="1" ht="25.5" customHeight="1">
      <c r="A169" s="406" t="s">
        <v>103</v>
      </c>
      <c r="B169" s="406"/>
      <c r="C169" s="406"/>
      <c r="D169" s="406"/>
      <c r="E169" s="406"/>
      <c r="F169" s="406"/>
      <c r="G169" s="406"/>
      <c r="H169" s="406"/>
      <c r="I169" s="406"/>
      <c r="J169" s="406"/>
      <c r="K169" s="406"/>
      <c r="L169" s="406"/>
    </row>
    <row r="170" spans="1:12" s="11" customFormat="1" ht="25.5" customHeight="1">
      <c r="A170" s="327"/>
      <c r="B170" s="327"/>
      <c r="C170" s="327"/>
      <c r="D170" s="327"/>
      <c r="E170" s="327"/>
      <c r="F170" s="327"/>
      <c r="G170" s="327"/>
      <c r="H170" s="327"/>
      <c r="I170" s="327"/>
      <c r="J170" s="327"/>
      <c r="K170" s="327"/>
      <c r="L170" s="327"/>
    </row>
    <row r="171" spans="1:12" ht="29.25" customHeight="1">
      <c r="A171" s="73" t="s">
        <v>791</v>
      </c>
      <c r="B171" s="73"/>
      <c r="C171" s="73"/>
      <c r="D171" s="73"/>
      <c r="E171" s="73"/>
      <c r="F171" s="73"/>
      <c r="G171" s="73"/>
      <c r="H171" s="73"/>
      <c r="I171" s="73"/>
      <c r="J171" s="73"/>
      <c r="K171" s="73"/>
    </row>
    <row r="172" spans="1:12" ht="29.25" customHeight="1">
      <c r="A172" s="73" t="s">
        <v>792</v>
      </c>
      <c r="B172" s="73"/>
      <c r="C172" s="73"/>
      <c r="D172" s="73"/>
      <c r="E172" s="73"/>
      <c r="F172" s="73"/>
      <c r="G172" s="73"/>
      <c r="H172" s="73"/>
      <c r="I172" s="73"/>
      <c r="J172" s="73"/>
      <c r="K172" s="73"/>
    </row>
    <row r="173" spans="1:12" ht="29.25" customHeight="1">
      <c r="A173" s="73" t="s">
        <v>793</v>
      </c>
      <c r="B173" s="73"/>
      <c r="C173" s="73"/>
      <c r="D173" s="73"/>
      <c r="E173" s="73"/>
      <c r="F173" s="73"/>
      <c r="G173" s="73"/>
      <c r="H173" s="73"/>
      <c r="I173" s="73"/>
      <c r="J173" s="73"/>
      <c r="K173" s="73"/>
    </row>
    <row r="174" spans="1:12" ht="29.25" customHeight="1">
      <c r="A174" s="379" t="s">
        <v>794</v>
      </c>
      <c r="B174" s="73"/>
      <c r="C174" s="73"/>
      <c r="D174" s="73"/>
      <c r="E174" s="73"/>
      <c r="F174" s="73"/>
      <c r="G174" s="73"/>
      <c r="H174" s="73"/>
      <c r="I174" s="73"/>
      <c r="J174" s="73"/>
      <c r="K174" s="73"/>
    </row>
    <row r="175" spans="1:12" ht="29.25" customHeight="1">
      <c r="A175" s="379" t="s">
        <v>802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</row>
    <row r="176" spans="1:12" ht="29.25" customHeight="1">
      <c r="A176" s="379" t="s">
        <v>795</v>
      </c>
      <c r="B176" s="73"/>
      <c r="C176" s="73"/>
      <c r="D176" s="73"/>
      <c r="E176" s="73"/>
      <c r="F176" s="73"/>
      <c r="G176" s="73"/>
      <c r="H176" s="73"/>
      <c r="I176" s="73"/>
      <c r="J176" s="73"/>
      <c r="K176" s="73"/>
    </row>
    <row r="177" spans="1:12" ht="29.25" customHeight="1">
      <c r="A177" s="379" t="s">
        <v>797</v>
      </c>
      <c r="B177" s="73"/>
      <c r="C177" s="73"/>
      <c r="D177" s="73"/>
      <c r="E177" s="73"/>
      <c r="F177" s="73"/>
      <c r="G177" s="73"/>
      <c r="H177" s="73"/>
      <c r="I177" s="73"/>
      <c r="J177" s="73"/>
      <c r="K177" s="73"/>
    </row>
    <row r="178" spans="1:12" ht="29.25" customHeight="1">
      <c r="A178" s="379" t="s">
        <v>796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3"/>
    </row>
    <row r="179" spans="1:12" s="16" customFormat="1" ht="29.25" customHeight="1">
      <c r="A179" s="73" t="s">
        <v>341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</row>
    <row r="180" spans="1:12" s="16" customFormat="1" ht="29.25" customHeight="1">
      <c r="C180" s="321"/>
    </row>
    <row r="181" spans="1:12" s="66" customFormat="1" ht="29.25" customHeight="1">
      <c r="A181" s="34" t="s">
        <v>595</v>
      </c>
      <c r="B181" s="12"/>
      <c r="C181" s="12"/>
    </row>
    <row r="182" spans="1:12" s="72" customFormat="1" ht="29.25" customHeight="1">
      <c r="A182" s="72" t="s">
        <v>479</v>
      </c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</row>
    <row r="183" spans="1:12" s="72" customFormat="1" ht="29.25" customHeight="1">
      <c r="A183" s="70"/>
      <c r="B183" s="73"/>
      <c r="C183" s="73"/>
      <c r="D183" s="73"/>
      <c r="E183" s="73"/>
      <c r="F183" s="73"/>
      <c r="G183" s="73"/>
      <c r="H183" s="73"/>
      <c r="I183" s="71"/>
      <c r="L183" s="92" t="s">
        <v>19</v>
      </c>
    </row>
    <row r="184" spans="1:12" s="72" customFormat="1" ht="29.25" customHeight="1">
      <c r="A184" s="70"/>
      <c r="B184" s="73"/>
      <c r="C184" s="73"/>
      <c r="D184" s="73"/>
      <c r="E184" s="73"/>
      <c r="F184" s="73"/>
      <c r="G184" s="73"/>
      <c r="H184" s="73"/>
      <c r="J184" s="48" t="s">
        <v>471</v>
      </c>
      <c r="K184" s="45"/>
      <c r="L184" s="48" t="s">
        <v>249</v>
      </c>
    </row>
    <row r="185" spans="1:12" s="72" customFormat="1" ht="29.25" customHeight="1">
      <c r="B185" s="78" t="s">
        <v>281</v>
      </c>
      <c r="C185" s="78"/>
      <c r="D185" s="73"/>
      <c r="E185" s="73"/>
      <c r="F185" s="73"/>
      <c r="G185" s="73"/>
      <c r="H185" s="73"/>
      <c r="J185" s="73">
        <v>98235174.590000004</v>
      </c>
      <c r="K185" s="73"/>
      <c r="L185" s="73">
        <v>102680309.42</v>
      </c>
    </row>
    <row r="186" spans="1:12" s="72" customFormat="1" ht="29.25" customHeight="1">
      <c r="B186" s="78" t="s">
        <v>282</v>
      </c>
      <c r="C186" s="78"/>
      <c r="D186" s="73"/>
      <c r="E186" s="73"/>
      <c r="F186" s="73"/>
      <c r="G186" s="73"/>
      <c r="H186" s="73"/>
      <c r="J186" s="73">
        <v>-4620180.09</v>
      </c>
      <c r="K186" s="73"/>
      <c r="L186" s="73">
        <v>-4445134.83</v>
      </c>
    </row>
    <row r="187" spans="1:12" s="72" customFormat="1" ht="29.25" customHeight="1" thickBot="1">
      <c r="B187" s="73"/>
      <c r="C187" s="73"/>
      <c r="D187" s="78" t="s">
        <v>270</v>
      </c>
      <c r="E187" s="73"/>
      <c r="F187" s="73"/>
      <c r="G187" s="73"/>
      <c r="H187" s="73"/>
      <c r="J187" s="77">
        <f>SUM(J185:J186)</f>
        <v>93614994.5</v>
      </c>
      <c r="K187" s="73"/>
      <c r="L187" s="77">
        <f>SUM(L185:L186)</f>
        <v>98235174.590000004</v>
      </c>
    </row>
    <row r="188" spans="1:12" s="72" customFormat="1" ht="29.25" customHeight="1" thickTop="1">
      <c r="B188" s="73"/>
      <c r="C188" s="73"/>
      <c r="D188" s="78"/>
      <c r="E188" s="73"/>
      <c r="F188" s="73"/>
      <c r="G188" s="73"/>
      <c r="H188" s="73"/>
      <c r="J188" s="312"/>
      <c r="K188" s="73"/>
      <c r="L188" s="312"/>
    </row>
    <row r="189" spans="1:12" s="72" customFormat="1" ht="29.25" customHeight="1">
      <c r="B189" s="73"/>
      <c r="C189" s="73"/>
      <c r="D189" s="78"/>
      <c r="E189" s="73"/>
      <c r="F189" s="73"/>
      <c r="G189" s="73"/>
      <c r="H189" s="73"/>
      <c r="J189" s="312"/>
      <c r="K189" s="73"/>
      <c r="L189" s="312"/>
    </row>
    <row r="190" spans="1:12" s="72" customFormat="1" ht="29.25" customHeight="1">
      <c r="B190" s="73"/>
      <c r="C190" s="73"/>
      <c r="D190" s="78"/>
      <c r="E190" s="73"/>
      <c r="F190" s="73"/>
      <c r="G190" s="73"/>
      <c r="H190" s="73"/>
      <c r="J190" s="312"/>
      <c r="K190" s="73"/>
      <c r="L190" s="312"/>
    </row>
    <row r="191" spans="1:12" s="72" customFormat="1" ht="29.25" customHeight="1">
      <c r="B191" s="73"/>
      <c r="C191" s="73"/>
      <c r="D191" s="78"/>
      <c r="E191" s="73"/>
      <c r="F191" s="73"/>
      <c r="G191" s="73"/>
      <c r="H191" s="73"/>
      <c r="J191" s="312"/>
      <c r="K191" s="73"/>
      <c r="L191" s="312"/>
    </row>
    <row r="192" spans="1:12" s="72" customFormat="1" ht="25.5" customHeight="1">
      <c r="B192" s="73"/>
      <c r="C192" s="73"/>
      <c r="D192" s="78"/>
      <c r="E192" s="73"/>
      <c r="F192" s="73"/>
      <c r="G192" s="73"/>
      <c r="H192" s="73"/>
      <c r="J192" s="312"/>
      <c r="K192" s="73"/>
      <c r="L192" s="312"/>
    </row>
    <row r="193" spans="1:12" s="72" customFormat="1" ht="25.5" customHeight="1">
      <c r="B193" s="73"/>
      <c r="C193" s="73"/>
      <c r="D193" s="78"/>
      <c r="E193" s="73"/>
      <c r="F193" s="73"/>
      <c r="G193" s="73"/>
      <c r="H193" s="73"/>
      <c r="J193" s="312"/>
      <c r="K193" s="73"/>
      <c r="L193" s="312"/>
    </row>
    <row r="194" spans="1:12" ht="25.5" customHeight="1">
      <c r="A194" s="379"/>
      <c r="B194" s="73"/>
      <c r="C194" s="73"/>
      <c r="D194" s="73"/>
      <c r="E194" s="73"/>
      <c r="F194" s="73"/>
      <c r="G194" s="73"/>
      <c r="H194" s="73"/>
      <c r="I194" s="73"/>
      <c r="J194" s="73"/>
      <c r="K194" s="73"/>
    </row>
    <row r="195" spans="1:12" ht="25.5" customHeight="1">
      <c r="A195" s="379"/>
      <c r="B195" s="73"/>
      <c r="C195" s="73"/>
      <c r="D195" s="73"/>
      <c r="E195" s="73"/>
      <c r="F195" s="73"/>
      <c r="G195" s="73"/>
      <c r="H195" s="73"/>
      <c r="I195" s="73"/>
      <c r="J195" s="73"/>
      <c r="K195" s="73"/>
    </row>
    <row r="196" spans="1:12" ht="25.5" customHeight="1">
      <c r="A196" s="379"/>
      <c r="B196" s="73"/>
      <c r="C196" s="73"/>
      <c r="D196" s="73"/>
      <c r="E196" s="73"/>
      <c r="F196" s="73"/>
      <c r="G196" s="73"/>
      <c r="H196" s="73"/>
      <c r="I196" s="73"/>
      <c r="J196" s="73"/>
      <c r="K196" s="73"/>
    </row>
    <row r="197" spans="1:12" ht="25.5" customHeight="1">
      <c r="A197" s="386" t="s">
        <v>1</v>
      </c>
      <c r="B197" s="385"/>
      <c r="C197" s="385"/>
      <c r="D197" s="385"/>
      <c r="E197" s="385"/>
      <c r="F197" s="385"/>
    </row>
    <row r="198" spans="1:12" ht="25.5" customHeight="1">
      <c r="A198" s="386" t="s">
        <v>761</v>
      </c>
    </row>
    <row r="199" spans="1:12" s="11" customFormat="1" ht="25.5" customHeight="1">
      <c r="A199" s="406" t="s">
        <v>104</v>
      </c>
      <c r="B199" s="406"/>
      <c r="C199" s="406"/>
      <c r="D199" s="406"/>
      <c r="E199" s="406"/>
      <c r="F199" s="406"/>
      <c r="G199" s="406"/>
      <c r="H199" s="406"/>
      <c r="I199" s="406"/>
      <c r="J199" s="406"/>
      <c r="K199" s="406"/>
      <c r="L199" s="406"/>
    </row>
    <row r="200" spans="1:12" s="72" customFormat="1" ht="25.5" customHeight="1">
      <c r="B200" s="73"/>
      <c r="C200" s="73"/>
      <c r="D200" s="78"/>
      <c r="E200" s="73"/>
      <c r="F200" s="73"/>
      <c r="G200" s="73"/>
      <c r="H200" s="73"/>
      <c r="J200" s="312"/>
      <c r="K200" s="73"/>
      <c r="L200" s="312"/>
    </row>
    <row r="201" spans="1:12" s="72" customFormat="1" ht="25.5" customHeight="1">
      <c r="A201" s="72" t="s">
        <v>608</v>
      </c>
      <c r="B201" s="73"/>
      <c r="C201" s="73"/>
      <c r="D201" s="78"/>
      <c r="E201" s="73"/>
      <c r="F201" s="73"/>
      <c r="G201" s="73"/>
      <c r="H201" s="73"/>
      <c r="J201" s="312"/>
      <c r="K201" s="73"/>
      <c r="L201" s="312"/>
    </row>
    <row r="202" spans="1:12" s="72" customFormat="1" ht="25.5" customHeight="1">
      <c r="A202" s="72" t="s">
        <v>283</v>
      </c>
      <c r="D202" s="73"/>
      <c r="E202" s="73"/>
      <c r="F202" s="73"/>
      <c r="G202" s="73"/>
      <c r="H202" s="73"/>
      <c r="J202" s="73"/>
      <c r="K202" s="73"/>
      <c r="L202" s="73"/>
    </row>
    <row r="203" spans="1:12" s="72" customFormat="1" ht="25.5" customHeight="1">
      <c r="B203" s="71"/>
      <c r="C203" s="71"/>
      <c r="D203" s="71"/>
      <c r="E203" s="71"/>
      <c r="F203" s="71"/>
      <c r="G203" s="71"/>
      <c r="H203" s="71"/>
      <c r="J203" s="71"/>
      <c r="K203" s="71"/>
      <c r="L203" s="92" t="s">
        <v>19</v>
      </c>
    </row>
    <row r="204" spans="1:12" s="72" customFormat="1" ht="25.5" customHeight="1">
      <c r="B204" s="71"/>
      <c r="C204" s="71"/>
      <c r="D204" s="71"/>
      <c r="E204" s="93"/>
      <c r="F204" s="94"/>
      <c r="G204" s="95"/>
      <c r="H204" s="71"/>
      <c r="J204" s="48" t="s">
        <v>471</v>
      </c>
      <c r="K204" s="45"/>
      <c r="L204" s="48" t="s">
        <v>249</v>
      </c>
    </row>
    <row r="205" spans="1:12" s="72" customFormat="1" ht="25.5" customHeight="1">
      <c r="B205" s="78" t="s">
        <v>284</v>
      </c>
      <c r="C205" s="78"/>
      <c r="D205" s="71"/>
      <c r="E205" s="71"/>
      <c r="F205" s="71"/>
      <c r="G205" s="96"/>
      <c r="H205" s="71"/>
      <c r="J205" s="97">
        <v>8535000</v>
      </c>
      <c r="K205" s="71"/>
      <c r="L205" s="97">
        <v>8353000</v>
      </c>
    </row>
    <row r="206" spans="1:12" s="72" customFormat="1" ht="25.5" customHeight="1">
      <c r="B206" s="73" t="s">
        <v>285</v>
      </c>
      <c r="C206" s="73"/>
      <c r="D206" s="71"/>
      <c r="E206" s="71"/>
      <c r="F206" s="71"/>
      <c r="G206" s="96"/>
      <c r="H206" s="71"/>
      <c r="J206" s="97">
        <v>33977675</v>
      </c>
      <c r="K206" s="71"/>
      <c r="L206" s="97">
        <v>33578375</v>
      </c>
    </row>
    <row r="207" spans="1:12" s="72" customFormat="1" ht="25.5" customHeight="1">
      <c r="B207" s="73" t="s">
        <v>286</v>
      </c>
      <c r="C207" s="73"/>
      <c r="D207" s="71"/>
      <c r="E207" s="71"/>
      <c r="F207" s="71"/>
      <c r="G207" s="96"/>
      <c r="H207" s="71"/>
      <c r="J207" s="98">
        <v>87856725</v>
      </c>
      <c r="K207" s="71"/>
      <c r="L207" s="98">
        <v>96609025</v>
      </c>
    </row>
    <row r="208" spans="1:12" s="72" customFormat="1" ht="25.5" customHeight="1">
      <c r="B208" s="71"/>
      <c r="C208" s="71"/>
      <c r="D208" s="78" t="s">
        <v>6</v>
      </c>
      <c r="E208" s="71"/>
      <c r="F208" s="71"/>
      <c r="G208" s="71"/>
      <c r="H208" s="71"/>
      <c r="J208" s="99">
        <f>SUM(J205:J207)</f>
        <v>130369400</v>
      </c>
      <c r="K208" s="71"/>
      <c r="L208" s="99">
        <f>SUM(L205:L207)</f>
        <v>138540400</v>
      </c>
    </row>
    <row r="209" spans="1:12" s="72" customFormat="1" ht="25.5" customHeight="1">
      <c r="B209" s="78" t="s">
        <v>287</v>
      </c>
      <c r="C209" s="78"/>
      <c r="D209" s="71"/>
      <c r="E209" s="71"/>
      <c r="F209" s="71"/>
      <c r="G209" s="71"/>
      <c r="H209" s="71"/>
      <c r="J209" s="100">
        <v>-31952225.399999999</v>
      </c>
      <c r="K209" s="71"/>
      <c r="L209" s="100">
        <v>-35860090.579999998</v>
      </c>
    </row>
    <row r="210" spans="1:12" s="72" customFormat="1" ht="25.5" customHeight="1" thickBot="1">
      <c r="B210" s="101" t="s">
        <v>288</v>
      </c>
      <c r="C210" s="101"/>
      <c r="D210" s="71"/>
      <c r="E210" s="71"/>
      <c r="F210" s="71"/>
      <c r="G210" s="71"/>
      <c r="H210" s="71"/>
      <c r="J210" s="102">
        <f>SUM(J208:J209)</f>
        <v>98417174.599999994</v>
      </c>
      <c r="K210" s="103"/>
      <c r="L210" s="102">
        <f>SUM(L208:L209)</f>
        <v>102680309.42</v>
      </c>
    </row>
    <row r="211" spans="1:12" ht="25.5" customHeight="1" thickTop="1">
      <c r="A211" s="68"/>
      <c r="J211" s="104"/>
      <c r="K211" s="104"/>
      <c r="L211" s="104"/>
    </row>
    <row r="212" spans="1:12" s="105" customFormat="1" ht="25.5" customHeight="1">
      <c r="A212" s="105" t="s">
        <v>774</v>
      </c>
    </row>
    <row r="213" spans="1:12" s="105" customFormat="1" ht="25.5" customHeight="1">
      <c r="A213" s="105" t="s">
        <v>773</v>
      </c>
    </row>
    <row r="214" spans="1:12" s="105" customFormat="1" ht="25.5" customHeight="1">
      <c r="J214" s="71"/>
      <c r="K214" s="71"/>
      <c r="L214" s="92" t="s">
        <v>19</v>
      </c>
    </row>
    <row r="215" spans="1:12" s="105" customFormat="1" ht="25.5" customHeight="1">
      <c r="J215" s="48" t="s">
        <v>471</v>
      </c>
      <c r="K215" s="45"/>
      <c r="L215" s="48" t="s">
        <v>249</v>
      </c>
    </row>
    <row r="216" spans="1:12" s="105" customFormat="1" ht="25.5" customHeight="1">
      <c r="B216" s="105" t="s">
        <v>289</v>
      </c>
      <c r="J216" s="22">
        <v>5851513.1399999997</v>
      </c>
      <c r="K216" s="22"/>
      <c r="L216" s="73">
        <v>5851513.1500000004</v>
      </c>
    </row>
    <row r="217" spans="1:12" s="105" customFormat="1" ht="25.5" customHeight="1">
      <c r="B217" s="105" t="s">
        <v>290</v>
      </c>
      <c r="J217" s="22">
        <v>3907865.14</v>
      </c>
      <c r="K217" s="22"/>
      <c r="L217" s="73">
        <v>4073569.6</v>
      </c>
    </row>
    <row r="218" spans="1:12" s="72" customFormat="1" ht="25.5" customHeight="1" thickBot="1">
      <c r="D218" s="72" t="s">
        <v>6</v>
      </c>
      <c r="E218" s="71"/>
      <c r="F218" s="71"/>
      <c r="G218" s="71"/>
      <c r="H218" s="71"/>
      <c r="J218" s="106">
        <f>SUM(J216:J217)</f>
        <v>9759378.2799999993</v>
      </c>
      <c r="K218" s="71"/>
      <c r="L218" s="106">
        <f>SUM(L216:L217)</f>
        <v>9925082.75</v>
      </c>
    </row>
    <row r="219" spans="1:12" s="72" customFormat="1" ht="25.5" customHeight="1" thickTop="1">
      <c r="E219" s="71"/>
      <c r="F219" s="71"/>
      <c r="G219" s="71"/>
      <c r="H219" s="71"/>
      <c r="J219" s="368"/>
      <c r="K219" s="71"/>
      <c r="L219" s="368"/>
    </row>
    <row r="220" spans="1:12" s="72" customFormat="1" ht="25.5" customHeight="1">
      <c r="E220" s="71"/>
      <c r="F220" s="71"/>
      <c r="G220" s="71"/>
      <c r="H220" s="71"/>
      <c r="J220" s="368"/>
      <c r="K220" s="71"/>
      <c r="L220" s="368"/>
    </row>
    <row r="221" spans="1:12" ht="25.5" customHeight="1">
      <c r="B221" s="62"/>
      <c r="C221" s="319"/>
      <c r="D221" s="62"/>
      <c r="E221" s="62"/>
      <c r="F221" s="62"/>
    </row>
    <row r="222" spans="1:12" ht="25.5" customHeight="1"/>
    <row r="223" spans="1:12" ht="25.5" customHeight="1">
      <c r="A223" s="16"/>
    </row>
    <row r="224" spans="1:12" ht="27" customHeight="1">
      <c r="A224" s="16" t="s">
        <v>1</v>
      </c>
    </row>
    <row r="225" spans="1:1" ht="27" customHeight="1">
      <c r="A225" s="16" t="s">
        <v>761</v>
      </c>
    </row>
  </sheetData>
  <mergeCells count="7">
    <mergeCell ref="A199:L199"/>
    <mergeCell ref="A169:L169"/>
    <mergeCell ref="A100:L100"/>
    <mergeCell ref="A1:L1"/>
    <mergeCell ref="A35:L35"/>
    <mergeCell ref="A66:L66"/>
    <mergeCell ref="A138:L138"/>
  </mergeCells>
  <phoneticPr fontId="0" type="noConversion"/>
  <pageMargins left="0.78740157480314965" right="0.39370078740157483" top="0.78740157480314965" bottom="0.39370078740157483" header="0.35433070866141736" footer="0.31496062992125984"/>
  <pageSetup paperSize="9" scale="94" orientation="portrait" r:id="rId1"/>
  <headerFooter alignWithMargins="0"/>
  <rowBreaks count="3" manualBreakCount="3">
    <brk id="65" max="16383" man="1"/>
    <brk id="99" max="12" man="1"/>
    <brk id="1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2"/>
  <sheetViews>
    <sheetView view="pageBreakPreview" zoomScaleNormal="115" zoomScaleSheetLayoutView="100" workbookViewId="0">
      <selection activeCell="E6" sqref="E6"/>
    </sheetView>
  </sheetViews>
  <sheetFormatPr defaultColWidth="9.140625" defaultRowHeight="27" customHeight="1"/>
  <cols>
    <col min="1" max="1" width="9.28515625" style="12" customWidth="1"/>
    <col min="2" max="3" width="9.140625" style="12" customWidth="1"/>
    <col min="4" max="4" width="12.28515625" style="12" customWidth="1"/>
    <col min="5" max="5" width="13.85546875" style="12" customWidth="1"/>
    <col min="6" max="6" width="1.140625" style="12" customWidth="1"/>
    <col min="7" max="7" width="13.85546875" style="12" customWidth="1"/>
    <col min="8" max="8" width="1.28515625" style="12" customWidth="1"/>
    <col min="9" max="9" width="13.85546875" style="12" customWidth="1"/>
    <col min="10" max="10" width="1.28515625" style="12" customWidth="1"/>
    <col min="11" max="11" width="13.85546875" style="12" customWidth="1"/>
    <col min="12" max="12" width="1.42578125" style="12" customWidth="1"/>
    <col min="13" max="16384" width="9.140625" style="12"/>
  </cols>
  <sheetData>
    <row r="1" spans="1:11" ht="24.75" customHeight="1">
      <c r="A1" s="407" t="s">
        <v>169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2" spans="1:11" ht="24.75" customHeight="1">
      <c r="A2" s="68"/>
      <c r="I2" s="217"/>
      <c r="J2" s="114"/>
      <c r="K2" s="217"/>
    </row>
    <row r="3" spans="1:11" ht="24.75" customHeight="1">
      <c r="A3" s="34" t="s">
        <v>609</v>
      </c>
    </row>
    <row r="4" spans="1:11" ht="24.75" customHeight="1">
      <c r="A4" s="10" t="s">
        <v>219</v>
      </c>
    </row>
    <row r="5" spans="1:11" ht="24.75" customHeight="1">
      <c r="A5" s="10" t="s">
        <v>220</v>
      </c>
    </row>
    <row r="6" spans="1:11" ht="24.75" customHeight="1">
      <c r="A6" s="10" t="s">
        <v>221</v>
      </c>
    </row>
    <row r="7" spans="1:11" ht="24.75" customHeight="1">
      <c r="A7" s="36" t="s">
        <v>176</v>
      </c>
    </row>
    <row r="8" spans="1:11" ht="24.75" customHeight="1">
      <c r="A8" s="36" t="s">
        <v>484</v>
      </c>
    </row>
    <row r="9" spans="1:11" ht="24.75" customHeight="1">
      <c r="A9" s="10"/>
      <c r="I9" s="36"/>
      <c r="J9" s="45"/>
      <c r="K9" s="46" t="s">
        <v>19</v>
      </c>
    </row>
    <row r="10" spans="1:11" ht="24.75" customHeight="1">
      <c r="A10" s="10"/>
      <c r="I10" s="48" t="s">
        <v>471</v>
      </c>
      <c r="J10" s="45"/>
      <c r="K10" s="48" t="s">
        <v>249</v>
      </c>
    </row>
    <row r="11" spans="1:11" ht="24.75" customHeight="1">
      <c r="A11" s="10" t="s">
        <v>378</v>
      </c>
      <c r="I11" s="48"/>
      <c r="J11" s="45"/>
      <c r="K11" s="48"/>
    </row>
    <row r="12" spans="1:11" ht="24.75" customHeight="1">
      <c r="B12" s="12" t="s">
        <v>380</v>
      </c>
      <c r="I12" s="111">
        <f>+K17</f>
        <v>6976551.629999999</v>
      </c>
      <c r="J12" s="111"/>
      <c r="K12" s="111">
        <v>9099331.9000000004</v>
      </c>
    </row>
    <row r="13" spans="1:11" ht="24.75" customHeight="1">
      <c r="A13" s="10" t="s">
        <v>0</v>
      </c>
      <c r="I13" s="111">
        <f>+I25</f>
        <v>1472978.76</v>
      </c>
      <c r="J13" s="111"/>
      <c r="K13" s="111">
        <v>1598834.46</v>
      </c>
    </row>
    <row r="14" spans="1:11" ht="24.75" customHeight="1">
      <c r="A14" s="10" t="s">
        <v>775</v>
      </c>
      <c r="I14" s="111">
        <v>0</v>
      </c>
      <c r="J14" s="111"/>
      <c r="K14" s="111">
        <v>-963871.05</v>
      </c>
    </row>
    <row r="15" spans="1:11" ht="24.75" customHeight="1">
      <c r="A15" s="10" t="s">
        <v>417</v>
      </c>
      <c r="I15" s="298">
        <v>0</v>
      </c>
      <c r="J15" s="111"/>
      <c r="K15" s="298">
        <v>-2757743.68</v>
      </c>
    </row>
    <row r="16" spans="1:11" ht="24.75" customHeight="1">
      <c r="A16" s="10" t="s">
        <v>378</v>
      </c>
      <c r="I16" s="300"/>
      <c r="J16" s="111"/>
      <c r="K16" s="300"/>
    </row>
    <row r="17" spans="1:11" ht="24.75" customHeight="1" thickBot="1">
      <c r="B17" s="12" t="s">
        <v>379</v>
      </c>
      <c r="I17" s="301">
        <f>SUM(I12:I15)</f>
        <v>8449530.3899999987</v>
      </c>
      <c r="J17" s="111"/>
      <c r="K17" s="301">
        <f>SUM(K12:K15)</f>
        <v>6976551.629999999</v>
      </c>
    </row>
    <row r="18" spans="1:11" ht="24.75" customHeight="1" thickTop="1">
      <c r="A18" s="10"/>
      <c r="C18" s="36"/>
      <c r="I18" s="51"/>
      <c r="K18" s="51"/>
    </row>
    <row r="19" spans="1:11" ht="24.75" customHeight="1">
      <c r="A19" s="10" t="s">
        <v>776</v>
      </c>
    </row>
    <row r="20" spans="1:11" ht="24.75" customHeight="1">
      <c r="A20" s="10" t="s">
        <v>485</v>
      </c>
    </row>
    <row r="21" spans="1:11" ht="24.75" customHeight="1">
      <c r="A21" s="36"/>
      <c r="I21" s="34"/>
      <c r="J21" s="36"/>
      <c r="K21" s="112" t="s">
        <v>20</v>
      </c>
    </row>
    <row r="22" spans="1:11" ht="24.75" customHeight="1">
      <c r="A22" s="36"/>
      <c r="I22" s="48" t="s">
        <v>471</v>
      </c>
      <c r="J22" s="45"/>
      <c r="K22" s="48" t="s">
        <v>249</v>
      </c>
    </row>
    <row r="23" spans="1:11" ht="24.75" customHeight="1">
      <c r="B23" s="10" t="s">
        <v>222</v>
      </c>
      <c r="I23" s="111">
        <v>1296090.73</v>
      </c>
      <c r="J23" s="111"/>
      <c r="K23" s="111">
        <v>1424457.19</v>
      </c>
    </row>
    <row r="24" spans="1:11" ht="24.75" customHeight="1">
      <c r="B24" s="10" t="s">
        <v>223</v>
      </c>
      <c r="I24" s="111">
        <f>176888.07-0.04</f>
        <v>176888.03</v>
      </c>
      <c r="J24" s="111"/>
      <c r="K24" s="119">
        <v>174377.27</v>
      </c>
    </row>
    <row r="25" spans="1:11" ht="24.75" customHeight="1" thickBot="1">
      <c r="C25" s="36" t="s">
        <v>6</v>
      </c>
      <c r="I25" s="249">
        <f>SUM(I23:I24)</f>
        <v>1472978.76</v>
      </c>
      <c r="J25" s="111"/>
      <c r="K25" s="249">
        <f>SUM(K23:K24)</f>
        <v>1598834.46</v>
      </c>
    </row>
    <row r="26" spans="1:11" ht="24.75" customHeight="1" thickTop="1"/>
    <row r="27" spans="1:11" ht="24.75" customHeight="1"/>
    <row r="28" spans="1:11" ht="24.75" customHeight="1"/>
    <row r="29" spans="1:11" ht="24.75" customHeight="1">
      <c r="A29" s="165" t="s">
        <v>1</v>
      </c>
      <c r="B29" s="163"/>
      <c r="C29" s="163"/>
    </row>
    <row r="30" spans="1:11" ht="24.75" customHeight="1">
      <c r="A30" s="165" t="s">
        <v>761</v>
      </c>
      <c r="B30" s="11"/>
      <c r="C30" s="11"/>
    </row>
    <row r="31" spans="1:11" ht="24.75" customHeight="1"/>
    <row r="32" spans="1:11" ht="24.6" customHeight="1">
      <c r="A32" s="407" t="s">
        <v>170</v>
      </c>
      <c r="B32" s="407"/>
      <c r="C32" s="407"/>
      <c r="D32" s="407"/>
      <c r="E32" s="407"/>
      <c r="F32" s="407"/>
      <c r="G32" s="407"/>
      <c r="H32" s="407"/>
      <c r="I32" s="407"/>
      <c r="J32" s="407"/>
      <c r="K32" s="407"/>
    </row>
    <row r="33" spans="1:11" ht="24.6" customHeight="1">
      <c r="A33" s="10"/>
      <c r="I33" s="66"/>
      <c r="K33" s="66"/>
    </row>
    <row r="34" spans="1:11" ht="24.6" customHeight="1">
      <c r="A34" s="10" t="s">
        <v>576</v>
      </c>
      <c r="I34" s="51"/>
      <c r="K34" s="51"/>
    </row>
    <row r="35" spans="1:11" ht="24.6" customHeight="1">
      <c r="A35" s="10"/>
      <c r="I35" s="34"/>
      <c r="J35" s="36"/>
      <c r="K35" s="112" t="s">
        <v>20</v>
      </c>
    </row>
    <row r="36" spans="1:11" ht="24.6" customHeight="1">
      <c r="A36" s="10"/>
      <c r="I36" s="48" t="s">
        <v>471</v>
      </c>
      <c r="J36" s="45"/>
      <c r="K36" s="48" t="s">
        <v>249</v>
      </c>
    </row>
    <row r="37" spans="1:11" ht="24.6" customHeight="1">
      <c r="A37" s="10" t="s">
        <v>231</v>
      </c>
      <c r="B37" s="10"/>
      <c r="I37" s="51"/>
      <c r="K37" s="51"/>
    </row>
    <row r="38" spans="1:11" ht="24.6" customHeight="1">
      <c r="A38" s="10"/>
      <c r="B38" s="10" t="s">
        <v>230</v>
      </c>
      <c r="I38" s="302">
        <f>+I25</f>
        <v>1472978.76</v>
      </c>
      <c r="J38" s="111"/>
      <c r="K38" s="302">
        <v>1598834.46</v>
      </c>
    </row>
    <row r="39" spans="1:11" ht="24.6" customHeight="1">
      <c r="A39" s="10"/>
      <c r="B39" s="10"/>
      <c r="I39" s="302"/>
      <c r="J39" s="111"/>
      <c r="K39" s="302"/>
    </row>
    <row r="40" spans="1:11" ht="24.6" customHeight="1">
      <c r="A40" s="10" t="s">
        <v>788</v>
      </c>
      <c r="I40" s="10"/>
      <c r="K40" s="10"/>
    </row>
    <row r="41" spans="1:11" ht="24.6" customHeight="1">
      <c r="A41" s="10" t="s">
        <v>486</v>
      </c>
      <c r="I41" s="10"/>
      <c r="K41" s="10"/>
    </row>
    <row r="42" spans="1:11" ht="24.6" customHeight="1">
      <c r="A42" s="10"/>
      <c r="I42" s="48" t="s">
        <v>487</v>
      </c>
      <c r="K42" s="48"/>
    </row>
    <row r="43" spans="1:11" ht="24.6" customHeight="1">
      <c r="A43" s="10" t="s">
        <v>145</v>
      </c>
      <c r="I43" s="205" t="s">
        <v>177</v>
      </c>
      <c r="K43" s="113"/>
    </row>
    <row r="44" spans="1:11" ht="24.6" customHeight="1">
      <c r="A44" s="10" t="s">
        <v>146</v>
      </c>
      <c r="I44" s="205" t="s">
        <v>149</v>
      </c>
      <c r="J44" s="114"/>
      <c r="K44" s="113"/>
    </row>
    <row r="45" spans="1:11" ht="24.6" customHeight="1">
      <c r="A45" s="10" t="s">
        <v>147</v>
      </c>
      <c r="I45" s="206" t="s">
        <v>150</v>
      </c>
      <c r="J45" s="114"/>
      <c r="K45" s="114"/>
    </row>
    <row r="46" spans="1:11" ht="24.6" customHeight="1">
      <c r="A46" s="10" t="s">
        <v>148</v>
      </c>
      <c r="I46" s="206"/>
      <c r="J46" s="114"/>
      <c r="K46" s="114"/>
    </row>
    <row r="47" spans="1:11" ht="24.6" customHeight="1">
      <c r="A47" s="10" t="s">
        <v>151</v>
      </c>
      <c r="I47" s="206" t="s">
        <v>154</v>
      </c>
      <c r="J47" s="114"/>
      <c r="K47" s="114"/>
    </row>
    <row r="48" spans="1:11" ht="24.6" customHeight="1">
      <c r="A48" s="10" t="s">
        <v>152</v>
      </c>
      <c r="I48" s="206" t="s">
        <v>153</v>
      </c>
      <c r="J48" s="114"/>
      <c r="K48" s="114"/>
    </row>
    <row r="49" spans="1:11" ht="24.6" customHeight="1">
      <c r="A49" s="36" t="s">
        <v>121</v>
      </c>
      <c r="I49" s="10"/>
      <c r="K49" s="10"/>
    </row>
    <row r="50" spans="1:11" ht="24.6" customHeight="1">
      <c r="A50" s="10" t="s">
        <v>224</v>
      </c>
      <c r="I50" s="10"/>
      <c r="K50" s="10"/>
    </row>
    <row r="51" spans="1:11" ht="24.6" customHeight="1">
      <c r="A51" s="36" t="s">
        <v>226</v>
      </c>
      <c r="I51" s="10"/>
      <c r="K51" s="10"/>
    </row>
    <row r="52" spans="1:11" ht="24.6" customHeight="1">
      <c r="A52" s="10" t="s">
        <v>225</v>
      </c>
      <c r="I52" s="10"/>
      <c r="K52" s="10"/>
    </row>
    <row r="53" spans="1:11" ht="24.6" customHeight="1">
      <c r="A53" s="36"/>
      <c r="E53" s="34"/>
      <c r="F53" s="34"/>
      <c r="G53" s="34"/>
      <c r="H53" s="34"/>
      <c r="I53" s="115"/>
      <c r="J53" s="116"/>
      <c r="K53" s="117" t="s">
        <v>20</v>
      </c>
    </row>
    <row r="54" spans="1:11" ht="24.6" customHeight="1">
      <c r="A54" s="36"/>
      <c r="E54" s="409" t="s">
        <v>471</v>
      </c>
      <c r="F54" s="410"/>
      <c r="G54" s="410"/>
      <c r="H54" s="34"/>
      <c r="I54" s="411" t="s">
        <v>249</v>
      </c>
      <c r="J54" s="412"/>
      <c r="K54" s="412"/>
    </row>
    <row r="55" spans="1:11" ht="24.6" customHeight="1">
      <c r="A55" s="36"/>
      <c r="E55" s="118" t="s">
        <v>60</v>
      </c>
      <c r="F55" s="108"/>
      <c r="G55" s="164" t="s">
        <v>61</v>
      </c>
      <c r="H55" s="34"/>
      <c r="I55" s="118" t="s">
        <v>60</v>
      </c>
      <c r="J55" s="108"/>
      <c r="K55" s="164" t="s">
        <v>61</v>
      </c>
    </row>
    <row r="56" spans="1:11" ht="24.6" customHeight="1">
      <c r="A56" s="10" t="s">
        <v>122</v>
      </c>
      <c r="E56" s="111">
        <v>-1046170.78</v>
      </c>
      <c r="F56" s="111"/>
      <c r="G56" s="111">
        <v>1230041.77</v>
      </c>
      <c r="H56" s="111"/>
      <c r="I56" s="119">
        <v>-943251.43</v>
      </c>
      <c r="J56" s="111"/>
      <c r="K56" s="119">
        <v>1111828.07</v>
      </c>
    </row>
    <row r="57" spans="1:11" ht="24.6" customHeight="1">
      <c r="A57" s="10" t="s">
        <v>123</v>
      </c>
      <c r="E57" s="111">
        <v>1451653.65</v>
      </c>
      <c r="F57" s="111"/>
      <c r="G57" s="111">
        <v>-1251542.22</v>
      </c>
      <c r="H57" s="111"/>
      <c r="I57" s="119">
        <v>1187185.1299999999</v>
      </c>
      <c r="J57" s="111"/>
      <c r="K57" s="119">
        <v>-1024031.1</v>
      </c>
    </row>
    <row r="58" spans="1:11" ht="24.6" customHeight="1">
      <c r="A58" s="10" t="s">
        <v>124</v>
      </c>
      <c r="E58" s="111">
        <v>-521491.79</v>
      </c>
      <c r="F58" s="111"/>
      <c r="G58" s="111">
        <v>584863.76</v>
      </c>
      <c r="H58" s="111"/>
      <c r="I58" s="119">
        <v>-431630.48</v>
      </c>
      <c r="J58" s="111"/>
      <c r="K58" s="119">
        <v>484102.91</v>
      </c>
    </row>
    <row r="59" spans="1:11" ht="24.6" customHeight="1">
      <c r="A59" s="10" t="s">
        <v>164</v>
      </c>
      <c r="I59" s="10"/>
      <c r="K59" s="10"/>
    </row>
    <row r="60" spans="1:11" ht="24.6" customHeight="1">
      <c r="A60" s="10" t="s">
        <v>160</v>
      </c>
      <c r="I60" s="10"/>
      <c r="K60" s="10"/>
    </row>
    <row r="61" spans="1:11" ht="24.6" customHeight="1">
      <c r="A61" s="10"/>
      <c r="I61" s="114"/>
      <c r="J61" s="114"/>
      <c r="K61" s="114"/>
    </row>
    <row r="62" spans="1:11" ht="24.6" customHeight="1">
      <c r="A62" s="10"/>
      <c r="I62" s="114"/>
      <c r="J62" s="114"/>
      <c r="K62" s="114"/>
    </row>
    <row r="63" spans="1:11" ht="24.6" customHeight="1">
      <c r="A63" s="10"/>
      <c r="I63" s="114"/>
      <c r="J63" s="114"/>
      <c r="K63" s="114"/>
    </row>
    <row r="64" spans="1:11" ht="24.6" customHeight="1">
      <c r="A64" s="321" t="s">
        <v>1</v>
      </c>
      <c r="B64" s="320"/>
      <c r="C64" s="320"/>
    </row>
    <row r="65" spans="1:11" ht="24.6" customHeight="1">
      <c r="A65" s="321" t="s">
        <v>761</v>
      </c>
      <c r="B65" s="11"/>
      <c r="C65" s="11"/>
    </row>
    <row r="66" spans="1:11" ht="24.6" customHeight="1">
      <c r="A66" s="407" t="s">
        <v>171</v>
      </c>
      <c r="B66" s="407"/>
      <c r="C66" s="407"/>
      <c r="D66" s="407"/>
      <c r="E66" s="407"/>
      <c r="F66" s="407"/>
      <c r="G66" s="407"/>
      <c r="H66" s="407"/>
      <c r="I66" s="407"/>
      <c r="J66" s="407"/>
      <c r="K66" s="407"/>
    </row>
    <row r="67" spans="1:11" ht="24.6" customHeight="1">
      <c r="A67" s="319"/>
      <c r="B67" s="319"/>
      <c r="C67" s="319"/>
      <c r="D67" s="319"/>
      <c r="E67" s="319"/>
      <c r="F67" s="319"/>
      <c r="G67" s="319"/>
      <c r="H67" s="319"/>
      <c r="I67" s="319"/>
      <c r="J67" s="319"/>
      <c r="K67" s="319"/>
    </row>
    <row r="68" spans="1:11" ht="24.6" customHeight="1">
      <c r="A68" s="83" t="s">
        <v>610</v>
      </c>
      <c r="B68" s="109"/>
      <c r="C68" s="109"/>
      <c r="D68" s="109"/>
      <c r="E68" s="109"/>
      <c r="F68" s="162"/>
      <c r="G68" s="162"/>
      <c r="H68" s="162"/>
      <c r="I68" s="162"/>
      <c r="J68" s="162"/>
      <c r="K68" s="162"/>
    </row>
    <row r="69" spans="1:11" ht="24.6" customHeight="1">
      <c r="A69" s="10" t="s">
        <v>611</v>
      </c>
      <c r="F69" s="109"/>
      <c r="G69" s="109"/>
      <c r="H69" s="109"/>
      <c r="I69" s="110"/>
      <c r="J69" s="109"/>
      <c r="K69" s="109"/>
    </row>
    <row r="70" spans="1:11" ht="24.6" customHeight="1">
      <c r="A70" s="10" t="s">
        <v>778</v>
      </c>
    </row>
    <row r="71" spans="1:11" ht="24.6" customHeight="1">
      <c r="A71" s="10" t="s">
        <v>777</v>
      </c>
    </row>
    <row r="72" spans="1:11" ht="24.6" customHeight="1">
      <c r="A72" s="10" t="s">
        <v>612</v>
      </c>
      <c r="B72" s="11"/>
      <c r="C72" s="11"/>
      <c r="D72" s="11"/>
      <c r="E72" s="11"/>
    </row>
    <row r="73" spans="1:11" s="11" customFormat="1" ht="24.6" customHeight="1">
      <c r="A73" s="10" t="s">
        <v>573</v>
      </c>
      <c r="B73" s="10"/>
      <c r="C73" s="10"/>
      <c r="D73" s="10"/>
    </row>
    <row r="74" spans="1:11" s="11" customFormat="1" ht="24.6" customHeight="1">
      <c r="A74" s="10" t="s">
        <v>596</v>
      </c>
      <c r="B74" s="10"/>
      <c r="C74" s="10"/>
      <c r="D74" s="10"/>
    </row>
    <row r="75" spans="1:11" s="11" customFormat="1" ht="24.6" customHeight="1">
      <c r="A75" s="10" t="s">
        <v>574</v>
      </c>
      <c r="B75" s="10"/>
      <c r="C75" s="10"/>
      <c r="D75" s="10"/>
    </row>
    <row r="76" spans="1:11" s="11" customFormat="1" ht="24.6" customHeight="1">
      <c r="A76" s="10" t="s">
        <v>613</v>
      </c>
      <c r="B76" s="12"/>
      <c r="C76" s="12"/>
      <c r="D76" s="12"/>
      <c r="E76" s="12"/>
    </row>
    <row r="77" spans="1:11" ht="24.6" customHeight="1">
      <c r="A77" s="10" t="s">
        <v>575</v>
      </c>
    </row>
    <row r="78" spans="1:11" ht="24.6" customHeight="1">
      <c r="A78" s="10"/>
    </row>
    <row r="79" spans="1:11" ht="24.6" customHeight="1">
      <c r="A79" s="34" t="s">
        <v>358</v>
      </c>
    </row>
    <row r="80" spans="1:11" ht="24.6" customHeight="1">
      <c r="A80" s="10" t="s">
        <v>49</v>
      </c>
    </row>
    <row r="81" spans="1:11" ht="24.6" customHeight="1">
      <c r="A81" s="10" t="s">
        <v>54</v>
      </c>
    </row>
    <row r="82" spans="1:11" ht="24.6" customHeight="1">
      <c r="A82" s="10" t="s">
        <v>50</v>
      </c>
    </row>
    <row r="83" spans="1:11" ht="24.6" customHeight="1">
      <c r="A83" s="10"/>
    </row>
    <row r="84" spans="1:11" ht="24.6" customHeight="1">
      <c r="A84" s="34" t="s">
        <v>359</v>
      </c>
    </row>
    <row r="85" spans="1:11" ht="24.6" customHeight="1">
      <c r="A85" s="10" t="s">
        <v>161</v>
      </c>
    </row>
    <row r="86" spans="1:11" ht="24.6" customHeight="1">
      <c r="A86" s="10" t="s">
        <v>109</v>
      </c>
    </row>
    <row r="87" spans="1:11" ht="24.6" customHeight="1">
      <c r="A87" s="10" t="s">
        <v>62</v>
      </c>
    </row>
    <row r="88" spans="1:11" ht="24.6" customHeight="1">
      <c r="A88" s="10" t="s">
        <v>63</v>
      </c>
    </row>
    <row r="89" spans="1:11" ht="24.6" customHeight="1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</row>
    <row r="90" spans="1:11" ht="24.6" customHeight="1">
      <c r="A90" s="10"/>
      <c r="E90" s="408" t="s">
        <v>64</v>
      </c>
      <c r="F90" s="408"/>
      <c r="G90" s="408"/>
      <c r="H90" s="34"/>
      <c r="I90" s="408" t="s">
        <v>58</v>
      </c>
      <c r="J90" s="408"/>
      <c r="K90" s="408"/>
    </row>
    <row r="91" spans="1:11" ht="24.6" customHeight="1">
      <c r="A91" s="10" t="s">
        <v>65</v>
      </c>
      <c r="E91" s="12" t="s">
        <v>68</v>
      </c>
      <c r="I91" s="12" t="s">
        <v>167</v>
      </c>
    </row>
    <row r="92" spans="1:11" ht="24.6" customHeight="1">
      <c r="A92" s="10"/>
      <c r="E92" s="12" t="s">
        <v>168</v>
      </c>
    </row>
    <row r="93" spans="1:11" ht="24.6" customHeight="1">
      <c r="A93" s="10"/>
    </row>
    <row r="94" spans="1:11" ht="24.6" customHeight="1">
      <c r="A94" s="10"/>
    </row>
    <row r="95" spans="1:11" ht="24.6" customHeight="1">
      <c r="A95" s="10"/>
    </row>
    <row r="96" spans="1:11" ht="24.6" customHeight="1">
      <c r="A96" s="10"/>
    </row>
    <row r="97" spans="1:11" ht="24.6" customHeight="1">
      <c r="A97" s="165" t="s">
        <v>1</v>
      </c>
      <c r="B97" s="163"/>
      <c r="C97" s="163"/>
    </row>
    <row r="98" spans="1:11" ht="24.6" customHeight="1">
      <c r="A98" s="165" t="s">
        <v>761</v>
      </c>
      <c r="B98" s="11"/>
      <c r="C98" s="11"/>
    </row>
    <row r="99" spans="1:11" ht="24.6" customHeight="1">
      <c r="A99" s="407" t="s">
        <v>727</v>
      </c>
      <c r="B99" s="407"/>
      <c r="C99" s="407"/>
      <c r="D99" s="407"/>
      <c r="E99" s="407"/>
      <c r="F99" s="407"/>
      <c r="G99" s="407"/>
      <c r="H99" s="407"/>
      <c r="I99" s="407"/>
      <c r="J99" s="407"/>
      <c r="K99" s="407"/>
    </row>
    <row r="100" spans="1:11" ht="24.6" customHeight="1">
      <c r="A100" s="10"/>
    </row>
    <row r="101" spans="1:11" ht="24.6" customHeight="1">
      <c r="A101" s="10" t="s">
        <v>66</v>
      </c>
    </row>
    <row r="102" spans="1:11" ht="24.6" customHeight="1">
      <c r="A102" s="120" t="s">
        <v>227</v>
      </c>
      <c r="G102" s="121" t="s">
        <v>163</v>
      </c>
    </row>
    <row r="103" spans="1:11" ht="24.6" customHeight="1">
      <c r="A103" s="10" t="s">
        <v>67</v>
      </c>
      <c r="G103" s="122" t="s">
        <v>129</v>
      </c>
    </row>
    <row r="104" spans="1:11" ht="24.6" customHeight="1">
      <c r="A104" s="10" t="s">
        <v>494</v>
      </c>
      <c r="B104" s="11"/>
      <c r="C104" s="11"/>
      <c r="D104" s="11"/>
      <c r="E104" s="11"/>
      <c r="F104" s="11"/>
      <c r="G104" s="123"/>
      <c r="H104" s="11"/>
      <c r="I104" s="11"/>
      <c r="J104" s="11"/>
      <c r="K104" s="11"/>
    </row>
    <row r="105" spans="1:11" ht="24.6" customHeight="1">
      <c r="A105" s="10" t="s">
        <v>495</v>
      </c>
      <c r="B105" s="11"/>
      <c r="C105" s="11"/>
      <c r="D105" s="11"/>
      <c r="E105" s="11"/>
      <c r="F105" s="11"/>
      <c r="G105" s="123"/>
      <c r="H105" s="11"/>
      <c r="I105" s="11"/>
      <c r="J105" s="11"/>
      <c r="K105" s="11"/>
    </row>
    <row r="106" spans="1:11" ht="24.6" customHeight="1">
      <c r="A106" s="10"/>
      <c r="B106" s="11"/>
      <c r="C106" s="11"/>
      <c r="D106" s="11"/>
      <c r="E106" s="11"/>
      <c r="F106" s="11"/>
      <c r="G106" s="123"/>
      <c r="H106" s="11"/>
      <c r="I106" s="36"/>
      <c r="J106" s="45"/>
      <c r="K106" s="46" t="s">
        <v>19</v>
      </c>
    </row>
    <row r="107" spans="1:11" ht="24.6" customHeight="1">
      <c r="A107" s="10"/>
      <c r="B107" s="11"/>
      <c r="C107" s="11"/>
      <c r="D107" s="11"/>
      <c r="E107" s="11"/>
      <c r="F107" s="11"/>
      <c r="G107" s="123"/>
      <c r="H107" s="11"/>
      <c r="I107" s="47" t="s">
        <v>471</v>
      </c>
      <c r="J107" s="45"/>
      <c r="K107" s="48" t="s">
        <v>249</v>
      </c>
    </row>
    <row r="108" spans="1:11" ht="24.6" customHeight="1">
      <c r="B108" s="10" t="s">
        <v>242</v>
      </c>
      <c r="C108" s="11"/>
      <c r="D108" s="11"/>
      <c r="E108" s="11"/>
      <c r="F108" s="11"/>
      <c r="G108" s="123"/>
      <c r="H108" s="11"/>
      <c r="I108" s="287">
        <v>189917.37</v>
      </c>
      <c r="J108" s="287"/>
      <c r="K108" s="287">
        <v>537741.29</v>
      </c>
    </row>
    <row r="109" spans="1:11" ht="24.6" customHeight="1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</row>
    <row r="110" spans="1:11" ht="24.6" customHeight="1">
      <c r="A110" s="10" t="s">
        <v>577</v>
      </c>
      <c r="B110" s="11"/>
      <c r="C110" s="11"/>
      <c r="D110" s="11"/>
      <c r="E110" s="11"/>
      <c r="F110" s="11"/>
      <c r="G110" s="124"/>
      <c r="H110" s="11"/>
      <c r="I110" s="11"/>
      <c r="J110" s="11"/>
      <c r="K110" s="11"/>
    </row>
    <row r="111" spans="1:11" ht="24.6" customHeight="1">
      <c r="A111" s="10" t="s">
        <v>578</v>
      </c>
      <c r="B111" s="11"/>
      <c r="C111" s="11"/>
      <c r="D111" s="11"/>
      <c r="E111" s="11"/>
      <c r="F111" s="11"/>
      <c r="G111" s="124"/>
      <c r="H111" s="11"/>
      <c r="I111" s="11"/>
      <c r="J111" s="11"/>
      <c r="K111" s="11"/>
    </row>
    <row r="112" spans="1:11" ht="24.6" customHeight="1">
      <c r="A112" s="10"/>
      <c r="B112" s="11"/>
      <c r="C112" s="11"/>
      <c r="D112" s="11"/>
      <c r="E112" s="11"/>
      <c r="F112" s="11"/>
      <c r="G112" s="124"/>
      <c r="H112" s="11"/>
      <c r="I112" s="83"/>
      <c r="J112" s="83"/>
      <c r="K112" s="125" t="s">
        <v>20</v>
      </c>
    </row>
    <row r="113" spans="1:11" ht="24.6" customHeight="1">
      <c r="A113" s="10"/>
      <c r="B113" s="11"/>
      <c r="C113" s="11"/>
      <c r="D113" s="11"/>
      <c r="E113" s="11"/>
      <c r="F113" s="11"/>
      <c r="G113" s="124"/>
      <c r="H113" s="11"/>
      <c r="I113" s="47" t="s">
        <v>471</v>
      </c>
      <c r="J113" s="45"/>
      <c r="K113" s="48" t="s">
        <v>249</v>
      </c>
    </row>
    <row r="114" spans="1:11" ht="24.6" customHeight="1">
      <c r="B114" s="10" t="s">
        <v>241</v>
      </c>
      <c r="C114" s="11"/>
      <c r="D114" s="11"/>
      <c r="E114" s="11"/>
      <c r="F114" s="11"/>
      <c r="G114" s="123"/>
      <c r="H114" s="11"/>
      <c r="I114" s="303">
        <v>366901.39</v>
      </c>
      <c r="J114" s="287"/>
      <c r="K114" s="287">
        <v>1992485.67</v>
      </c>
    </row>
    <row r="115" spans="1:11" ht="24.6" customHeight="1">
      <c r="B115" s="10" t="s">
        <v>240</v>
      </c>
      <c r="C115" s="11"/>
      <c r="D115" s="69" t="s">
        <v>237</v>
      </c>
      <c r="E115" s="11"/>
      <c r="F115" s="11"/>
      <c r="G115" s="123"/>
      <c r="H115" s="11"/>
      <c r="I115" s="303">
        <v>5208460</v>
      </c>
      <c r="J115" s="287"/>
      <c r="K115" s="287">
        <v>5702426.3200000003</v>
      </c>
    </row>
    <row r="116" spans="1:11" ht="24.6" customHeight="1">
      <c r="A116" s="10" t="s">
        <v>238</v>
      </c>
      <c r="D116" s="63" t="s">
        <v>239</v>
      </c>
      <c r="G116" s="122"/>
      <c r="I116" s="111">
        <v>328045.62</v>
      </c>
      <c r="J116" s="111"/>
      <c r="K116" s="111">
        <v>359093.26</v>
      </c>
    </row>
    <row r="117" spans="1:11" ht="24.6" customHeight="1"/>
    <row r="118" spans="1:11" ht="24.6" customHeight="1">
      <c r="A118" s="34" t="s">
        <v>360</v>
      </c>
    </row>
    <row r="119" spans="1:11" ht="24.6" customHeight="1">
      <c r="A119" s="10" t="s">
        <v>228</v>
      </c>
    </row>
    <row r="120" spans="1:11" ht="24.6" customHeight="1">
      <c r="A120" s="10" t="s">
        <v>229</v>
      </c>
    </row>
    <row r="121" spans="1:11" ht="24.6" customHeight="1">
      <c r="A121" s="10" t="s">
        <v>456</v>
      </c>
    </row>
    <row r="122" spans="1:11" ht="24.6" customHeight="1">
      <c r="A122" s="10" t="s">
        <v>455</v>
      </c>
    </row>
    <row r="123" spans="1:11" ht="24.6" customHeight="1">
      <c r="A123" s="10" t="s">
        <v>488</v>
      </c>
    </row>
    <row r="124" spans="1:11" ht="24.6" customHeight="1">
      <c r="A124" s="10" t="s">
        <v>579</v>
      </c>
    </row>
    <row r="125" spans="1:11" ht="24.6" customHeight="1">
      <c r="A125" s="10"/>
    </row>
    <row r="126" spans="1:11" ht="24.6" customHeight="1">
      <c r="A126" s="34"/>
    </row>
    <row r="127" spans="1:11" ht="24.6" customHeight="1">
      <c r="A127" s="36"/>
    </row>
    <row r="128" spans="1:11" ht="24.6" customHeight="1">
      <c r="A128" s="36"/>
    </row>
    <row r="129" spans="1:2" ht="24.6" customHeight="1">
      <c r="A129" s="165" t="s">
        <v>1</v>
      </c>
      <c r="B129" s="163"/>
    </row>
    <row r="130" spans="1:2" ht="24.6" customHeight="1">
      <c r="A130" s="165" t="s">
        <v>761</v>
      </c>
      <c r="B130" s="11"/>
    </row>
    <row r="131" spans="1:2" ht="24" customHeight="1"/>
    <row r="132" spans="1:2" ht="24" customHeight="1"/>
  </sheetData>
  <mergeCells count="8">
    <mergeCell ref="E90:G90"/>
    <mergeCell ref="I90:K90"/>
    <mergeCell ref="A99:K99"/>
    <mergeCell ref="A1:K1"/>
    <mergeCell ref="A32:K32"/>
    <mergeCell ref="E54:G54"/>
    <mergeCell ref="I54:K54"/>
    <mergeCell ref="A66:K66"/>
  </mergeCells>
  <pageMargins left="0.78740157480314965" right="0.39370078740157483" top="0.78740157480314965" bottom="0.39370078740157483" header="0.35433070866141736" footer="0.31496062992125984"/>
  <pageSetup paperSize="9" scale="95" orientation="portrait" r:id="rId1"/>
  <headerFooter alignWithMargins="0"/>
  <rowBreaks count="2" manualBreakCount="2">
    <brk id="31" max="11" man="1"/>
    <brk id="9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2"/>
  <sheetViews>
    <sheetView view="pageBreakPreview" topLeftCell="A22" zoomScaleNormal="85" zoomScaleSheetLayoutView="100" workbookViewId="0">
      <selection activeCell="B37" sqref="B37:P37"/>
    </sheetView>
  </sheetViews>
  <sheetFormatPr defaultColWidth="9.140625" defaultRowHeight="21.75"/>
  <cols>
    <col min="1" max="1" width="5.140625" style="109" customWidth="1"/>
    <col min="2" max="2" width="4.42578125" style="109" customWidth="1"/>
    <col min="3" max="3" width="27" style="109" customWidth="1"/>
    <col min="4" max="4" width="7.42578125" style="109" customWidth="1"/>
    <col min="5" max="5" width="1.7109375" style="109" customWidth="1"/>
    <col min="6" max="6" width="7.42578125" style="109" customWidth="1"/>
    <col min="7" max="7" width="1.7109375" style="109" customWidth="1"/>
    <col min="8" max="8" width="8.5703125" style="109" customWidth="1"/>
    <col min="9" max="9" width="1.7109375" style="109" customWidth="1"/>
    <col min="10" max="10" width="10.42578125" style="109" customWidth="1"/>
    <col min="11" max="11" width="1.7109375" style="109" customWidth="1"/>
    <col min="12" max="12" width="8.42578125" style="109" customWidth="1"/>
    <col min="13" max="13" width="1.7109375" style="109" customWidth="1"/>
    <col min="14" max="14" width="8.42578125" style="109" customWidth="1"/>
    <col min="15" max="15" width="1.7109375" style="109" customWidth="1"/>
    <col min="16" max="16" width="14.7109375" style="109" bestFit="1" customWidth="1"/>
    <col min="17" max="16384" width="9.140625" style="109"/>
  </cols>
  <sheetData>
    <row r="1" spans="1:16" ht="23.25" customHeight="1">
      <c r="A1" s="414" t="s">
        <v>593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</row>
    <row r="2" spans="1:16" ht="23.25" customHeight="1"/>
    <row r="3" spans="1:16" s="127" customFormat="1" ht="25.5" customHeight="1">
      <c r="A3" s="126" t="s">
        <v>361</v>
      </c>
    </row>
    <row r="4" spans="1:16" s="127" customFormat="1" ht="25.5" customHeight="1">
      <c r="A4" s="128" t="s">
        <v>362</v>
      </c>
    </row>
    <row r="5" spans="1:16" s="127" customFormat="1" ht="25.5" customHeight="1">
      <c r="A5" s="15" t="s">
        <v>291</v>
      </c>
    </row>
    <row r="6" spans="1:16" s="127" customFormat="1" ht="25.5" customHeight="1">
      <c r="A6" s="15" t="s">
        <v>292</v>
      </c>
    </row>
    <row r="7" spans="1:16" s="127" customFormat="1" ht="25.5" customHeight="1">
      <c r="A7" s="15" t="s">
        <v>293</v>
      </c>
    </row>
    <row r="8" spans="1:16" s="127" customFormat="1" ht="25.5" customHeight="1">
      <c r="A8" s="15" t="s">
        <v>294</v>
      </c>
    </row>
    <row r="9" spans="1:16" s="127" customFormat="1" ht="25.5" customHeight="1">
      <c r="A9" s="128" t="s">
        <v>363</v>
      </c>
    </row>
    <row r="10" spans="1:16" s="127" customFormat="1" ht="25.5" customHeight="1">
      <c r="A10" s="15" t="s">
        <v>295</v>
      </c>
    </row>
    <row r="11" spans="1:16" s="127" customFormat="1" ht="25.5" customHeight="1">
      <c r="A11" s="15" t="s">
        <v>296</v>
      </c>
    </row>
    <row r="12" spans="1:16" s="127" customFormat="1" ht="25.5" customHeight="1">
      <c r="A12" s="15" t="s">
        <v>297</v>
      </c>
    </row>
    <row r="13" spans="1:16" s="127" customFormat="1" ht="25.5" customHeight="1">
      <c r="A13" s="15" t="s">
        <v>298</v>
      </c>
    </row>
    <row r="14" spans="1:16" s="127" customFormat="1" ht="25.5" customHeight="1">
      <c r="A14" s="128" t="s">
        <v>364</v>
      </c>
    </row>
    <row r="15" spans="1:16" s="127" customFormat="1" ht="25.5" customHeight="1">
      <c r="A15" s="15" t="s">
        <v>299</v>
      </c>
    </row>
    <row r="16" spans="1:16" s="127" customFormat="1" ht="25.5" customHeight="1">
      <c r="A16" s="15" t="s">
        <v>300</v>
      </c>
    </row>
    <row r="17" spans="1:16" s="127" customFormat="1" ht="25.5" customHeight="1">
      <c r="A17" s="15" t="s">
        <v>301</v>
      </c>
    </row>
    <row r="18" spans="1:16" s="127" customFormat="1" ht="25.5" customHeight="1">
      <c r="A18" s="15"/>
      <c r="D18" s="361"/>
      <c r="E18" s="361"/>
      <c r="F18" s="361"/>
      <c r="G18" s="361"/>
      <c r="H18" s="361"/>
      <c r="I18" s="361"/>
      <c r="J18" s="361"/>
      <c r="K18" s="361"/>
      <c r="L18" s="361"/>
      <c r="M18" s="361"/>
      <c r="N18" s="342"/>
      <c r="O18" s="361"/>
      <c r="P18" s="362" t="s">
        <v>349</v>
      </c>
    </row>
    <row r="19" spans="1:16" s="127" customFormat="1" ht="25.5" customHeight="1">
      <c r="A19" s="15"/>
      <c r="D19" s="416" t="s">
        <v>472</v>
      </c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</row>
    <row r="20" spans="1:16" s="127" customFormat="1" ht="25.5" customHeight="1">
      <c r="A20" s="15"/>
      <c r="D20" s="417" t="s">
        <v>302</v>
      </c>
      <c r="E20" s="417"/>
      <c r="F20" s="417"/>
      <c r="G20" s="126"/>
      <c r="H20" s="417" t="s">
        <v>303</v>
      </c>
      <c r="I20" s="417"/>
      <c r="J20" s="417"/>
      <c r="K20" s="126"/>
      <c r="L20" s="126"/>
      <c r="M20" s="126"/>
      <c r="N20" s="126"/>
      <c r="O20" s="126"/>
      <c r="P20" s="129" t="s">
        <v>304</v>
      </c>
    </row>
    <row r="21" spans="1:16" s="127" customFormat="1" ht="25.5" customHeight="1">
      <c r="A21" s="15"/>
      <c r="D21" s="129" t="s">
        <v>305</v>
      </c>
      <c r="E21" s="129"/>
      <c r="F21" s="129" t="s">
        <v>306</v>
      </c>
      <c r="G21" s="129"/>
      <c r="H21" s="129" t="s">
        <v>305</v>
      </c>
      <c r="I21" s="126"/>
      <c r="J21" s="129" t="s">
        <v>307</v>
      </c>
      <c r="K21" s="126"/>
      <c r="L21" s="129" t="s">
        <v>308</v>
      </c>
      <c r="M21" s="126"/>
      <c r="N21" s="418" t="s">
        <v>6</v>
      </c>
      <c r="O21" s="126"/>
      <c r="P21" s="129" t="s">
        <v>309</v>
      </c>
    </row>
    <row r="22" spans="1:16" s="127" customFormat="1" ht="25.5" customHeight="1">
      <c r="A22" s="15"/>
      <c r="D22" s="129" t="s">
        <v>310</v>
      </c>
      <c r="E22" s="129"/>
      <c r="F22" s="129" t="s">
        <v>311</v>
      </c>
      <c r="G22" s="129"/>
      <c r="H22" s="129" t="s">
        <v>310</v>
      </c>
      <c r="I22" s="126"/>
      <c r="J22" s="129" t="s">
        <v>312</v>
      </c>
      <c r="K22" s="126"/>
      <c r="L22" s="129" t="s">
        <v>313</v>
      </c>
      <c r="M22" s="126"/>
      <c r="N22" s="418"/>
      <c r="O22" s="126"/>
      <c r="P22" s="126"/>
    </row>
    <row r="23" spans="1:16" s="127" customFormat="1" ht="25.5" customHeight="1">
      <c r="A23" s="15"/>
      <c r="D23" s="130"/>
      <c r="E23" s="130"/>
      <c r="F23" s="130"/>
      <c r="G23" s="130"/>
      <c r="H23" s="130"/>
      <c r="I23" s="130"/>
      <c r="J23" s="131" t="s">
        <v>314</v>
      </c>
      <c r="K23" s="130"/>
      <c r="L23" s="130"/>
      <c r="M23" s="130"/>
      <c r="N23" s="130"/>
      <c r="O23" s="130"/>
      <c r="P23" s="130"/>
    </row>
    <row r="24" spans="1:16" s="127" customFormat="1" ht="25.5" customHeight="1">
      <c r="A24" s="128" t="s">
        <v>315</v>
      </c>
    </row>
    <row r="25" spans="1:16" s="127" customFormat="1" ht="25.5" customHeight="1">
      <c r="A25" s="15"/>
      <c r="B25" s="127" t="s">
        <v>316</v>
      </c>
      <c r="D25" s="137">
        <v>60.07</v>
      </c>
      <c r="E25" s="137"/>
      <c r="F25" s="137">
        <v>0</v>
      </c>
      <c r="G25" s="137"/>
      <c r="H25" s="137">
        <v>23.44</v>
      </c>
      <c r="I25" s="137"/>
      <c r="J25" s="137">
        <v>0</v>
      </c>
      <c r="K25" s="137"/>
      <c r="L25" s="137">
        <v>6.03</v>
      </c>
      <c r="M25" s="137"/>
      <c r="N25" s="137">
        <f>SUM(D25:L25)</f>
        <v>89.54</v>
      </c>
      <c r="P25" s="135" t="s">
        <v>582</v>
      </c>
    </row>
    <row r="26" spans="1:16" s="127" customFormat="1" ht="25.5" customHeight="1">
      <c r="A26" s="15"/>
      <c r="B26" s="127" t="s">
        <v>317</v>
      </c>
      <c r="D26" s="137">
        <v>0</v>
      </c>
      <c r="E26" s="137"/>
      <c r="F26" s="137">
        <v>0</v>
      </c>
      <c r="G26" s="137"/>
      <c r="H26" s="137">
        <v>0</v>
      </c>
      <c r="I26" s="137"/>
      <c r="J26" s="137">
        <v>0</v>
      </c>
      <c r="K26" s="137"/>
      <c r="L26" s="137">
        <v>5.77</v>
      </c>
      <c r="M26" s="137"/>
      <c r="N26" s="137">
        <f>SUM(D26:L26)</f>
        <v>5.77</v>
      </c>
      <c r="P26" s="364"/>
    </row>
    <row r="27" spans="1:16" s="127" customFormat="1" ht="25.5" customHeight="1">
      <c r="A27" s="15"/>
      <c r="B27" s="127" t="s">
        <v>321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P27" s="364"/>
    </row>
    <row r="28" spans="1:16" s="127" customFormat="1" ht="25.5" customHeight="1">
      <c r="A28" s="15"/>
      <c r="C28" s="127" t="s">
        <v>581</v>
      </c>
      <c r="D28" s="137">
        <v>0</v>
      </c>
      <c r="E28" s="137"/>
      <c r="F28" s="137">
        <v>0</v>
      </c>
      <c r="G28" s="137"/>
      <c r="H28" s="137">
        <v>3.72</v>
      </c>
      <c r="I28" s="137"/>
      <c r="J28" s="137">
        <v>0</v>
      </c>
      <c r="K28" s="137"/>
      <c r="L28" s="137">
        <v>0</v>
      </c>
      <c r="M28" s="137"/>
      <c r="N28" s="137">
        <f>SUM(D28:L28)</f>
        <v>3.72</v>
      </c>
    </row>
    <row r="29" spans="1:16" s="127" customFormat="1" ht="25.5" customHeight="1">
      <c r="A29" s="128" t="s">
        <v>322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P29" s="364"/>
    </row>
    <row r="30" spans="1:16" s="127" customFormat="1" ht="25.5" customHeight="1">
      <c r="A30" s="128"/>
      <c r="B30" s="127" t="s">
        <v>323</v>
      </c>
      <c r="D30" s="137">
        <v>0</v>
      </c>
      <c r="E30" s="137"/>
      <c r="F30" s="137">
        <v>0</v>
      </c>
      <c r="G30" s="137"/>
      <c r="H30" s="137">
        <v>0</v>
      </c>
      <c r="I30" s="137"/>
      <c r="J30" s="137">
        <v>0</v>
      </c>
      <c r="K30" s="137"/>
      <c r="L30" s="137">
        <v>12.22</v>
      </c>
      <c r="M30" s="137"/>
      <c r="N30" s="137">
        <f>SUM(D30:L30)</f>
        <v>12.22</v>
      </c>
      <c r="P30" s="364"/>
    </row>
    <row r="31" spans="1:16" s="127" customFormat="1" ht="25.5" customHeight="1">
      <c r="A31" s="15"/>
      <c r="B31" s="127" t="s">
        <v>324</v>
      </c>
      <c r="D31" s="137">
        <v>0</v>
      </c>
      <c r="E31" s="137"/>
      <c r="F31" s="137">
        <v>0</v>
      </c>
      <c r="G31" s="137"/>
      <c r="H31" s="137">
        <v>0</v>
      </c>
      <c r="I31" s="137"/>
      <c r="J31" s="137">
        <v>324</v>
      </c>
      <c r="K31" s="137"/>
      <c r="L31" s="137">
        <v>0</v>
      </c>
      <c r="M31" s="137"/>
      <c r="N31" s="137">
        <f>SUM(D31:J31)</f>
        <v>324</v>
      </c>
      <c r="P31" s="364" t="s">
        <v>325</v>
      </c>
    </row>
    <row r="32" spans="1:16" s="127" customFormat="1" ht="25.5" customHeight="1">
      <c r="A32" s="15"/>
      <c r="B32" s="127" t="s">
        <v>281</v>
      </c>
      <c r="D32" s="137">
        <v>4.62</v>
      </c>
      <c r="E32" s="137"/>
      <c r="F32" s="137">
        <v>93.61</v>
      </c>
      <c r="G32" s="137"/>
      <c r="H32" s="137">
        <v>0</v>
      </c>
      <c r="I32" s="137"/>
      <c r="J32" s="137">
        <v>0</v>
      </c>
      <c r="K32" s="137"/>
      <c r="L32" s="137">
        <v>0</v>
      </c>
      <c r="M32" s="137"/>
      <c r="N32" s="137">
        <f>SUM(D32:J32)</f>
        <v>98.23</v>
      </c>
      <c r="P32" s="365">
        <v>3.88</v>
      </c>
    </row>
    <row r="33" spans="1:16" s="127" customFormat="1" ht="25.5" customHeight="1">
      <c r="A33" s="15"/>
    </row>
    <row r="34" spans="1:16" s="127" customFormat="1" ht="23.25" customHeight="1">
      <c r="A34" s="15"/>
    </row>
    <row r="35" spans="1:16" s="127" customFormat="1" ht="23.25" customHeight="1">
      <c r="A35" s="15"/>
    </row>
    <row r="36" spans="1:16" s="127" customFormat="1" ht="23.25" customHeight="1">
      <c r="A36" s="15"/>
      <c r="B36" s="413" t="s">
        <v>326</v>
      </c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</row>
    <row r="37" spans="1:16" s="127" customFormat="1" ht="23.25" customHeight="1">
      <c r="A37" s="15"/>
      <c r="B37" s="413" t="s">
        <v>779</v>
      </c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</row>
    <row r="38" spans="1:16" ht="23.25" customHeight="1">
      <c r="A38" s="414" t="s">
        <v>728</v>
      </c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  <c r="O38" s="415"/>
      <c r="P38" s="415"/>
    </row>
    <row r="39" spans="1:16" s="127" customFormat="1" ht="23.25" customHeight="1"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</row>
    <row r="40" spans="1:16" s="127" customFormat="1" ht="27.75" customHeight="1">
      <c r="A40" s="128" t="s">
        <v>580</v>
      </c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</row>
    <row r="41" spans="1:16" s="127" customFormat="1" ht="27.75" customHeight="1">
      <c r="A41" s="128"/>
      <c r="B41" s="321"/>
      <c r="C41" s="321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2" t="s">
        <v>349</v>
      </c>
    </row>
    <row r="42" spans="1:16" s="127" customFormat="1" ht="27.75" customHeight="1">
      <c r="A42" s="15"/>
      <c r="D42" s="416" t="s">
        <v>252</v>
      </c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</row>
    <row r="43" spans="1:16" s="127" customFormat="1" ht="27.75" customHeight="1">
      <c r="A43" s="15"/>
      <c r="D43" s="417" t="s">
        <v>302</v>
      </c>
      <c r="E43" s="417"/>
      <c r="F43" s="417"/>
      <c r="G43" s="126"/>
      <c r="H43" s="417" t="s">
        <v>303</v>
      </c>
      <c r="I43" s="417"/>
      <c r="J43" s="417"/>
      <c r="K43" s="126"/>
      <c r="L43" s="126"/>
      <c r="M43" s="126"/>
      <c r="N43" s="126"/>
      <c r="O43" s="126"/>
      <c r="P43" s="129" t="s">
        <v>304</v>
      </c>
    </row>
    <row r="44" spans="1:16" s="127" customFormat="1" ht="27.75" customHeight="1">
      <c r="A44" s="15"/>
      <c r="D44" s="129" t="s">
        <v>305</v>
      </c>
      <c r="E44" s="129"/>
      <c r="F44" s="129" t="s">
        <v>306</v>
      </c>
      <c r="G44" s="129"/>
      <c r="H44" s="129" t="s">
        <v>305</v>
      </c>
      <c r="I44" s="126"/>
      <c r="J44" s="129" t="s">
        <v>307</v>
      </c>
      <c r="K44" s="126"/>
      <c r="L44" s="129" t="s">
        <v>308</v>
      </c>
      <c r="M44" s="126"/>
      <c r="N44" s="418" t="s">
        <v>6</v>
      </c>
      <c r="O44" s="126"/>
      <c r="P44" s="129" t="s">
        <v>309</v>
      </c>
    </row>
    <row r="45" spans="1:16" s="127" customFormat="1" ht="27.75" customHeight="1">
      <c r="A45" s="15"/>
      <c r="D45" s="129" t="s">
        <v>310</v>
      </c>
      <c r="E45" s="129"/>
      <c r="F45" s="129" t="s">
        <v>311</v>
      </c>
      <c r="G45" s="129"/>
      <c r="H45" s="129" t="s">
        <v>310</v>
      </c>
      <c r="I45" s="126"/>
      <c r="J45" s="129" t="s">
        <v>312</v>
      </c>
      <c r="K45" s="126"/>
      <c r="L45" s="129" t="s">
        <v>313</v>
      </c>
      <c r="M45" s="126"/>
      <c r="N45" s="418"/>
      <c r="O45" s="126"/>
      <c r="P45" s="126"/>
    </row>
    <row r="46" spans="1:16" s="127" customFormat="1" ht="27.75" customHeight="1">
      <c r="A46" s="15"/>
      <c r="D46" s="130"/>
      <c r="E46" s="130"/>
      <c r="F46" s="130"/>
      <c r="G46" s="130"/>
      <c r="H46" s="130"/>
      <c r="I46" s="130"/>
      <c r="J46" s="322" t="s">
        <v>314</v>
      </c>
      <c r="K46" s="130"/>
      <c r="L46" s="130"/>
      <c r="M46" s="130"/>
      <c r="N46" s="130"/>
      <c r="O46" s="130"/>
      <c r="P46" s="130"/>
    </row>
    <row r="47" spans="1:16" s="127" customFormat="1" ht="27.75" customHeight="1">
      <c r="A47" s="128" t="s">
        <v>315</v>
      </c>
    </row>
    <row r="48" spans="1:16" s="127" customFormat="1" ht="27.75" customHeight="1">
      <c r="A48" s="15"/>
      <c r="B48" s="127" t="s">
        <v>316</v>
      </c>
      <c r="D48" s="137">
        <v>0</v>
      </c>
      <c r="E48" s="137"/>
      <c r="F48" s="137">
        <v>0</v>
      </c>
      <c r="G48" s="137"/>
      <c r="H48" s="137">
        <v>17.760000000000002</v>
      </c>
      <c r="I48" s="137"/>
      <c r="J48" s="137">
        <v>0</v>
      </c>
      <c r="K48" s="137"/>
      <c r="L48" s="137">
        <v>6.9</v>
      </c>
      <c r="M48" s="137"/>
      <c r="N48" s="137">
        <f>SUM(D48:L48)</f>
        <v>24.660000000000004</v>
      </c>
      <c r="P48" s="135" t="s">
        <v>377</v>
      </c>
    </row>
    <row r="49" spans="1:16" s="127" customFormat="1" ht="27.75" customHeight="1">
      <c r="A49" s="15"/>
      <c r="B49" s="127" t="s">
        <v>317</v>
      </c>
      <c r="D49" s="137">
        <v>0</v>
      </c>
      <c r="E49" s="137"/>
      <c r="F49" s="137">
        <v>0</v>
      </c>
      <c r="G49" s="137"/>
      <c r="H49" s="137">
        <v>0</v>
      </c>
      <c r="I49" s="137"/>
      <c r="J49" s="137">
        <v>0</v>
      </c>
      <c r="K49" s="137"/>
      <c r="L49" s="137">
        <v>3.03</v>
      </c>
      <c r="M49" s="137"/>
      <c r="N49" s="137">
        <f>SUM(D49:L49)</f>
        <v>3.03</v>
      </c>
      <c r="P49" s="136"/>
    </row>
    <row r="50" spans="1:16" s="127" customFormat="1" ht="27.75" customHeight="1">
      <c r="A50" s="15"/>
      <c r="B50" s="127" t="s">
        <v>318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</row>
    <row r="51" spans="1:16" s="127" customFormat="1" ht="27.75" customHeight="1">
      <c r="A51" s="15"/>
      <c r="C51" s="127" t="s">
        <v>319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</row>
    <row r="52" spans="1:16" s="127" customFormat="1" ht="27.75" customHeight="1">
      <c r="A52" s="15"/>
      <c r="C52" s="127" t="s">
        <v>320</v>
      </c>
      <c r="D52" s="137">
        <v>0</v>
      </c>
      <c r="E52" s="137"/>
      <c r="F52" s="137">
        <v>0</v>
      </c>
      <c r="G52" s="137"/>
      <c r="H52" s="137">
        <v>0</v>
      </c>
      <c r="I52" s="137"/>
      <c r="J52" s="137">
        <v>0</v>
      </c>
      <c r="K52" s="137"/>
      <c r="L52" s="137">
        <v>28.81</v>
      </c>
      <c r="M52" s="137"/>
      <c r="N52" s="137">
        <f>SUM(D52:L52)</f>
        <v>28.81</v>
      </c>
    </row>
    <row r="53" spans="1:16" s="127" customFormat="1" ht="27.75" customHeight="1">
      <c r="A53" s="15"/>
      <c r="B53" s="127" t="s">
        <v>321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</row>
    <row r="54" spans="1:16" s="127" customFormat="1" ht="27.75" customHeight="1">
      <c r="A54" s="15"/>
      <c r="C54" s="127" t="s">
        <v>581</v>
      </c>
      <c r="D54" s="137">
        <v>0</v>
      </c>
      <c r="E54" s="137"/>
      <c r="F54" s="137">
        <v>0</v>
      </c>
      <c r="G54" s="137"/>
      <c r="H54" s="137">
        <v>3.72</v>
      </c>
      <c r="I54" s="137"/>
      <c r="J54" s="137">
        <v>0</v>
      </c>
      <c r="K54" s="137"/>
      <c r="L54" s="137">
        <v>0</v>
      </c>
      <c r="M54" s="137"/>
      <c r="N54" s="137">
        <f>SUM(D54:L54)</f>
        <v>3.72</v>
      </c>
      <c r="P54" s="136">
        <v>0.35</v>
      </c>
    </row>
    <row r="55" spans="1:16" s="127" customFormat="1" ht="27.75" customHeight="1">
      <c r="A55" s="128" t="s">
        <v>322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</row>
    <row r="56" spans="1:16" s="127" customFormat="1" ht="27.75" customHeight="1">
      <c r="A56" s="128"/>
      <c r="B56" s="127" t="s">
        <v>323</v>
      </c>
      <c r="D56" s="137">
        <v>0</v>
      </c>
      <c r="E56" s="137"/>
      <c r="F56" s="137">
        <v>0</v>
      </c>
      <c r="G56" s="137"/>
      <c r="H56" s="137">
        <v>0</v>
      </c>
      <c r="I56" s="137"/>
      <c r="J56" s="137">
        <v>0</v>
      </c>
      <c r="K56" s="137"/>
      <c r="L56" s="137">
        <v>13.12</v>
      </c>
      <c r="M56" s="137"/>
      <c r="N56" s="137">
        <f>SUM(D56:L56)</f>
        <v>13.12</v>
      </c>
    </row>
    <row r="57" spans="1:16" s="127" customFormat="1" ht="27.75" customHeight="1">
      <c r="A57" s="15"/>
      <c r="B57" s="127" t="s">
        <v>324</v>
      </c>
      <c r="D57" s="137">
        <v>0</v>
      </c>
      <c r="E57" s="137"/>
      <c r="F57" s="137">
        <v>0</v>
      </c>
      <c r="G57" s="137"/>
      <c r="H57" s="137">
        <v>80</v>
      </c>
      <c r="I57" s="137"/>
      <c r="J57" s="137">
        <v>204</v>
      </c>
      <c r="K57" s="137"/>
      <c r="L57" s="137">
        <v>0</v>
      </c>
      <c r="M57" s="137"/>
      <c r="N57" s="137">
        <f>SUM(D57:J57)</f>
        <v>284</v>
      </c>
      <c r="P57" s="136" t="s">
        <v>325</v>
      </c>
    </row>
    <row r="58" spans="1:16" s="127" customFormat="1" ht="27.75" customHeight="1">
      <c r="A58" s="15"/>
      <c r="B58" s="127" t="s">
        <v>281</v>
      </c>
      <c r="D58" s="137">
        <v>4.4451348299999998</v>
      </c>
      <c r="E58" s="137"/>
      <c r="F58" s="137">
        <v>98.23517459</v>
      </c>
      <c r="G58" s="137"/>
      <c r="H58" s="137">
        <v>0</v>
      </c>
      <c r="I58" s="137"/>
      <c r="J58" s="137">
        <v>0</v>
      </c>
      <c r="K58" s="137"/>
      <c r="L58" s="137">
        <v>0</v>
      </c>
      <c r="M58" s="137"/>
      <c r="N58" s="137">
        <f>SUM(D58:J58)</f>
        <v>102.68030942</v>
      </c>
      <c r="P58" s="365">
        <v>3.88</v>
      </c>
    </row>
    <row r="59" spans="1:16" s="127" customFormat="1" ht="25.5" customHeight="1">
      <c r="A59" s="15"/>
    </row>
    <row r="60" spans="1:16" s="127" customFormat="1" ht="25.5" customHeight="1">
      <c r="A60" s="15"/>
    </row>
    <row r="61" spans="1:16" s="127" customFormat="1" ht="25.5" customHeight="1">
      <c r="A61" s="15"/>
    </row>
    <row r="62" spans="1:16" s="127" customFormat="1" ht="25.5" customHeight="1">
      <c r="A62" s="15"/>
    </row>
    <row r="63" spans="1:16" s="127" customFormat="1" ht="25.5" customHeight="1">
      <c r="A63" s="15"/>
    </row>
    <row r="64" spans="1:16" s="127" customFormat="1" ht="25.5" customHeight="1">
      <c r="A64" s="15"/>
    </row>
    <row r="65" spans="1:16" s="127" customFormat="1" ht="25.5" customHeight="1">
      <c r="A65" s="15"/>
    </row>
    <row r="66" spans="1:16" s="127" customFormat="1" ht="25.5" customHeight="1">
      <c r="A66" s="15"/>
    </row>
    <row r="67" spans="1:16" s="127" customFormat="1" ht="25.5" customHeight="1">
      <c r="A67" s="15"/>
    </row>
    <row r="68" spans="1:16" s="127" customFormat="1" ht="25.5" customHeight="1">
      <c r="A68" s="15"/>
    </row>
    <row r="69" spans="1:16" s="127" customFormat="1" ht="25.5" customHeight="1">
      <c r="A69" s="15"/>
    </row>
    <row r="70" spans="1:16" s="127" customFormat="1" ht="23.25" customHeight="1">
      <c r="A70" s="15"/>
    </row>
    <row r="71" spans="1:16" s="127" customFormat="1" ht="23.25" customHeight="1">
      <c r="A71" s="15"/>
      <c r="B71" s="413" t="s">
        <v>326</v>
      </c>
      <c r="C71" s="413"/>
      <c r="D71" s="413"/>
      <c r="E71" s="413"/>
      <c r="F71" s="413"/>
      <c r="G71" s="413"/>
      <c r="H71" s="413"/>
      <c r="I71" s="413"/>
      <c r="J71" s="413"/>
      <c r="K71" s="413"/>
      <c r="L71" s="413"/>
      <c r="M71" s="413"/>
      <c r="N71" s="413"/>
      <c r="O71" s="413"/>
      <c r="P71" s="413"/>
    </row>
    <row r="72" spans="1:16" s="127" customFormat="1" ht="23.25" customHeight="1">
      <c r="A72" s="15"/>
      <c r="B72" s="413" t="s">
        <v>779</v>
      </c>
      <c r="C72" s="413"/>
      <c r="D72" s="413"/>
      <c r="E72" s="413"/>
      <c r="F72" s="413"/>
      <c r="G72" s="413"/>
      <c r="H72" s="413"/>
      <c r="I72" s="413"/>
      <c r="J72" s="413"/>
      <c r="K72" s="413"/>
      <c r="L72" s="413"/>
      <c r="M72" s="413"/>
      <c r="N72" s="413"/>
      <c r="O72" s="413"/>
      <c r="P72" s="413"/>
    </row>
  </sheetData>
  <mergeCells count="14">
    <mergeCell ref="B72:P72"/>
    <mergeCell ref="A1:P1"/>
    <mergeCell ref="D19:P19"/>
    <mergeCell ref="D20:F20"/>
    <mergeCell ref="H20:J20"/>
    <mergeCell ref="N21:N22"/>
    <mergeCell ref="B71:P71"/>
    <mergeCell ref="D42:P42"/>
    <mergeCell ref="D43:F43"/>
    <mergeCell ref="H43:J43"/>
    <mergeCell ref="N44:N45"/>
    <mergeCell ref="B36:P36"/>
    <mergeCell ref="B37:P37"/>
    <mergeCell ref="A38:P38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4"/>
  <sheetViews>
    <sheetView view="pageBreakPreview" topLeftCell="A56" zoomScaleNormal="100" zoomScaleSheetLayoutView="100" workbookViewId="0">
      <selection activeCell="A60" sqref="A60"/>
    </sheetView>
  </sheetViews>
  <sheetFormatPr defaultColWidth="9.140625" defaultRowHeight="21.75"/>
  <cols>
    <col min="1" max="1" width="5.140625" style="109" customWidth="1"/>
    <col min="2" max="2" width="4.42578125" style="109" customWidth="1"/>
    <col min="3" max="3" width="25.42578125" style="109" customWidth="1"/>
    <col min="4" max="4" width="3.7109375" style="109" customWidth="1"/>
    <col min="5" max="5" width="14.7109375" style="109" customWidth="1"/>
    <col min="6" max="6" width="1.7109375" style="109" customWidth="1"/>
    <col min="7" max="7" width="14.42578125" style="109" customWidth="1"/>
    <col min="8" max="8" width="1.7109375" style="109" customWidth="1"/>
    <col min="9" max="9" width="14.42578125" style="109" customWidth="1"/>
    <col min="10" max="10" width="1.7109375" style="109" customWidth="1"/>
    <col min="11" max="11" width="15.140625" style="109" customWidth="1"/>
    <col min="12" max="12" width="2.140625" style="109" customWidth="1"/>
    <col min="13" max="16384" width="9.140625" style="109"/>
  </cols>
  <sheetData>
    <row r="1" spans="1:11" s="127" customFormat="1" ht="27.75" customHeight="1">
      <c r="A1" s="419" t="s">
        <v>327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</row>
    <row r="2" spans="1:11" s="127" customFormat="1" ht="27.75" customHeight="1">
      <c r="A2" s="15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127" customFormat="1" ht="27.75" customHeight="1">
      <c r="A3" s="128" t="s">
        <v>376</v>
      </c>
    </row>
    <row r="4" spans="1:11" s="127" customFormat="1" ht="27.75" customHeight="1">
      <c r="A4" s="15" t="s">
        <v>583</v>
      </c>
    </row>
    <row r="5" spans="1:11" s="127" customFormat="1" ht="27.75" customHeight="1">
      <c r="A5" s="15" t="s">
        <v>365</v>
      </c>
    </row>
    <row r="6" spans="1:11" s="127" customFormat="1" ht="27.75" customHeight="1">
      <c r="A6" s="15"/>
      <c r="K6" s="138" t="s">
        <v>20</v>
      </c>
    </row>
    <row r="7" spans="1:11" s="127" customFormat="1" ht="27.75" customHeight="1">
      <c r="A7" s="15"/>
      <c r="E7" s="417" t="s">
        <v>472</v>
      </c>
      <c r="F7" s="417"/>
      <c r="G7" s="417"/>
      <c r="H7" s="417"/>
      <c r="I7" s="417"/>
      <c r="J7" s="417"/>
      <c r="K7" s="417"/>
    </row>
    <row r="8" spans="1:11" s="127" customFormat="1" ht="27.75" customHeight="1">
      <c r="A8" s="15"/>
      <c r="E8" s="417" t="s">
        <v>366</v>
      </c>
      <c r="F8" s="417"/>
      <c r="G8" s="417"/>
      <c r="H8" s="417"/>
      <c r="I8" s="417"/>
      <c r="J8" s="139"/>
      <c r="K8" s="129"/>
    </row>
    <row r="9" spans="1:11" s="127" customFormat="1" ht="27.75" customHeight="1">
      <c r="A9" s="15"/>
      <c r="E9" s="140" t="s">
        <v>367</v>
      </c>
      <c r="F9" s="140"/>
      <c r="G9" s="140" t="s">
        <v>368</v>
      </c>
      <c r="H9" s="140"/>
      <c r="I9" s="140" t="s">
        <v>6</v>
      </c>
      <c r="J9" s="126"/>
      <c r="K9" s="129" t="s">
        <v>369</v>
      </c>
    </row>
    <row r="10" spans="1:11" s="127" customFormat="1" ht="27.75" customHeight="1">
      <c r="A10" s="15"/>
      <c r="E10" s="134" t="s">
        <v>144</v>
      </c>
      <c r="F10" s="129"/>
      <c r="G10" s="134" t="s">
        <v>370</v>
      </c>
      <c r="H10" s="129"/>
      <c r="I10" s="134"/>
      <c r="J10" s="126"/>
      <c r="K10" s="130"/>
    </row>
    <row r="11" spans="1:11" s="127" customFormat="1" ht="27.75" customHeight="1">
      <c r="A11" s="128" t="s">
        <v>371</v>
      </c>
    </row>
    <row r="12" spans="1:11" s="127" customFormat="1" ht="27.75" customHeight="1">
      <c r="A12" s="15"/>
      <c r="B12" s="127" t="s">
        <v>316</v>
      </c>
      <c r="E12" s="137">
        <v>0</v>
      </c>
      <c r="F12" s="137"/>
      <c r="G12" s="137">
        <v>89542683.340000004</v>
      </c>
      <c r="H12" s="137"/>
      <c r="I12" s="137">
        <f>SUM(E12:H12)</f>
        <v>89542683.340000004</v>
      </c>
      <c r="J12" s="137"/>
      <c r="K12" s="137">
        <f>+I12</f>
        <v>89542683.340000004</v>
      </c>
    </row>
    <row r="13" spans="1:11" s="127" customFormat="1" ht="27.75" customHeight="1">
      <c r="A13" s="15"/>
      <c r="B13" s="127" t="s">
        <v>317</v>
      </c>
      <c r="E13" s="137">
        <v>0</v>
      </c>
      <c r="F13" s="137"/>
      <c r="G13" s="137">
        <v>5767234.5700000003</v>
      </c>
      <c r="H13" s="137"/>
      <c r="I13" s="137">
        <f>SUM(E13:G13)</f>
        <v>5767234.5700000003</v>
      </c>
      <c r="J13" s="137"/>
      <c r="K13" s="137">
        <f>+I13</f>
        <v>5767234.5700000003</v>
      </c>
    </row>
    <row r="14" spans="1:11" s="127" customFormat="1" ht="27.75" customHeight="1">
      <c r="A14" s="15"/>
      <c r="B14" s="127" t="s">
        <v>414</v>
      </c>
      <c r="E14" s="141">
        <v>0</v>
      </c>
      <c r="F14" s="137"/>
      <c r="G14" s="141">
        <v>3727516.61</v>
      </c>
      <c r="H14" s="137"/>
      <c r="I14" s="141">
        <f>SUM(E14:G14)</f>
        <v>3727516.61</v>
      </c>
      <c r="J14" s="137"/>
      <c r="K14" s="137">
        <f>+I14</f>
        <v>3727516.61</v>
      </c>
    </row>
    <row r="15" spans="1:11" s="127" customFormat="1" ht="27.75" customHeight="1" thickBot="1">
      <c r="A15" s="128" t="s">
        <v>372</v>
      </c>
      <c r="E15" s="142">
        <f>SUM(E12:E14)</f>
        <v>0</v>
      </c>
      <c r="F15" s="143"/>
      <c r="G15" s="142">
        <f>SUM(G12:G14)</f>
        <v>99037434.519999996</v>
      </c>
      <c r="H15" s="143"/>
      <c r="I15" s="142">
        <f>SUM(I12:I14)</f>
        <v>99037434.519999996</v>
      </c>
      <c r="J15" s="143"/>
      <c r="K15" s="142">
        <f>SUM(K12:K14)</f>
        <v>99037434.519999996</v>
      </c>
    </row>
    <row r="16" spans="1:11" s="127" customFormat="1" ht="27.75" customHeight="1" thickTop="1">
      <c r="A16" s="128" t="s">
        <v>373</v>
      </c>
      <c r="E16" s="137"/>
      <c r="F16" s="137"/>
      <c r="G16" s="137"/>
      <c r="H16" s="137"/>
      <c r="I16" s="137"/>
      <c r="J16" s="137"/>
      <c r="K16" s="137"/>
    </row>
    <row r="17" spans="1:11" s="127" customFormat="1" ht="27.75" customHeight="1">
      <c r="A17" s="128"/>
      <c r="B17" s="127" t="s">
        <v>323</v>
      </c>
      <c r="E17" s="137">
        <v>0</v>
      </c>
      <c r="F17" s="137"/>
      <c r="G17" s="299">
        <v>12219984.130000001</v>
      </c>
      <c r="H17" s="144"/>
      <c r="I17" s="137">
        <f>SUM(E17:G17)</f>
        <v>12219984.130000001</v>
      </c>
      <c r="J17" s="137"/>
      <c r="K17" s="137">
        <f>+I17</f>
        <v>12219984.130000001</v>
      </c>
    </row>
    <row r="18" spans="1:11" s="127" customFormat="1">
      <c r="A18" s="15"/>
      <c r="B18" s="127" t="s">
        <v>324</v>
      </c>
      <c r="E18" s="137">
        <v>0</v>
      </c>
      <c r="F18" s="137"/>
      <c r="G18" s="137">
        <v>324000000</v>
      </c>
      <c r="H18" s="137"/>
      <c r="I18" s="137">
        <f>SUM(E18:G18)</f>
        <v>324000000</v>
      </c>
      <c r="J18" s="137"/>
      <c r="K18" s="137">
        <f>+I18</f>
        <v>324000000</v>
      </c>
    </row>
    <row r="19" spans="1:11" s="127" customFormat="1" ht="27.75" customHeight="1">
      <c r="A19" s="15"/>
      <c r="B19" s="127" t="s">
        <v>281</v>
      </c>
      <c r="E19" s="141">
        <v>0</v>
      </c>
      <c r="F19" s="137"/>
      <c r="G19" s="141">
        <v>98235174.560000002</v>
      </c>
      <c r="H19" s="137"/>
      <c r="I19" s="141">
        <f>SUM(E19:G19)</f>
        <v>98235174.560000002</v>
      </c>
      <c r="J19" s="137"/>
      <c r="K19" s="137">
        <f>+I19</f>
        <v>98235174.560000002</v>
      </c>
    </row>
    <row r="20" spans="1:11" s="127" customFormat="1" ht="27.75" customHeight="1" thickBot="1">
      <c r="A20" s="128" t="s">
        <v>374</v>
      </c>
      <c r="E20" s="142">
        <f>SUM(E17:F19)</f>
        <v>0</v>
      </c>
      <c r="F20" s="143"/>
      <c r="G20" s="142">
        <f>SUM(G17:H19)</f>
        <v>434455158.69</v>
      </c>
      <c r="H20" s="143"/>
      <c r="I20" s="142">
        <f>SUM(I17:J19)</f>
        <v>434455158.69</v>
      </c>
      <c r="J20" s="143"/>
      <c r="K20" s="142">
        <f>SUM(K17:K19)</f>
        <v>434455158.69</v>
      </c>
    </row>
    <row r="21" spans="1:11" s="127" customFormat="1" ht="27.75" customHeight="1" thickTop="1"/>
    <row r="22" spans="1:11" s="127" customFormat="1" ht="27.75" customHeight="1"/>
    <row r="23" spans="1:11" s="127" customFormat="1" ht="27.75" customHeight="1">
      <c r="A23" s="128"/>
      <c r="E23" s="126"/>
      <c r="F23" s="126"/>
      <c r="G23" s="126"/>
      <c r="H23" s="126"/>
      <c r="I23" s="126"/>
      <c r="J23" s="126"/>
      <c r="K23" s="126"/>
    </row>
    <row r="24" spans="1:11" s="127" customFormat="1" ht="27.75" customHeight="1">
      <c r="A24" s="15"/>
    </row>
    <row r="25" spans="1:11" s="127" customFormat="1" ht="27.75" customHeight="1">
      <c r="A25" s="15"/>
      <c r="B25" s="413" t="s">
        <v>375</v>
      </c>
      <c r="C25" s="413"/>
      <c r="D25" s="413"/>
      <c r="E25" s="413"/>
      <c r="F25" s="413"/>
      <c r="G25" s="413"/>
      <c r="H25" s="413"/>
      <c r="I25" s="413"/>
      <c r="J25" s="413"/>
      <c r="K25" s="413"/>
    </row>
    <row r="26" spans="1:11" s="127" customFormat="1" ht="27.75" customHeight="1">
      <c r="A26" s="15"/>
      <c r="B26" s="413" t="s">
        <v>780</v>
      </c>
      <c r="C26" s="413"/>
      <c r="D26" s="413"/>
      <c r="E26" s="413"/>
      <c r="F26" s="413"/>
      <c r="G26" s="413"/>
      <c r="H26" s="413"/>
      <c r="I26" s="413"/>
      <c r="J26" s="413"/>
      <c r="K26" s="413"/>
    </row>
    <row r="27" spans="1:11" s="127" customFormat="1" ht="27.75" customHeight="1">
      <c r="A27" s="15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spans="1:11" s="127" customFormat="1" ht="23.25" customHeight="1">
      <c r="A28" s="419" t="s">
        <v>328</v>
      </c>
      <c r="B28" s="419"/>
      <c r="C28" s="419"/>
      <c r="D28" s="419"/>
      <c r="E28" s="419"/>
      <c r="F28" s="419"/>
      <c r="G28" s="419"/>
      <c r="H28" s="419"/>
      <c r="I28" s="419"/>
      <c r="J28" s="419"/>
      <c r="K28" s="419"/>
    </row>
    <row r="29" spans="1:11" s="127" customFormat="1" ht="15.75" customHeight="1">
      <c r="A29" s="323"/>
      <c r="B29" s="323"/>
      <c r="C29" s="323"/>
      <c r="D29" s="323"/>
      <c r="E29" s="323"/>
      <c r="F29" s="323"/>
      <c r="G29" s="323"/>
      <c r="H29" s="323"/>
      <c r="I29" s="323"/>
      <c r="J29" s="323"/>
      <c r="K29" s="323"/>
    </row>
    <row r="30" spans="1:11" s="127" customFormat="1" ht="23.25" customHeight="1">
      <c r="A30" s="128" t="s">
        <v>584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1" s="127" customFormat="1" ht="23.25" customHeight="1">
      <c r="A31" s="15"/>
      <c r="K31" s="138" t="s">
        <v>20</v>
      </c>
    </row>
    <row r="32" spans="1:11" s="127" customFormat="1" ht="23.25" customHeight="1">
      <c r="A32" s="15"/>
      <c r="E32" s="417" t="s">
        <v>252</v>
      </c>
      <c r="F32" s="417"/>
      <c r="G32" s="417"/>
      <c r="H32" s="417"/>
      <c r="I32" s="417"/>
      <c r="J32" s="417"/>
      <c r="K32" s="417"/>
    </row>
    <row r="33" spans="1:11" s="127" customFormat="1" ht="23.25" customHeight="1">
      <c r="A33" s="15"/>
      <c r="E33" s="417" t="s">
        <v>366</v>
      </c>
      <c r="F33" s="417"/>
      <c r="G33" s="417"/>
      <c r="H33" s="417"/>
      <c r="I33" s="417"/>
      <c r="J33" s="139"/>
      <c r="K33" s="129"/>
    </row>
    <row r="34" spans="1:11" s="127" customFormat="1" ht="23.25" customHeight="1">
      <c r="A34" s="15"/>
      <c r="E34" s="140" t="s">
        <v>367</v>
      </c>
      <c r="F34" s="140"/>
      <c r="G34" s="140" t="s">
        <v>368</v>
      </c>
      <c r="H34" s="140"/>
      <c r="I34" s="140" t="s">
        <v>6</v>
      </c>
      <c r="J34" s="126"/>
      <c r="K34" s="129" t="s">
        <v>369</v>
      </c>
    </row>
    <row r="35" spans="1:11" s="127" customFormat="1" ht="23.25" customHeight="1">
      <c r="A35" s="15"/>
      <c r="E35" s="322" t="s">
        <v>144</v>
      </c>
      <c r="F35" s="129"/>
      <c r="G35" s="322" t="s">
        <v>370</v>
      </c>
      <c r="H35" s="129"/>
      <c r="I35" s="322"/>
      <c r="J35" s="126"/>
      <c r="K35" s="130"/>
    </row>
    <row r="36" spans="1:11" s="127" customFormat="1" ht="23.25" customHeight="1">
      <c r="A36" s="128" t="s">
        <v>371</v>
      </c>
    </row>
    <row r="37" spans="1:11" s="127" customFormat="1" ht="23.25" customHeight="1">
      <c r="A37" s="15"/>
      <c r="B37" s="127" t="s">
        <v>316</v>
      </c>
      <c r="E37" s="137">
        <v>0</v>
      </c>
      <c r="F37" s="137"/>
      <c r="G37" s="137">
        <v>24654728.260000005</v>
      </c>
      <c r="H37" s="137"/>
      <c r="I37" s="137">
        <f>SUM(E37:H37)</f>
        <v>24654728.260000005</v>
      </c>
      <c r="J37" s="137"/>
      <c r="K37" s="137">
        <v>24654728.260000005</v>
      </c>
    </row>
    <row r="38" spans="1:11" s="127" customFormat="1" ht="23.25" customHeight="1">
      <c r="A38" s="15"/>
      <c r="B38" s="127" t="s">
        <v>318</v>
      </c>
      <c r="E38" s="137">
        <v>28805798.98</v>
      </c>
      <c r="F38" s="137"/>
      <c r="G38" s="137">
        <v>0</v>
      </c>
      <c r="H38" s="137"/>
      <c r="I38" s="137">
        <f>SUM(E38:G38)</f>
        <v>28805798.98</v>
      </c>
      <c r="J38" s="137"/>
      <c r="K38" s="137">
        <v>28805798.98</v>
      </c>
    </row>
    <row r="39" spans="1:11" s="127" customFormat="1" ht="23.25" customHeight="1">
      <c r="A39" s="15"/>
      <c r="B39" s="127" t="s">
        <v>317</v>
      </c>
      <c r="E39" s="137">
        <v>0</v>
      </c>
      <c r="F39" s="137"/>
      <c r="G39" s="137">
        <v>3025195.66</v>
      </c>
      <c r="H39" s="137"/>
      <c r="I39" s="137">
        <f>SUM(E39:G39)</f>
        <v>3025195.66</v>
      </c>
      <c r="J39" s="137"/>
      <c r="K39" s="137">
        <v>3025195.66</v>
      </c>
    </row>
    <row r="40" spans="1:11" s="127" customFormat="1" ht="23.25" customHeight="1">
      <c r="A40" s="15"/>
      <c r="B40" s="127" t="s">
        <v>414</v>
      </c>
      <c r="E40" s="141">
        <v>0</v>
      </c>
      <c r="F40" s="137"/>
      <c r="G40" s="141">
        <v>3722647.09</v>
      </c>
      <c r="H40" s="137"/>
      <c r="I40" s="141">
        <f>SUM(E40:G40)</f>
        <v>3722647.09</v>
      </c>
      <c r="J40" s="137"/>
      <c r="K40" s="137">
        <v>3722647.09</v>
      </c>
    </row>
    <row r="41" spans="1:11" s="127" customFormat="1" ht="23.25" customHeight="1" thickBot="1">
      <c r="A41" s="128" t="s">
        <v>372</v>
      </c>
      <c r="E41" s="142">
        <f>SUM(E37:E40)</f>
        <v>28805798.98</v>
      </c>
      <c r="F41" s="143"/>
      <c r="G41" s="142">
        <f>SUM(G37:G40)</f>
        <v>31402571.010000005</v>
      </c>
      <c r="H41" s="143"/>
      <c r="I41" s="142">
        <f>SUM(I37:I40)</f>
        <v>60208369.99000001</v>
      </c>
      <c r="J41" s="143"/>
      <c r="K41" s="142">
        <f>SUM(K37:K40)</f>
        <v>60208369.99000001</v>
      </c>
    </row>
    <row r="42" spans="1:11" s="127" customFormat="1" ht="23.25" customHeight="1" thickTop="1">
      <c r="A42" s="128" t="s">
        <v>373</v>
      </c>
      <c r="E42" s="137"/>
      <c r="F42" s="137"/>
      <c r="G42" s="137"/>
      <c r="H42" s="137"/>
      <c r="I42" s="137"/>
      <c r="J42" s="137"/>
      <c r="K42" s="137"/>
    </row>
    <row r="43" spans="1:11" s="127" customFormat="1" ht="23.25" customHeight="1">
      <c r="A43" s="128"/>
      <c r="B43" s="127" t="s">
        <v>323</v>
      </c>
      <c r="E43" s="137">
        <v>0</v>
      </c>
      <c r="F43" s="137"/>
      <c r="G43" s="137">
        <v>13797607.020000001</v>
      </c>
      <c r="H43" s="144"/>
      <c r="I43" s="137">
        <f>SUM(E43:G43)</f>
        <v>13797607.020000001</v>
      </c>
      <c r="J43" s="137"/>
      <c r="K43" s="137">
        <v>13797607.020000001</v>
      </c>
    </row>
    <row r="44" spans="1:11" s="127" customFormat="1" ht="23.25" customHeight="1">
      <c r="A44" s="15"/>
      <c r="B44" s="127" t="s">
        <v>324</v>
      </c>
      <c r="E44" s="137">
        <v>0</v>
      </c>
      <c r="F44" s="137"/>
      <c r="G44" s="137">
        <v>284000000</v>
      </c>
      <c r="H44" s="137"/>
      <c r="I44" s="137">
        <f>SUM(E44:G44)</f>
        <v>284000000</v>
      </c>
      <c r="J44" s="137"/>
      <c r="K44" s="137">
        <v>284000000</v>
      </c>
    </row>
    <row r="45" spans="1:11" s="127" customFormat="1" ht="23.25" customHeight="1">
      <c r="A45" s="15"/>
      <c r="B45" s="127" t="s">
        <v>281</v>
      </c>
      <c r="E45" s="141">
        <v>0</v>
      </c>
      <c r="F45" s="137"/>
      <c r="G45" s="141">
        <v>102680309.42</v>
      </c>
      <c r="H45" s="137"/>
      <c r="I45" s="141">
        <f>SUM(E45:G45)</f>
        <v>102680309.42</v>
      </c>
      <c r="J45" s="137"/>
      <c r="K45" s="141">
        <f>+I45</f>
        <v>102680309.42</v>
      </c>
    </row>
    <row r="46" spans="1:11" s="127" customFormat="1" ht="23.25" customHeight="1" thickBot="1">
      <c r="A46" s="128" t="s">
        <v>374</v>
      </c>
      <c r="E46" s="142">
        <f>SUM(E43:F45)</f>
        <v>0</v>
      </c>
      <c r="F46" s="143"/>
      <c r="G46" s="142">
        <f>SUM(G43:H45)</f>
        <v>400477916.44</v>
      </c>
      <c r="H46" s="143"/>
      <c r="I46" s="142">
        <f>SUM(I43:J45)</f>
        <v>400477916.44</v>
      </c>
      <c r="J46" s="143"/>
      <c r="K46" s="142">
        <f>SUM(K43:K45)</f>
        <v>400477916.44</v>
      </c>
    </row>
    <row r="47" spans="1:11" s="127" customFormat="1" ht="6.75" customHeight="1" thickTop="1">
      <c r="A47" s="128"/>
      <c r="E47" s="159"/>
      <c r="F47" s="143"/>
      <c r="G47" s="159"/>
      <c r="H47" s="143"/>
      <c r="I47" s="159"/>
      <c r="J47" s="143"/>
      <c r="K47" s="159"/>
    </row>
    <row r="48" spans="1:11" s="154" customFormat="1" ht="23.25" customHeight="1">
      <c r="A48" s="128" t="s">
        <v>457</v>
      </c>
    </row>
    <row r="49" spans="1:11" s="154" customFormat="1" ht="23.25" customHeight="1">
      <c r="A49" s="15" t="s">
        <v>781</v>
      </c>
    </row>
    <row r="50" spans="1:11" s="154" customFormat="1" ht="23.25" customHeight="1">
      <c r="A50" s="155" t="s">
        <v>381</v>
      </c>
    </row>
    <row r="51" spans="1:11" s="154" customFormat="1" ht="23.25" customHeight="1">
      <c r="A51" s="155"/>
      <c r="E51" s="416" t="s">
        <v>382</v>
      </c>
      <c r="F51" s="416"/>
      <c r="G51" s="416"/>
      <c r="H51" s="416"/>
      <c r="I51" s="416"/>
      <c r="J51" s="416"/>
      <c r="K51" s="416"/>
    </row>
    <row r="52" spans="1:11" s="154" customFormat="1" ht="23.25" customHeight="1">
      <c r="A52" s="155"/>
      <c r="E52" s="153" t="s">
        <v>383</v>
      </c>
      <c r="F52" s="160"/>
      <c r="G52" s="153" t="s">
        <v>384</v>
      </c>
      <c r="H52" s="160"/>
      <c r="I52" s="153" t="s">
        <v>385</v>
      </c>
      <c r="J52" s="160"/>
      <c r="K52" s="153" t="s">
        <v>6</v>
      </c>
    </row>
    <row r="53" spans="1:11" s="154" customFormat="1" ht="23.25" customHeight="1">
      <c r="A53" s="155"/>
      <c r="B53" s="156" t="s">
        <v>386</v>
      </c>
      <c r="E53" s="160"/>
      <c r="F53" s="160"/>
      <c r="G53" s="160"/>
      <c r="H53" s="160"/>
      <c r="I53" s="160"/>
      <c r="J53" s="156"/>
      <c r="K53" s="157"/>
    </row>
    <row r="54" spans="1:11" s="154" customFormat="1" ht="23.25" customHeight="1">
      <c r="A54" s="155"/>
      <c r="B54" s="154" t="s">
        <v>318</v>
      </c>
      <c r="E54" s="157"/>
      <c r="F54" s="157"/>
      <c r="G54" s="157"/>
      <c r="H54" s="157"/>
      <c r="I54" s="157"/>
      <c r="J54" s="156"/>
      <c r="K54" s="157"/>
    </row>
    <row r="55" spans="1:11" s="154" customFormat="1" ht="23.25" customHeight="1" thickBot="1">
      <c r="A55" s="155"/>
      <c r="C55" s="154" t="s">
        <v>387</v>
      </c>
      <c r="E55" s="304">
        <v>28805798.98</v>
      </c>
      <c r="F55" s="305"/>
      <c r="G55" s="306">
        <v>0</v>
      </c>
      <c r="H55" s="307"/>
      <c r="I55" s="306">
        <v>0</v>
      </c>
      <c r="J55" s="158"/>
      <c r="K55" s="308">
        <f>SUM(E55:J55)</f>
        <v>28805798.98</v>
      </c>
    </row>
    <row r="56" spans="1:11" s="154" customFormat="1" ht="23.25" customHeight="1" thickTop="1">
      <c r="A56" s="34" t="s">
        <v>388</v>
      </c>
      <c r="B56" s="151"/>
      <c r="C56" s="151"/>
      <c r="D56" s="151"/>
      <c r="E56" s="151"/>
      <c r="F56" s="12"/>
      <c r="G56" s="12"/>
      <c r="H56" s="12"/>
      <c r="I56" s="12"/>
      <c r="J56" s="12"/>
      <c r="K56" s="12"/>
    </row>
    <row r="57" spans="1:11" s="154" customFormat="1" ht="23.25" customHeight="1">
      <c r="A57" s="152" t="s">
        <v>782</v>
      </c>
      <c r="B57" s="151"/>
      <c r="C57" s="151"/>
      <c r="D57" s="151"/>
      <c r="E57" s="151"/>
      <c r="F57" s="12"/>
      <c r="G57" s="12"/>
      <c r="H57" s="12"/>
      <c r="I57" s="12"/>
      <c r="J57" s="12"/>
      <c r="K57" s="12"/>
    </row>
    <row r="58" spans="1:11" s="154" customFormat="1" ht="23.25" customHeight="1">
      <c r="A58" s="152" t="s">
        <v>783</v>
      </c>
      <c r="B58" s="151"/>
      <c r="C58" s="151"/>
      <c r="D58" s="151"/>
      <c r="E58" s="151"/>
      <c r="F58" s="12"/>
      <c r="G58" s="12"/>
      <c r="H58" s="12"/>
      <c r="I58" s="12"/>
      <c r="J58" s="12"/>
      <c r="K58" s="12"/>
    </row>
    <row r="59" spans="1:11" s="154" customFormat="1" ht="23.25" customHeight="1">
      <c r="A59" s="152" t="s">
        <v>784</v>
      </c>
      <c r="B59" s="151"/>
      <c r="C59" s="151"/>
      <c r="D59" s="151"/>
      <c r="E59" s="151"/>
      <c r="F59" s="12"/>
      <c r="G59" s="12"/>
      <c r="H59" s="12"/>
      <c r="I59" s="12"/>
      <c r="J59" s="12"/>
      <c r="K59" s="12"/>
    </row>
    <row r="60" spans="1:11" s="154" customFormat="1" ht="23.25" customHeight="1">
      <c r="A60" s="63" t="s">
        <v>458</v>
      </c>
      <c r="B60" s="151"/>
      <c r="C60" s="151"/>
      <c r="D60" s="151"/>
      <c r="E60" s="151"/>
      <c r="F60" s="12"/>
      <c r="G60" s="12"/>
      <c r="H60" s="12"/>
      <c r="I60" s="12"/>
      <c r="J60" s="12"/>
      <c r="K60" s="12"/>
    </row>
    <row r="61" spans="1:11" s="154" customFormat="1" ht="23.25" customHeight="1">
      <c r="A61" s="155"/>
      <c r="E61" s="366"/>
      <c r="F61" s="305"/>
      <c r="G61" s="307"/>
      <c r="H61" s="307"/>
      <c r="I61" s="307"/>
      <c r="J61" s="158"/>
      <c r="K61" s="158"/>
    </row>
    <row r="62" spans="1:11" s="154" customFormat="1" ht="23.25" customHeight="1">
      <c r="A62" s="155"/>
      <c r="E62" s="366"/>
      <c r="F62" s="305"/>
      <c r="G62" s="307"/>
      <c r="H62" s="307"/>
      <c r="I62" s="307"/>
      <c r="J62" s="158"/>
      <c r="K62" s="158"/>
    </row>
    <row r="63" spans="1:11" s="127" customFormat="1" ht="23.25" customHeight="1">
      <c r="A63" s="15"/>
      <c r="B63" s="413" t="s">
        <v>375</v>
      </c>
      <c r="C63" s="413"/>
      <c r="D63" s="413"/>
      <c r="E63" s="413"/>
      <c r="F63" s="413"/>
      <c r="G63" s="413"/>
      <c r="H63" s="413"/>
      <c r="I63" s="413"/>
      <c r="J63" s="413"/>
      <c r="K63" s="413"/>
    </row>
    <row r="64" spans="1:11" s="127" customFormat="1" ht="23.25" customHeight="1">
      <c r="A64" s="15"/>
      <c r="B64" s="413" t="s">
        <v>780</v>
      </c>
      <c r="C64" s="413"/>
      <c r="D64" s="413"/>
      <c r="E64" s="413"/>
      <c r="F64" s="413"/>
      <c r="G64" s="413"/>
      <c r="H64" s="413"/>
      <c r="I64" s="413"/>
      <c r="J64" s="413"/>
      <c r="K64" s="413"/>
    </row>
  </sheetData>
  <mergeCells count="11">
    <mergeCell ref="B63:K63"/>
    <mergeCell ref="B64:K64"/>
    <mergeCell ref="A28:K28"/>
    <mergeCell ref="E51:K51"/>
    <mergeCell ref="A1:K1"/>
    <mergeCell ref="E7:K7"/>
    <mergeCell ref="E8:I8"/>
    <mergeCell ref="B25:K25"/>
    <mergeCell ref="B26:K26"/>
    <mergeCell ref="E32:K32"/>
    <mergeCell ref="E33:I33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"/>
  <sheetViews>
    <sheetView view="pageBreakPreview" topLeftCell="A16" zoomScaleNormal="100" zoomScaleSheetLayoutView="100" workbookViewId="0">
      <selection activeCell="A28" sqref="A28:A29"/>
    </sheetView>
  </sheetViews>
  <sheetFormatPr defaultColWidth="9.140625" defaultRowHeight="27" customHeight="1"/>
  <cols>
    <col min="1" max="1" width="9.28515625" style="12" customWidth="1"/>
    <col min="2" max="2" width="9.140625" style="12"/>
    <col min="3" max="3" width="9.28515625" style="12" customWidth="1"/>
    <col min="4" max="4" width="9.140625" style="12"/>
    <col min="5" max="5" width="14.140625" style="12" customWidth="1"/>
    <col min="6" max="6" width="1.140625" style="12" customWidth="1"/>
    <col min="7" max="7" width="14.140625" style="12" customWidth="1"/>
    <col min="8" max="8" width="1.28515625" style="12" customWidth="1"/>
    <col min="9" max="9" width="14.140625" style="12" customWidth="1"/>
    <col min="10" max="10" width="1.28515625" style="12" customWidth="1"/>
    <col min="11" max="11" width="14.140625" style="12" customWidth="1"/>
    <col min="12" max="12" width="1.42578125" style="12" customWidth="1"/>
    <col min="13" max="16384" width="9.140625" style="12"/>
  </cols>
  <sheetData>
    <row r="1" spans="1:11" ht="27" customHeight="1">
      <c r="A1" s="407" t="s">
        <v>339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</row>
    <row r="3" spans="1:11" s="154" customFormat="1" ht="27" customHeight="1">
      <c r="A3" s="34" t="s">
        <v>389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54" customFormat="1" ht="27" customHeight="1">
      <c r="A4" s="152" t="s">
        <v>235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54" customFormat="1" ht="27" customHeight="1">
      <c r="A5" s="152" t="s">
        <v>232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54" customFormat="1" ht="27" customHeight="1">
      <c r="A6" s="152" t="s">
        <v>785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154" customFormat="1" ht="27" customHeight="1">
      <c r="A7" s="152" t="s">
        <v>234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s="154" customFormat="1" ht="27" customHeight="1">
      <c r="A8" s="152" t="s">
        <v>233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30" customHeight="1">
      <c r="A9" s="34" t="s">
        <v>390</v>
      </c>
    </row>
    <row r="10" spans="1:11" ht="30" customHeight="1">
      <c r="A10" s="133" t="s">
        <v>236</v>
      </c>
    </row>
    <row r="11" spans="1:11" ht="30" customHeight="1">
      <c r="A11" s="133" t="s">
        <v>111</v>
      </c>
    </row>
    <row r="12" spans="1:11" ht="30" customHeight="1">
      <c r="A12" s="133" t="s">
        <v>489</v>
      </c>
    </row>
    <row r="13" spans="1:11" ht="30" customHeight="1">
      <c r="A13" s="133"/>
      <c r="I13" s="107" t="s">
        <v>471</v>
      </c>
      <c r="J13" s="108"/>
      <c r="K13" s="107" t="s">
        <v>249</v>
      </c>
    </row>
    <row r="14" spans="1:11" ht="30" customHeight="1">
      <c r="A14" s="133" t="s">
        <v>143</v>
      </c>
      <c r="I14" s="28">
        <v>1.1399999999999999</v>
      </c>
      <c r="K14" s="28">
        <v>0.92891689018243739</v>
      </c>
    </row>
    <row r="15" spans="1:11" ht="30" customHeight="1">
      <c r="A15" s="34" t="s">
        <v>391</v>
      </c>
    </row>
    <row r="16" spans="1:11" ht="30" customHeight="1">
      <c r="A16" s="10" t="s">
        <v>490</v>
      </c>
    </row>
    <row r="17" spans="1:11" ht="30" customHeight="1">
      <c r="A17" s="10"/>
      <c r="I17" s="34"/>
      <c r="J17" s="34"/>
      <c r="K17" s="112" t="s">
        <v>20</v>
      </c>
    </row>
    <row r="18" spans="1:11" ht="30" customHeight="1">
      <c r="I18" s="107" t="s">
        <v>471</v>
      </c>
      <c r="J18" s="108"/>
      <c r="K18" s="107" t="s">
        <v>249</v>
      </c>
    </row>
    <row r="19" spans="1:11" ht="30" customHeight="1">
      <c r="A19" s="68" t="s">
        <v>3</v>
      </c>
      <c r="I19" s="309">
        <v>18466110.879999999</v>
      </c>
      <c r="J19" s="310"/>
      <c r="K19" s="303">
        <v>26255371.420000002</v>
      </c>
    </row>
    <row r="20" spans="1:11" ht="30" customHeight="1">
      <c r="A20" s="68" t="s">
        <v>15</v>
      </c>
      <c r="I20" s="303">
        <v>5388727.6799999997</v>
      </c>
      <c r="J20" s="296"/>
      <c r="K20" s="303">
        <v>29832127.68</v>
      </c>
    </row>
    <row r="21" spans="1:11" ht="30" customHeight="1">
      <c r="A21" s="68" t="s">
        <v>73</v>
      </c>
      <c r="I21" s="303">
        <v>366901.39</v>
      </c>
      <c r="J21" s="296"/>
      <c r="K21" s="303">
        <v>1992485.67</v>
      </c>
    </row>
    <row r="22" spans="1:11" ht="30" customHeight="1">
      <c r="A22" s="68" t="s">
        <v>786</v>
      </c>
      <c r="I22" s="303">
        <v>9906513.1300000008</v>
      </c>
      <c r="J22" s="296"/>
      <c r="K22" s="303">
        <v>9906513.1400000006</v>
      </c>
    </row>
    <row r="23" spans="1:11" ht="30" customHeight="1">
      <c r="A23" s="68" t="s">
        <v>5</v>
      </c>
      <c r="I23" s="303">
        <v>37644553.539999999</v>
      </c>
      <c r="J23" s="296"/>
      <c r="K23" s="303">
        <v>69324615.849999994</v>
      </c>
    </row>
    <row r="24" spans="1:11" ht="30" customHeight="1">
      <c r="A24" s="68" t="s">
        <v>2</v>
      </c>
      <c r="I24" s="311">
        <v>36567964.770000003</v>
      </c>
      <c r="J24" s="296"/>
      <c r="K24" s="303">
        <v>35391272.289999999</v>
      </c>
    </row>
    <row r="28" spans="1:11" ht="27" customHeight="1">
      <c r="A28" s="397" t="s">
        <v>1</v>
      </c>
      <c r="B28" s="132"/>
    </row>
    <row r="29" spans="1:11" ht="27" customHeight="1">
      <c r="A29" s="397" t="s">
        <v>761</v>
      </c>
      <c r="B29" s="11"/>
    </row>
  </sheetData>
  <mergeCells count="1">
    <mergeCell ref="A1:K1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/>
  <dimension ref="A1:N258"/>
  <sheetViews>
    <sheetView view="pageBreakPreview" topLeftCell="A25" zoomScaleNormal="100" zoomScaleSheetLayoutView="100" workbookViewId="0">
      <selection activeCell="A19" sqref="A19"/>
    </sheetView>
  </sheetViews>
  <sheetFormatPr defaultColWidth="9.140625" defaultRowHeight="22.5" customHeight="1"/>
  <cols>
    <col min="1" max="1" width="40.28515625" style="208" customWidth="1"/>
    <col min="2" max="2" width="1.42578125" style="208" customWidth="1"/>
    <col min="3" max="3" width="10.28515625" style="208" customWidth="1"/>
    <col min="4" max="4" width="1.42578125" style="208" customWidth="1"/>
    <col min="5" max="5" width="10.28515625" style="208" customWidth="1"/>
    <col min="6" max="6" width="1.42578125" style="208" customWidth="1"/>
    <col min="7" max="7" width="10.28515625" style="208" customWidth="1"/>
    <col min="8" max="8" width="1.42578125" style="208" customWidth="1"/>
    <col min="9" max="9" width="10" style="208" customWidth="1"/>
    <col min="10" max="10" width="1.42578125" style="208" customWidth="1"/>
    <col min="11" max="11" width="10" style="208" customWidth="1"/>
    <col min="12" max="12" width="1.42578125" style="208" customWidth="1"/>
    <col min="13" max="13" width="10" style="208" customWidth="1"/>
    <col min="14" max="14" width="1.85546875" style="208" customWidth="1"/>
    <col min="15" max="16384" width="9.140625" style="208"/>
  </cols>
  <sheetData>
    <row r="1" spans="1:14" ht="21.95" customHeight="1">
      <c r="A1" s="421" t="s">
        <v>340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</row>
    <row r="2" spans="1:14" ht="21.95" customHeight="1"/>
    <row r="3" spans="1:14" ht="21.95" customHeight="1">
      <c r="A3" s="211" t="s">
        <v>392</v>
      </c>
    </row>
    <row r="4" spans="1:14" ht="21.95" customHeight="1">
      <c r="A4" s="20" t="s">
        <v>244</v>
      </c>
      <c r="B4" s="20"/>
      <c r="C4" s="20"/>
      <c r="D4" s="20"/>
      <c r="E4" s="20"/>
      <c r="F4" s="20"/>
      <c r="G4" s="20"/>
      <c r="H4" s="20"/>
      <c r="I4" s="20"/>
      <c r="J4" s="20"/>
      <c r="N4" s="20"/>
    </row>
    <row r="5" spans="1:14" ht="21.95" customHeight="1">
      <c r="A5" s="20" t="s">
        <v>243</v>
      </c>
      <c r="B5" s="20"/>
      <c r="C5" s="20"/>
      <c r="D5" s="20"/>
      <c r="E5" s="20"/>
      <c r="F5" s="20"/>
      <c r="G5" s="20"/>
      <c r="H5" s="20"/>
      <c r="I5" s="20"/>
      <c r="J5" s="20"/>
      <c r="N5" s="20"/>
    </row>
    <row r="6" spans="1:14" ht="21.95" customHeight="1">
      <c r="A6" s="20" t="s">
        <v>787</v>
      </c>
      <c r="B6" s="20"/>
      <c r="C6" s="20"/>
      <c r="D6" s="20"/>
      <c r="E6" s="20"/>
      <c r="F6" s="20"/>
      <c r="G6" s="20"/>
      <c r="H6" s="20"/>
      <c r="I6" s="20"/>
      <c r="J6" s="20"/>
      <c r="N6" s="20"/>
    </row>
    <row r="7" spans="1:14" ht="21.95" customHeight="1">
      <c r="A7" s="20" t="s">
        <v>468</v>
      </c>
      <c r="B7" s="20"/>
      <c r="C7" s="20"/>
      <c r="D7" s="20"/>
      <c r="E7" s="20"/>
      <c r="F7" s="20"/>
      <c r="G7" s="20"/>
      <c r="H7" s="20"/>
      <c r="I7" s="20"/>
      <c r="J7" s="20"/>
      <c r="N7" s="20"/>
    </row>
    <row r="8" spans="1:14" ht="21.95" customHeight="1">
      <c r="A8" s="20" t="s">
        <v>467</v>
      </c>
      <c r="B8" s="20"/>
      <c r="C8" s="20"/>
      <c r="D8" s="20"/>
      <c r="E8" s="20"/>
      <c r="F8" s="20"/>
      <c r="G8" s="20"/>
      <c r="H8" s="20"/>
      <c r="I8" s="20"/>
      <c r="J8" s="20"/>
      <c r="N8" s="20"/>
    </row>
    <row r="9" spans="1:14" s="145" customFormat="1" ht="21.95" customHeight="1">
      <c r="A9" s="208" t="s">
        <v>491</v>
      </c>
      <c r="N9" s="148"/>
    </row>
    <row r="10" spans="1:14" s="145" customFormat="1" ht="21.95" customHeight="1">
      <c r="A10" s="208" t="s">
        <v>418</v>
      </c>
      <c r="N10" s="148"/>
    </row>
    <row r="11" spans="1:14" s="145" customFormat="1" ht="21.95" customHeight="1">
      <c r="A11" s="148"/>
      <c r="B11" s="148"/>
      <c r="C11" s="382"/>
      <c r="D11" s="382"/>
      <c r="E11" s="382"/>
      <c r="F11" s="382"/>
      <c r="G11" s="382"/>
      <c r="H11" s="382"/>
      <c r="I11" s="382"/>
      <c r="J11" s="382"/>
      <c r="K11" s="383"/>
      <c r="L11" s="383"/>
      <c r="M11" s="384" t="s">
        <v>22</v>
      </c>
    </row>
    <row r="12" spans="1:14" s="145" customFormat="1" ht="21.95" customHeight="1">
      <c r="A12" s="148"/>
      <c r="B12" s="148"/>
      <c r="C12" s="420" t="s">
        <v>98</v>
      </c>
      <c r="D12" s="420"/>
      <c r="E12" s="420"/>
      <c r="F12" s="420"/>
      <c r="G12" s="420"/>
      <c r="H12" s="420"/>
      <c r="I12" s="420"/>
      <c r="J12" s="420"/>
      <c r="K12" s="420"/>
      <c r="L12" s="420"/>
      <c r="M12" s="420"/>
    </row>
    <row r="13" spans="1:14" s="145" customFormat="1" ht="21.95" customHeight="1">
      <c r="C13" s="422" t="s">
        <v>471</v>
      </c>
      <c r="D13" s="422"/>
      <c r="E13" s="422"/>
      <c r="F13" s="422"/>
      <c r="G13" s="422"/>
      <c r="H13" s="212"/>
      <c r="I13" s="422" t="s">
        <v>249</v>
      </c>
      <c r="J13" s="422"/>
      <c r="K13" s="422"/>
      <c r="L13" s="422"/>
      <c r="M13" s="422"/>
    </row>
    <row r="14" spans="1:14" s="145" customFormat="1" ht="21.95" customHeight="1">
      <c r="C14" s="213" t="s">
        <v>420</v>
      </c>
      <c r="D14" s="214"/>
      <c r="E14" s="213" t="s">
        <v>419</v>
      </c>
      <c r="F14" s="214"/>
      <c r="G14" s="213" t="s">
        <v>6</v>
      </c>
      <c r="H14" s="212"/>
      <c r="I14" s="213" t="s">
        <v>420</v>
      </c>
      <c r="J14" s="214"/>
      <c r="K14" s="213" t="s">
        <v>419</v>
      </c>
      <c r="L14" s="214"/>
      <c r="M14" s="213" t="s">
        <v>6</v>
      </c>
    </row>
    <row r="15" spans="1:14" s="145" customFormat="1" ht="21.95" customHeight="1">
      <c r="A15" s="145" t="s">
        <v>9</v>
      </c>
      <c r="C15" s="54">
        <v>17.940000000000001</v>
      </c>
      <c r="D15" s="54"/>
      <c r="E15" s="54">
        <v>4.82</v>
      </c>
      <c r="F15" s="54"/>
      <c r="G15" s="54">
        <f>+C15+E15</f>
        <v>22.76</v>
      </c>
      <c r="H15" s="54"/>
      <c r="I15" s="54">
        <v>104.63</v>
      </c>
      <c r="J15" s="54"/>
      <c r="K15" s="54">
        <v>1.18</v>
      </c>
      <c r="L15" s="54"/>
      <c r="M15" s="54">
        <f>+I15+K15</f>
        <v>105.81</v>
      </c>
    </row>
    <row r="16" spans="1:14" s="145" customFormat="1" ht="21.95" customHeight="1">
      <c r="A16" s="145" t="s">
        <v>10</v>
      </c>
      <c r="C16" s="54">
        <v>-82.84</v>
      </c>
      <c r="D16" s="54"/>
      <c r="E16" s="54">
        <v>-8.69</v>
      </c>
      <c r="F16" s="54"/>
      <c r="G16" s="54">
        <f>+C16+E16</f>
        <v>-91.53</v>
      </c>
      <c r="H16" s="54"/>
      <c r="I16" s="54">
        <v>-127.93</v>
      </c>
      <c r="J16" s="54"/>
      <c r="K16" s="54">
        <v>-1.68</v>
      </c>
      <c r="L16" s="54"/>
      <c r="M16" s="54">
        <f>+I16+K16</f>
        <v>-129.61000000000001</v>
      </c>
    </row>
    <row r="17" spans="1:13" s="145" customFormat="1" ht="21.95" customHeight="1">
      <c r="A17" s="145" t="s">
        <v>21</v>
      </c>
      <c r="C17" s="54">
        <f>C15+C16</f>
        <v>-64.900000000000006</v>
      </c>
      <c r="D17" s="54"/>
      <c r="E17" s="54">
        <f>E15+E16</f>
        <v>-3.8699999999999992</v>
      </c>
      <c r="F17" s="54"/>
      <c r="G17" s="54">
        <f>SUM(G15:G16)</f>
        <v>-68.77</v>
      </c>
      <c r="H17" s="54"/>
      <c r="I17" s="54">
        <f>I15+I16</f>
        <v>-23.300000000000011</v>
      </c>
      <c r="J17" s="54"/>
      <c r="K17" s="54">
        <f>K15+K16</f>
        <v>-0.5</v>
      </c>
      <c r="L17" s="54"/>
      <c r="M17" s="54">
        <f t="shared" ref="M17:M18" si="0">+I17+K17</f>
        <v>-23.800000000000011</v>
      </c>
    </row>
    <row r="18" spans="1:13" s="145" customFormat="1" ht="21.95" customHeight="1">
      <c r="A18" s="145" t="s">
        <v>11</v>
      </c>
      <c r="C18" s="54">
        <f>2.74-1.04</f>
        <v>1.7000000000000002</v>
      </c>
      <c r="D18" s="54"/>
      <c r="E18" s="54">
        <f>2.48-2.28</f>
        <v>0.20000000000000018</v>
      </c>
      <c r="F18" s="54"/>
      <c r="G18" s="54">
        <f t="shared" ref="G18:G27" si="1">+C18+E18</f>
        <v>1.9000000000000004</v>
      </c>
      <c r="H18" s="54"/>
      <c r="I18" s="54">
        <v>0.84</v>
      </c>
      <c r="J18" s="54"/>
      <c r="K18" s="54">
        <f>0.01-K26</f>
        <v>0.01</v>
      </c>
      <c r="L18" s="54"/>
      <c r="M18" s="54">
        <f t="shared" si="0"/>
        <v>0.85</v>
      </c>
    </row>
    <row r="19" spans="1:13" s="145" customFormat="1" ht="21.95" customHeight="1">
      <c r="A19" s="395" t="s">
        <v>585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s="145" customFormat="1" ht="21.95" customHeight="1">
      <c r="A20" s="395" t="s">
        <v>586</v>
      </c>
      <c r="C20" s="54">
        <v>0</v>
      </c>
      <c r="D20" s="54"/>
      <c r="E20" s="54">
        <v>0</v>
      </c>
      <c r="F20" s="54"/>
      <c r="G20" s="54">
        <f t="shared" ref="G20" si="2">+C20+E20</f>
        <v>0</v>
      </c>
      <c r="H20" s="54"/>
      <c r="I20" s="54">
        <v>-6.63</v>
      </c>
      <c r="J20" s="54"/>
      <c r="K20" s="54">
        <v>0</v>
      </c>
      <c r="L20" s="54"/>
      <c r="M20" s="54">
        <f>SUM(I20:K20)</f>
        <v>-6.63</v>
      </c>
    </row>
    <row r="21" spans="1:13" s="145" customFormat="1" ht="21.95" customHeight="1">
      <c r="A21" s="145" t="s">
        <v>621</v>
      </c>
      <c r="C21" s="54">
        <v>0.56999999999999995</v>
      </c>
      <c r="D21" s="54"/>
      <c r="E21" s="54">
        <v>0</v>
      </c>
      <c r="F21" s="54"/>
      <c r="G21" s="54">
        <f>+C21+E21</f>
        <v>0.56999999999999995</v>
      </c>
      <c r="H21" s="54"/>
      <c r="I21" s="54">
        <v>0.05</v>
      </c>
      <c r="J21" s="54"/>
      <c r="K21" s="54">
        <v>0</v>
      </c>
      <c r="L21" s="54"/>
      <c r="M21" s="54">
        <f>+I21+K21</f>
        <v>0.05</v>
      </c>
    </row>
    <row r="22" spans="1:13" s="145" customFormat="1" ht="21.95" customHeight="1">
      <c r="A22" s="145" t="s">
        <v>620</v>
      </c>
      <c r="C22" s="54">
        <v>1.04</v>
      </c>
      <c r="D22" s="54"/>
      <c r="E22" s="54">
        <v>0</v>
      </c>
      <c r="F22" s="54"/>
      <c r="G22" s="54">
        <f>+C22+E22</f>
        <v>1.04</v>
      </c>
      <c r="H22" s="54"/>
      <c r="I22" s="54">
        <v>2.08</v>
      </c>
      <c r="J22" s="54"/>
      <c r="K22" s="54">
        <v>0</v>
      </c>
      <c r="L22" s="54"/>
      <c r="M22" s="54">
        <f>+I22+K22</f>
        <v>2.08</v>
      </c>
    </row>
    <row r="23" spans="1:13" s="145" customFormat="1" ht="21.95" customHeight="1">
      <c r="A23" s="145" t="s">
        <v>619</v>
      </c>
      <c r="C23" s="54">
        <v>50.36</v>
      </c>
      <c r="D23" s="54"/>
      <c r="E23" s="54">
        <v>0</v>
      </c>
      <c r="F23" s="54"/>
      <c r="G23" s="54">
        <f>+C23+E23</f>
        <v>50.36</v>
      </c>
      <c r="H23" s="54"/>
      <c r="I23" s="54">
        <v>0</v>
      </c>
      <c r="J23" s="54"/>
      <c r="K23" s="54">
        <v>0</v>
      </c>
      <c r="L23" s="54"/>
      <c r="M23" s="54">
        <f>+I23+K23</f>
        <v>0</v>
      </c>
    </row>
    <row r="24" spans="1:13" s="145" customFormat="1" ht="21.95" customHeight="1">
      <c r="A24" s="145" t="s">
        <v>587</v>
      </c>
      <c r="C24" s="54">
        <v>0</v>
      </c>
      <c r="D24" s="54"/>
      <c r="E24" s="54">
        <v>2.2799999999999998</v>
      </c>
      <c r="F24" s="54"/>
      <c r="G24" s="54">
        <f>+C24+E24</f>
        <v>2.2799999999999998</v>
      </c>
      <c r="H24" s="54"/>
      <c r="I24" s="54">
        <v>7.0000000000000007E-2</v>
      </c>
      <c r="J24" s="54"/>
      <c r="K24" s="54">
        <v>0</v>
      </c>
      <c r="L24" s="54"/>
      <c r="M24" s="54">
        <f>+I24+K24</f>
        <v>7.0000000000000007E-2</v>
      </c>
    </row>
    <row r="25" spans="1:13" s="145" customFormat="1" ht="21.95" customHeight="1">
      <c r="A25" s="145" t="s">
        <v>588</v>
      </c>
      <c r="C25" s="54">
        <v>-35.630000000000003</v>
      </c>
      <c r="D25" s="54"/>
      <c r="E25" s="54">
        <v>-0.11</v>
      </c>
      <c r="F25" s="54"/>
      <c r="G25" s="54">
        <f t="shared" si="1"/>
        <v>-35.74</v>
      </c>
      <c r="H25" s="54"/>
      <c r="I25" s="54">
        <f>-45.53-1.82</f>
        <v>-47.35</v>
      </c>
      <c r="J25" s="54"/>
      <c r="K25" s="54">
        <v>-0.84</v>
      </c>
      <c r="L25" s="54"/>
      <c r="M25" s="54">
        <f>SUM(I25:K25)</f>
        <v>-48.190000000000005</v>
      </c>
    </row>
    <row r="26" spans="1:13" s="145" customFormat="1" ht="21.95" customHeight="1">
      <c r="A26" s="145" t="s">
        <v>589</v>
      </c>
      <c r="C26" s="54">
        <v>0.1</v>
      </c>
      <c r="D26" s="54"/>
      <c r="E26" s="54">
        <v>0</v>
      </c>
      <c r="F26" s="54"/>
      <c r="G26" s="54">
        <f t="shared" si="1"/>
        <v>0.1</v>
      </c>
      <c r="H26" s="54"/>
      <c r="I26" s="54">
        <v>0.04</v>
      </c>
      <c r="J26" s="54"/>
      <c r="K26" s="54">
        <v>0</v>
      </c>
      <c r="L26" s="54"/>
      <c r="M26" s="54">
        <f>SUM(I26:K26)</f>
        <v>0.04</v>
      </c>
    </row>
    <row r="27" spans="1:13" s="145" customFormat="1" ht="21.95" customHeight="1">
      <c r="A27" s="145" t="s">
        <v>52</v>
      </c>
      <c r="C27" s="54">
        <v>-15.98</v>
      </c>
      <c r="D27" s="54"/>
      <c r="E27" s="54">
        <v>0</v>
      </c>
      <c r="F27" s="54"/>
      <c r="G27" s="54">
        <f t="shared" si="1"/>
        <v>-15.98</v>
      </c>
      <c r="H27" s="54"/>
      <c r="I27" s="54">
        <v>-13.81</v>
      </c>
      <c r="J27" s="54"/>
      <c r="K27" s="54">
        <v>0</v>
      </c>
      <c r="L27" s="54"/>
      <c r="M27" s="54">
        <f>SUM(I27:K27)</f>
        <v>-13.81</v>
      </c>
    </row>
    <row r="28" spans="1:13" s="145" customFormat="1" ht="21.95" customHeight="1">
      <c r="A28" s="145" t="s">
        <v>55</v>
      </c>
      <c r="C28" s="54">
        <f>SUM(C17:C27)</f>
        <v>-62.740000000000009</v>
      </c>
      <c r="D28" s="54"/>
      <c r="E28" s="54">
        <f>SUM(E17:E27)</f>
        <v>-1.4999999999999993</v>
      </c>
      <c r="F28" s="54"/>
      <c r="G28" s="54">
        <f>SUM(G17:G27)</f>
        <v>-64.239999999999995</v>
      </c>
      <c r="H28" s="54"/>
      <c r="I28" s="54">
        <f>SUM(I17:I27)</f>
        <v>-88.01</v>
      </c>
      <c r="J28" s="54"/>
      <c r="K28" s="54">
        <f>SUM(K17:K27)</f>
        <v>-1.33</v>
      </c>
      <c r="L28" s="54"/>
      <c r="M28" s="54">
        <f>SUM(M17:M27)</f>
        <v>-89.340000000000018</v>
      </c>
    </row>
    <row r="29" spans="1:13" s="145" customFormat="1" ht="21.95" customHeight="1">
      <c r="A29" s="145" t="s">
        <v>69</v>
      </c>
      <c r="C29" s="54">
        <v>15.4</v>
      </c>
      <c r="D29" s="54"/>
      <c r="E29" s="54">
        <v>0</v>
      </c>
      <c r="F29" s="54"/>
      <c r="G29" s="54">
        <f>SUM(C29:E29)</f>
        <v>15.4</v>
      </c>
      <c r="H29" s="54"/>
      <c r="I29" s="54">
        <v>15.20551491</v>
      </c>
      <c r="J29" s="54"/>
      <c r="K29" s="54">
        <v>0</v>
      </c>
      <c r="L29" s="54"/>
      <c r="M29" s="54">
        <f>SUM(I29:K29)</f>
        <v>15.20551491</v>
      </c>
    </row>
    <row r="30" spans="1:13" s="145" customFormat="1" ht="21.95" customHeight="1">
      <c r="A30" s="146" t="s">
        <v>110</v>
      </c>
      <c r="C30" s="54">
        <f>SUM(C28:C29)</f>
        <v>-47.340000000000011</v>
      </c>
      <c r="D30" s="54"/>
      <c r="E30" s="54">
        <f>SUM(E28:E29)</f>
        <v>-1.4999999999999993</v>
      </c>
      <c r="F30" s="54"/>
      <c r="G30" s="54">
        <f>SUM(G28:G29)</f>
        <v>-48.839999999999996</v>
      </c>
      <c r="H30" s="54"/>
      <c r="I30" s="54">
        <f>SUM(I28:I29)</f>
        <v>-72.80448509</v>
      </c>
      <c r="J30" s="54"/>
      <c r="K30" s="54">
        <f>SUM(K28:K29)</f>
        <v>-1.33</v>
      </c>
      <c r="L30" s="54"/>
      <c r="M30" s="54">
        <f>SUM(M28:M29)</f>
        <v>-74.134485090000013</v>
      </c>
    </row>
    <row r="31" spans="1:13" s="145" customFormat="1" ht="21.95" customHeight="1">
      <c r="A31" s="146" t="s">
        <v>178</v>
      </c>
      <c r="C31" s="54">
        <v>0</v>
      </c>
      <c r="D31" s="54"/>
      <c r="E31" s="54">
        <v>0</v>
      </c>
      <c r="F31" s="54"/>
      <c r="G31" s="54">
        <f>SUM(C31:E31)</f>
        <v>0</v>
      </c>
      <c r="H31" s="54"/>
      <c r="I31" s="54">
        <v>0</v>
      </c>
      <c r="J31" s="54"/>
      <c r="K31" s="54">
        <v>0</v>
      </c>
      <c r="L31" s="54"/>
      <c r="M31" s="54">
        <f>SUM(I31:K31)</f>
        <v>0</v>
      </c>
    </row>
    <row r="32" spans="1:13" s="215" customFormat="1" ht="21.95" customHeight="1">
      <c r="A32" s="146" t="s">
        <v>179</v>
      </c>
      <c r="B32" s="145"/>
      <c r="C32" s="54">
        <f>SUM(C30:C31)</f>
        <v>-47.340000000000011</v>
      </c>
      <c r="D32" s="54"/>
      <c r="E32" s="54">
        <f>SUM(E30:E31)</f>
        <v>-1.4999999999999993</v>
      </c>
      <c r="F32" s="54"/>
      <c r="G32" s="54">
        <f>SUM(G30:G31)</f>
        <v>-48.839999999999996</v>
      </c>
      <c r="H32" s="54"/>
      <c r="I32" s="54">
        <f>SUM(I30:I31)</f>
        <v>-72.80448509</v>
      </c>
      <c r="J32" s="54"/>
      <c r="K32" s="54">
        <f>SUM(K30:K31)</f>
        <v>-1.33</v>
      </c>
      <c r="L32" s="54"/>
      <c r="M32" s="54">
        <f>SUM(M30:M31)</f>
        <v>-74.134485090000013</v>
      </c>
    </row>
    <row r="33" spans="1:13" s="215" customFormat="1" ht="21.95" customHeight="1"/>
    <row r="34" spans="1:13" s="215" customFormat="1" ht="21.95" customHeight="1"/>
    <row r="35" spans="1:13" s="215" customFormat="1" ht="21.95" customHeight="1"/>
    <row r="36" spans="1:13" s="215" customFormat="1" ht="21.95" customHeight="1"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</row>
    <row r="37" spans="1:13" s="215" customFormat="1" ht="21.95" customHeight="1"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</row>
    <row r="38" spans="1:13" s="215" customFormat="1" ht="21.95" customHeight="1"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s="215" customFormat="1" ht="21.95" customHeight="1">
      <c r="A39" s="216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0" spans="1:13" s="145" customFormat="1" ht="21.6" customHeight="1">
      <c r="A40" s="397" t="s">
        <v>1</v>
      </c>
      <c r="B40" s="149"/>
      <c r="C40" s="149"/>
      <c r="D40" s="149"/>
      <c r="E40" s="149"/>
      <c r="F40" s="149"/>
      <c r="G40" s="150"/>
      <c r="H40" s="150"/>
      <c r="I40" s="150"/>
      <c r="J40" s="149"/>
      <c r="K40" s="149"/>
      <c r="L40" s="149"/>
      <c r="M40" s="149"/>
    </row>
    <row r="41" spans="1:13" s="145" customFormat="1" ht="21.6" customHeight="1">
      <c r="A41" s="397" t="s">
        <v>761</v>
      </c>
      <c r="B41" s="12"/>
      <c r="C41" s="12"/>
      <c r="D41" s="12"/>
      <c r="E41" s="12"/>
      <c r="F41" s="12"/>
      <c r="G41" s="150"/>
      <c r="H41" s="150"/>
      <c r="I41" s="150"/>
      <c r="J41" s="12"/>
      <c r="K41" s="12"/>
      <c r="L41" s="12"/>
      <c r="M41" s="12"/>
    </row>
    <row r="42" spans="1:13" s="145" customFormat="1" ht="21.6" customHeight="1"/>
    <row r="43" spans="1:13" s="149" customFormat="1" ht="21.6" customHeight="1"/>
    <row r="44" spans="1:13" s="12" customFormat="1" ht="21.6" customHeight="1"/>
    <row r="45" spans="1:13" ht="22.5" customHeight="1"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108" ht="29.1" customHeight="1"/>
    <row r="109" ht="29.1" customHeight="1"/>
    <row r="110" ht="29.1" customHeight="1"/>
    <row r="111" ht="29.1" customHeight="1"/>
    <row r="112" ht="29.1" customHeight="1"/>
    <row r="113" ht="29.1" customHeight="1"/>
    <row r="114" ht="29.1" customHeight="1"/>
    <row r="115" ht="29.1" customHeight="1"/>
    <row r="116" ht="29.1" customHeight="1"/>
    <row r="117" ht="29.1" customHeight="1"/>
    <row r="118" ht="29.1" customHeight="1"/>
    <row r="119" ht="29.1" customHeight="1"/>
    <row r="120" ht="29.1" customHeight="1"/>
    <row r="121" ht="29.1" customHeight="1"/>
    <row r="122" ht="29.1" customHeight="1"/>
    <row r="123" ht="29.1" customHeight="1"/>
    <row r="124" ht="29.1" customHeight="1"/>
    <row r="125" ht="29.1" customHeight="1"/>
    <row r="126" ht="29.1" customHeight="1"/>
    <row r="127" ht="29.1" customHeight="1"/>
    <row r="128" ht="29.1" customHeight="1"/>
    <row r="129" ht="29.1" customHeight="1"/>
    <row r="130" ht="29.1" customHeight="1"/>
    <row r="131" ht="29.1" customHeight="1"/>
    <row r="132" ht="29.1" customHeight="1"/>
    <row r="133" ht="29.1" customHeight="1"/>
    <row r="134" ht="29.1" customHeight="1"/>
    <row r="135" ht="29.1" customHeight="1"/>
    <row r="136" ht="29.1" customHeight="1"/>
    <row r="137" ht="29.1" customHeight="1"/>
    <row r="138" ht="29.1" customHeight="1"/>
    <row r="139" ht="29.1" customHeight="1"/>
    <row r="140" ht="29.1" customHeight="1"/>
    <row r="141" ht="29.1" customHeight="1"/>
    <row r="142" ht="29.1" customHeight="1"/>
    <row r="143" ht="29.1" customHeight="1"/>
    <row r="144" ht="29.1" customHeight="1"/>
    <row r="145" ht="29.1" customHeight="1"/>
    <row r="146" ht="29.1" customHeight="1"/>
    <row r="147" ht="29.1" customHeight="1"/>
    <row r="148" ht="29.1" customHeight="1"/>
    <row r="149" ht="29.1" customHeight="1"/>
    <row r="150" ht="29.1" customHeight="1"/>
    <row r="151" ht="29.1" customHeight="1"/>
    <row r="152" ht="29.1" customHeight="1"/>
    <row r="153" ht="29.1" customHeight="1"/>
    <row r="154" ht="29.1" customHeight="1"/>
    <row r="155" ht="29.1" customHeight="1"/>
    <row r="156" ht="29.1" customHeight="1"/>
    <row r="157" ht="29.1" customHeight="1"/>
    <row r="158" ht="29.1" customHeight="1"/>
    <row r="159" ht="29.1" customHeight="1"/>
    <row r="160" ht="29.1" customHeight="1"/>
    <row r="161" ht="29.1" customHeight="1"/>
    <row r="162" ht="29.1" customHeight="1"/>
    <row r="163" ht="29.1" customHeight="1"/>
    <row r="164" ht="29.1" customHeight="1"/>
    <row r="165" ht="29.1" customHeight="1"/>
    <row r="166" ht="29.1" customHeight="1"/>
    <row r="167" ht="29.1" customHeight="1"/>
    <row r="168" ht="29.1" customHeight="1"/>
    <row r="169" ht="29.1" customHeight="1"/>
    <row r="170" ht="29.1" customHeight="1"/>
    <row r="171" ht="29.1" customHeight="1"/>
    <row r="172" ht="29.1" customHeight="1"/>
    <row r="173" ht="29.1" customHeight="1"/>
    <row r="174" ht="29.1" customHeight="1"/>
    <row r="175" ht="29.1" customHeight="1"/>
    <row r="176" ht="29.1" customHeight="1"/>
    <row r="177" ht="29.1" customHeight="1"/>
    <row r="178" ht="29.1" customHeight="1"/>
    <row r="179" ht="29.1" customHeight="1"/>
    <row r="180" ht="29.1" customHeight="1"/>
    <row r="181" ht="29.1" customHeight="1"/>
    <row r="182" ht="29.1" customHeight="1"/>
    <row r="183" ht="29.1" customHeight="1"/>
    <row r="184" ht="29.1" customHeight="1"/>
    <row r="185" ht="29.1" customHeight="1"/>
    <row r="186" ht="29.1" customHeight="1"/>
    <row r="187" ht="29.1" customHeight="1"/>
    <row r="188" ht="29.1" customHeight="1"/>
    <row r="189" ht="29.1" customHeight="1"/>
    <row r="190" ht="29.1" customHeight="1"/>
    <row r="191" ht="29.1" customHeight="1"/>
    <row r="192" ht="29.1" customHeight="1"/>
    <row r="193" ht="29.1" customHeight="1"/>
    <row r="194" ht="29.1" customHeight="1"/>
    <row r="195" ht="29.1" customHeight="1"/>
    <row r="196" ht="24" customHeight="1"/>
    <row r="197" ht="27" customHeight="1"/>
    <row r="198" ht="27" customHeight="1"/>
    <row r="199" ht="27" customHeight="1"/>
    <row r="200" ht="27" customHeight="1"/>
    <row r="201" ht="27" customHeight="1"/>
    <row r="202" ht="27" customHeight="1"/>
    <row r="203" ht="27" customHeight="1"/>
    <row r="204" ht="27" customHeight="1"/>
    <row r="205" ht="27" customHeight="1"/>
    <row r="206" ht="27" customHeight="1"/>
    <row r="207" ht="27" customHeight="1"/>
    <row r="208" ht="27" customHeight="1"/>
    <row r="209" ht="27" customHeight="1"/>
    <row r="210" ht="27" customHeight="1"/>
    <row r="211" ht="27" customHeight="1"/>
    <row r="212" ht="27" customHeight="1"/>
    <row r="213" ht="27" customHeight="1"/>
    <row r="214" ht="27" customHeight="1"/>
    <row r="215" ht="27" customHeight="1"/>
    <row r="216" ht="27" customHeight="1"/>
    <row r="217" ht="27" customHeight="1"/>
    <row r="218" ht="27" customHeight="1"/>
    <row r="219" ht="27" customHeight="1"/>
    <row r="220" ht="27" customHeight="1"/>
    <row r="221" ht="27" customHeight="1"/>
    <row r="222" ht="24" customHeight="1"/>
    <row r="223" ht="29.1" customHeight="1"/>
    <row r="224" ht="29.1" customHeight="1"/>
    <row r="225" ht="29.1" customHeight="1"/>
    <row r="226" ht="29.1" customHeight="1"/>
    <row r="227" ht="29.1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9.1" customHeight="1"/>
    <row r="257" ht="29.1" customHeight="1"/>
    <row r="258" ht="29.1" customHeight="1"/>
  </sheetData>
  <mergeCells count="4">
    <mergeCell ref="C12:M12"/>
    <mergeCell ref="A1:M1"/>
    <mergeCell ref="C13:G13"/>
    <mergeCell ref="I13:M13"/>
  </mergeCells>
  <phoneticPr fontId="0" type="noConversion"/>
  <pageMargins left="0.62992125984251968" right="0.19685039370078741" top="0.51181102362204722" bottom="0.19685039370078741" header="0.23622047244094491" footer="0.31496062992125984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4"/>
  <sheetViews>
    <sheetView view="pageBreakPreview" zoomScaleNormal="100" zoomScaleSheetLayoutView="100" workbookViewId="0">
      <selection activeCell="B7" sqref="B7"/>
    </sheetView>
  </sheetViews>
  <sheetFormatPr defaultColWidth="9.140625" defaultRowHeight="27" customHeight="1"/>
  <cols>
    <col min="1" max="1" width="37.140625" style="2" customWidth="1"/>
    <col min="2" max="2" width="4.140625" style="2" customWidth="1"/>
    <col min="3" max="3" width="10" style="2" customWidth="1"/>
    <col min="4" max="4" width="0.85546875" style="2" customWidth="1"/>
    <col min="5" max="5" width="10.5703125" style="2" customWidth="1"/>
    <col min="6" max="6" width="0.85546875" style="2" customWidth="1"/>
    <col min="7" max="7" width="10.140625" style="2" customWidth="1"/>
    <col min="8" max="8" width="0.85546875" style="2" customWidth="1"/>
    <col min="9" max="9" width="10" style="2" customWidth="1"/>
    <col min="10" max="10" width="0.85546875" style="2" customWidth="1"/>
    <col min="11" max="11" width="10.5703125" style="2" customWidth="1"/>
    <col min="12" max="12" width="0.85546875" style="2" customWidth="1"/>
    <col min="13" max="13" width="10.140625" style="2" customWidth="1"/>
    <col min="14" max="14" width="11.42578125" style="2" customWidth="1"/>
    <col min="15" max="15" width="1.85546875" style="2" customWidth="1"/>
    <col min="16" max="16384" width="9.140625" style="2"/>
  </cols>
  <sheetData>
    <row r="1" spans="1:14" ht="27" customHeight="1">
      <c r="A1" s="424" t="s">
        <v>416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390"/>
    </row>
    <row r="2" spans="1:14" ht="2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7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 t="s">
        <v>349</v>
      </c>
    </row>
    <row r="4" spans="1:14" ht="27" customHeight="1">
      <c r="C4" s="423" t="s">
        <v>492</v>
      </c>
      <c r="D4" s="423"/>
      <c r="E4" s="423"/>
      <c r="F4" s="423"/>
      <c r="G4" s="423"/>
      <c r="H4" s="57"/>
      <c r="I4" s="423" t="s">
        <v>357</v>
      </c>
      <c r="J4" s="423"/>
      <c r="K4" s="423"/>
      <c r="L4" s="423"/>
      <c r="M4" s="423"/>
      <c r="N4" s="210"/>
    </row>
    <row r="5" spans="1:14" ht="27" customHeight="1">
      <c r="C5" s="391" t="s">
        <v>420</v>
      </c>
      <c r="D5" s="392"/>
      <c r="E5" s="391" t="s">
        <v>419</v>
      </c>
      <c r="F5" s="393"/>
      <c r="G5" s="394" t="s">
        <v>6</v>
      </c>
      <c r="H5" s="395"/>
      <c r="I5" s="391" t="s">
        <v>420</v>
      </c>
      <c r="J5" s="392"/>
      <c r="K5" s="391" t="s">
        <v>419</v>
      </c>
      <c r="L5" s="396"/>
      <c r="M5" s="394" t="s">
        <v>6</v>
      </c>
    </row>
    <row r="6" spans="1:14" s="208" customFormat="1" ht="27" customHeight="1">
      <c r="A6" s="207" t="s">
        <v>12</v>
      </c>
    </row>
    <row r="7" spans="1:14" s="208" customFormat="1" ht="27" customHeight="1">
      <c r="A7" s="208" t="s">
        <v>350</v>
      </c>
      <c r="C7" s="73">
        <v>1.24</v>
      </c>
      <c r="D7" s="73"/>
      <c r="E7" s="73">
        <v>0</v>
      </c>
      <c r="F7" s="73"/>
      <c r="G7" s="73">
        <f>+C7+E7</f>
        <v>1.24</v>
      </c>
      <c r="I7" s="209">
        <v>1.3942854699999998</v>
      </c>
      <c r="J7" s="209"/>
      <c r="K7" s="209">
        <v>0</v>
      </c>
      <c r="L7" s="73"/>
      <c r="M7" s="73">
        <f t="shared" ref="M7:M12" si="0">SUM(I7:L7)</f>
        <v>1.3942854699999998</v>
      </c>
    </row>
    <row r="8" spans="1:14" s="208" customFormat="1" ht="27" customHeight="1">
      <c r="A8" s="208" t="s">
        <v>351</v>
      </c>
      <c r="C8" s="73">
        <v>288.25</v>
      </c>
      <c r="D8" s="73"/>
      <c r="E8" s="73">
        <v>0</v>
      </c>
      <c r="F8" s="73"/>
      <c r="G8" s="73">
        <f t="shared" ref="G8:G12" si="1">+C8+E8</f>
        <v>288.25</v>
      </c>
      <c r="I8" s="209">
        <v>311.11974958999974</v>
      </c>
      <c r="J8" s="209"/>
      <c r="K8" s="209">
        <v>0</v>
      </c>
      <c r="L8" s="73"/>
      <c r="M8" s="73">
        <f t="shared" si="0"/>
        <v>311.11974958999974</v>
      </c>
    </row>
    <row r="9" spans="1:14" s="208" customFormat="1" ht="27" customHeight="1">
      <c r="A9" s="208" t="s">
        <v>352</v>
      </c>
      <c r="C9" s="73">
        <v>147.93</v>
      </c>
      <c r="D9" s="73"/>
      <c r="E9" s="73">
        <v>0</v>
      </c>
      <c r="F9" s="73"/>
      <c r="G9" s="73">
        <f t="shared" si="1"/>
        <v>147.93</v>
      </c>
      <c r="I9" s="209">
        <v>157.84</v>
      </c>
      <c r="J9" s="209"/>
      <c r="K9" s="209">
        <v>0</v>
      </c>
      <c r="L9" s="73"/>
      <c r="M9" s="73">
        <f t="shared" si="0"/>
        <v>157.84</v>
      </c>
    </row>
    <row r="10" spans="1:14" s="208" customFormat="1" ht="27" customHeight="1">
      <c r="A10" s="208" t="s">
        <v>353</v>
      </c>
      <c r="C10" s="209">
        <v>0</v>
      </c>
      <c r="D10" s="209"/>
      <c r="E10" s="209">
        <v>68.03</v>
      </c>
      <c r="F10" s="73"/>
      <c r="G10" s="73">
        <f t="shared" si="1"/>
        <v>68.03</v>
      </c>
      <c r="I10" s="209">
        <v>0</v>
      </c>
      <c r="J10" s="209"/>
      <c r="K10" s="209">
        <v>76.396465879999994</v>
      </c>
      <c r="L10" s="73"/>
      <c r="M10" s="73">
        <f t="shared" si="0"/>
        <v>76.396465879999994</v>
      </c>
    </row>
    <row r="11" spans="1:14" s="208" customFormat="1" ht="27" customHeight="1">
      <c r="A11" s="208" t="s">
        <v>354</v>
      </c>
      <c r="C11" s="73">
        <v>31.03</v>
      </c>
      <c r="D11" s="73"/>
      <c r="E11" s="73">
        <v>0</v>
      </c>
      <c r="F11" s="73"/>
      <c r="G11" s="73">
        <f t="shared" si="1"/>
        <v>31.03</v>
      </c>
      <c r="I11" s="209">
        <v>15.63439282</v>
      </c>
      <c r="J11" s="209"/>
      <c r="K11" s="209">
        <v>0</v>
      </c>
      <c r="L11" s="73"/>
      <c r="M11" s="73">
        <f t="shared" si="0"/>
        <v>15.63439282</v>
      </c>
    </row>
    <row r="12" spans="1:14" s="208" customFormat="1" ht="27" customHeight="1">
      <c r="A12" s="208" t="s">
        <v>355</v>
      </c>
      <c r="C12" s="73">
        <v>100.54</v>
      </c>
      <c r="D12" s="73"/>
      <c r="E12" s="73">
        <v>0.22</v>
      </c>
      <c r="F12" s="73"/>
      <c r="G12" s="73">
        <f t="shared" si="1"/>
        <v>100.76</v>
      </c>
      <c r="I12" s="209">
        <v>61.15</v>
      </c>
      <c r="J12" s="209"/>
      <c r="K12" s="209">
        <v>0.40108153999999863</v>
      </c>
      <c r="L12" s="73"/>
      <c r="M12" s="73">
        <f t="shared" si="0"/>
        <v>61.551081539999998</v>
      </c>
    </row>
    <row r="13" spans="1:14" s="208" customFormat="1" ht="27" customHeight="1">
      <c r="A13" s="207" t="s">
        <v>356</v>
      </c>
      <c r="C13" s="239">
        <f>SUM(C7:C12)</f>
        <v>568.99</v>
      </c>
      <c r="D13" s="73"/>
      <c r="E13" s="239">
        <f>SUM(E7:E12)</f>
        <v>68.25</v>
      </c>
      <c r="F13" s="73"/>
      <c r="G13" s="239">
        <f>SUM(G7:G12)</f>
        <v>637.24</v>
      </c>
      <c r="I13" s="239">
        <f>SUM(I7:I12)</f>
        <v>547.13842787999977</v>
      </c>
      <c r="J13" s="73"/>
      <c r="K13" s="239">
        <f>SUM(K7:K12)</f>
        <v>76.797547419999987</v>
      </c>
      <c r="L13" s="73"/>
      <c r="M13" s="239">
        <f>+I13+K13</f>
        <v>623.93597529999977</v>
      </c>
    </row>
    <row r="14" spans="1:14" s="52" customFormat="1" ht="27" customHeight="1">
      <c r="A14" s="1" t="s">
        <v>590</v>
      </c>
    </row>
    <row r="15" spans="1:14" s="52" customFormat="1" ht="27" customHeight="1">
      <c r="A15" s="208" t="s">
        <v>591</v>
      </c>
      <c r="G15" s="52">
        <v>198.2</v>
      </c>
      <c r="M15" s="52">
        <v>224.9</v>
      </c>
    </row>
    <row r="16" spans="1:14" s="52" customFormat="1" ht="27" customHeight="1" thickBot="1">
      <c r="A16" s="207" t="s">
        <v>592</v>
      </c>
      <c r="G16" s="367">
        <f>+G13+G15</f>
        <v>835.44</v>
      </c>
      <c r="M16" s="367">
        <f>+M13+M15</f>
        <v>848.83597529999975</v>
      </c>
    </row>
    <row r="17" spans="1:14" s="52" customFormat="1" ht="27" customHeight="1" thickTop="1">
      <c r="A17" s="3"/>
    </row>
    <row r="18" spans="1:14" s="313" customFormat="1" ht="27" customHeight="1">
      <c r="A18" s="18" t="s">
        <v>393</v>
      </c>
    </row>
    <row r="19" spans="1:14" s="313" customFormat="1" ht="27" customHeight="1">
      <c r="A19" s="19" t="s">
        <v>460</v>
      </c>
    </row>
    <row r="20" spans="1:14" s="11" customFormat="1" ht="27" customHeight="1">
      <c r="A20" s="20" t="s">
        <v>462</v>
      </c>
      <c r="G20" s="21"/>
      <c r="H20" s="21"/>
      <c r="I20" s="21"/>
    </row>
    <row r="21" spans="1:14" s="11" customFormat="1" ht="27" customHeight="1">
      <c r="A21" s="20" t="s">
        <v>461</v>
      </c>
      <c r="G21" s="21"/>
      <c r="H21" s="21"/>
      <c r="I21" s="21"/>
    </row>
    <row r="22" spans="1:14" s="11" customFormat="1" ht="27" customHeight="1">
      <c r="A22" s="20"/>
      <c r="G22" s="21"/>
      <c r="H22" s="21"/>
      <c r="I22" s="21"/>
    </row>
    <row r="23" spans="1:14" s="11" customFormat="1" ht="27" customHeight="1">
      <c r="A23" s="18" t="s">
        <v>394</v>
      </c>
      <c r="G23" s="21"/>
      <c r="H23" s="21"/>
      <c r="I23" s="21"/>
    </row>
    <row r="24" spans="1:14" s="208" customFormat="1" ht="27" customHeight="1">
      <c r="A24" s="19" t="s">
        <v>493</v>
      </c>
      <c r="C24" s="312"/>
      <c r="D24" s="73"/>
      <c r="E24" s="312"/>
      <c r="F24" s="73"/>
      <c r="G24" s="312"/>
      <c r="H24" s="73"/>
      <c r="I24" s="312"/>
      <c r="J24" s="73"/>
      <c r="K24" s="312"/>
      <c r="L24" s="73"/>
      <c r="M24" s="312"/>
    </row>
    <row r="25" spans="1:14" ht="27" customHeight="1">
      <c r="A25" s="4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4" ht="27" customHeight="1">
      <c r="A26" s="4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4" ht="27" customHeight="1">
      <c r="A27" s="4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4" ht="27" customHeight="1">
      <c r="A28" s="4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27" customHeight="1">
      <c r="A29" s="4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4" s="58" customFormat="1" ht="27" customHeight="1">
      <c r="A30" s="52" t="s">
        <v>459</v>
      </c>
      <c r="E30" s="25"/>
      <c r="F30" s="25"/>
      <c r="G30" s="25"/>
    </row>
    <row r="31" spans="1:14" s="26" customFormat="1" ht="27" customHeight="1">
      <c r="A31" s="52" t="s">
        <v>546</v>
      </c>
      <c r="E31" s="25"/>
      <c r="F31" s="25"/>
      <c r="G31" s="25"/>
    </row>
    <row r="32" spans="1:14" ht="27" customHeight="1">
      <c r="A32" s="4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  <row r="33" spans="2:14" ht="27" customHeight="1">
      <c r="B33" s="58"/>
      <c r="C33" s="58"/>
      <c r="D33" s="58"/>
      <c r="E33" s="58"/>
      <c r="F33" s="58"/>
      <c r="G33" s="25"/>
      <c r="H33" s="25"/>
      <c r="I33" s="25"/>
      <c r="J33" s="58"/>
      <c r="K33" s="58"/>
      <c r="L33" s="58"/>
      <c r="M33" s="58"/>
      <c r="N33" s="58"/>
    </row>
    <row r="34" spans="2:14" ht="27" customHeight="1">
      <c r="B34" s="26"/>
      <c r="C34" s="26"/>
      <c r="D34" s="26"/>
      <c r="E34" s="26"/>
      <c r="F34" s="26"/>
      <c r="G34" s="25"/>
      <c r="H34" s="25"/>
      <c r="I34" s="25"/>
      <c r="J34" s="26"/>
      <c r="K34" s="26"/>
      <c r="L34" s="26"/>
      <c r="M34" s="26"/>
      <c r="N34" s="26"/>
    </row>
  </sheetData>
  <mergeCells count="3">
    <mergeCell ref="C4:G4"/>
    <mergeCell ref="I4:M4"/>
    <mergeCell ref="A1:M1"/>
  </mergeCells>
  <pageMargins left="0.59055118110236227" right="0.39370078740157483" top="0.78740157480314965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NoteP1-9</vt:lpstr>
      <vt:lpstr>P10</vt:lpstr>
      <vt:lpstr>P11-12</vt:lpstr>
      <vt:lpstr>P13-14</vt:lpstr>
      <vt:lpstr>P15</vt:lpstr>
      <vt:lpstr>P16-22</vt:lpstr>
      <vt:lpstr>P23-26</vt:lpstr>
      <vt:lpstr>P27-28</vt:lpstr>
      <vt:lpstr>29-30</vt:lpstr>
      <vt:lpstr>P31</vt:lpstr>
      <vt:lpstr>P32</vt:lpstr>
      <vt:lpstr>P33</vt:lpstr>
      <vt:lpstr>'NoteP1-9'!Print_Area</vt:lpstr>
      <vt:lpstr>'P10'!Print_Area</vt:lpstr>
      <vt:lpstr>'P11-12'!Print_Area</vt:lpstr>
      <vt:lpstr>'P13-14'!Print_Area</vt:lpstr>
      <vt:lpstr>'P32'!Print_Area</vt:lpstr>
      <vt:lpstr>'P33'!Print_Area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2022-02-24T10:07:49Z</cp:lastPrinted>
  <dcterms:created xsi:type="dcterms:W3CDTF">2001-08-14T08:34:45Z</dcterms:created>
  <dcterms:modified xsi:type="dcterms:W3CDTF">2022-02-24T10:15:16Z</dcterms:modified>
</cp:coreProperties>
</file>