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4\ECL YE'64\งบการเงิน\final\"/>
    </mc:Choice>
  </mc:AlternateContent>
  <xr:revisionPtr revIDLastSave="0" documentId="13_ncr:1_{F692C315-86DB-4C2D-9558-F2BDAEFBD6A6}" xr6:coauthVersionLast="47" xr6:coauthVersionMax="47" xr10:uidLastSave="{00000000-0000-0000-0000-000000000000}"/>
  <bookViews>
    <workbookView xWindow="-108" yWindow="-108" windowWidth="23256" windowHeight="1257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งบ!$A$1:$P$111</definedName>
    <definedName name="_xlnm.Print_Area" localSheetId="3">งบกระแสเงินสด!$A$1:$N$94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6" l="1"/>
  <c r="H16" i="14"/>
  <c r="I42" i="15"/>
  <c r="M62" i="1"/>
  <c r="I48" i="1"/>
  <c r="K48" i="1"/>
  <c r="M48" i="1"/>
  <c r="J21" i="14"/>
  <c r="Q20" i="15"/>
  <c r="Q48" i="15"/>
  <c r="N21" i="14"/>
  <c r="L21" i="14"/>
  <c r="H21" i="14"/>
  <c r="L11" i="16"/>
  <c r="N11" i="16"/>
  <c r="J11" i="16"/>
  <c r="O40" i="15"/>
  <c r="Q40" i="15"/>
  <c r="N33" i="14"/>
  <c r="L33" i="14"/>
  <c r="O50" i="15" s="1"/>
  <c r="Q50" i="15" s="1"/>
  <c r="J33" i="14"/>
  <c r="H33" i="14"/>
  <c r="O22" i="15" s="1"/>
  <c r="Q22" i="15" s="1"/>
  <c r="N16" i="14"/>
  <c r="N22" i="14" s="1"/>
  <c r="N26" i="14" s="1"/>
  <c r="N28" i="14" s="1"/>
  <c r="L16" i="14"/>
  <c r="J16" i="14"/>
  <c r="I23" i="15"/>
  <c r="I95" i="1"/>
  <c r="G23" i="15"/>
  <c r="I93" i="1" s="1"/>
  <c r="M23" i="15"/>
  <c r="I98" i="1" s="1"/>
  <c r="K23" i="15"/>
  <c r="I96" i="1" s="1"/>
  <c r="O19" i="15"/>
  <c r="Q19" i="15"/>
  <c r="Q18" i="15"/>
  <c r="Q17" i="15"/>
  <c r="Q45" i="15"/>
  <c r="Q46" i="15"/>
  <c r="Q44" i="15"/>
  <c r="M51" i="15"/>
  <c r="M98" i="1"/>
  <c r="K51" i="15"/>
  <c r="M96" i="1"/>
  <c r="I51" i="15"/>
  <c r="M95" i="1"/>
  <c r="G51" i="15"/>
  <c r="M93" i="1" s="1"/>
  <c r="O47" i="15"/>
  <c r="Q47" i="15"/>
  <c r="N67" i="16"/>
  <c r="L67" i="16"/>
  <c r="J67" i="16"/>
  <c r="H67" i="16"/>
  <c r="M39" i="15"/>
  <c r="M42" i="15" s="1"/>
  <c r="O98" i="1" s="1"/>
  <c r="K39" i="15"/>
  <c r="K42" i="15" s="1"/>
  <c r="O96" i="1" s="1"/>
  <c r="I39" i="15"/>
  <c r="O95" i="1"/>
  <c r="G39" i="15"/>
  <c r="G42" i="15" s="1"/>
  <c r="O92" i="1" s="1"/>
  <c r="O38" i="15"/>
  <c r="O39" i="15"/>
  <c r="O11" i="15"/>
  <c r="M11" i="15"/>
  <c r="M14" i="15" s="1"/>
  <c r="K98" i="1" s="1"/>
  <c r="K11" i="15"/>
  <c r="K14" i="15"/>
  <c r="K96" i="1" s="1"/>
  <c r="I11" i="15"/>
  <c r="I14" i="15" s="1"/>
  <c r="K95" i="1" s="1"/>
  <c r="G11" i="15"/>
  <c r="G14" i="15"/>
  <c r="K92" i="1"/>
  <c r="Q10" i="15"/>
  <c r="Q11" i="15" s="1"/>
  <c r="O85" i="1"/>
  <c r="M85" i="1"/>
  <c r="K85" i="1"/>
  <c r="I85" i="1"/>
  <c r="O48" i="1"/>
  <c r="M28" i="1"/>
  <c r="N81" i="16"/>
  <c r="L81" i="16"/>
  <c r="J81" i="16"/>
  <c r="H81" i="16"/>
  <c r="M56" i="1"/>
  <c r="K56" i="1"/>
  <c r="K28" i="1"/>
  <c r="I56" i="1"/>
  <c r="I28" i="1"/>
  <c r="I29" i="1"/>
  <c r="Q36" i="15"/>
  <c r="I14" i="1"/>
  <c r="M14" i="1"/>
  <c r="Q8" i="15"/>
  <c r="O62" i="1"/>
  <c r="O56" i="1"/>
  <c r="O63" i="1" s="1"/>
  <c r="K62" i="1"/>
  <c r="O28" i="1"/>
  <c r="O14" i="1"/>
  <c r="O29" i="1" s="1"/>
  <c r="K14" i="1"/>
  <c r="I62" i="1"/>
  <c r="I63" i="1" s="1"/>
  <c r="Q16" i="15"/>
  <c r="O12" i="15"/>
  <c r="Q12" i="15"/>
  <c r="J22" i="14"/>
  <c r="J26" i="14"/>
  <c r="J28" i="14" s="1"/>
  <c r="K29" i="1"/>
  <c r="K63" i="1"/>
  <c r="Q38" i="15"/>
  <c r="Q39" i="15" s="1"/>
  <c r="M63" i="1"/>
  <c r="H22" i="14"/>
  <c r="H26" i="14"/>
  <c r="H28" i="14" s="1"/>
  <c r="L22" i="14"/>
  <c r="L26" i="14"/>
  <c r="L28" i="14" s="1"/>
  <c r="M29" i="1"/>
  <c r="N36" i="14" l="1"/>
  <c r="O41" i="15"/>
  <c r="N34" i="14"/>
  <c r="N9" i="16"/>
  <c r="N29" i="16" s="1"/>
  <c r="N39" i="16" s="1"/>
  <c r="N42" i="16" s="1"/>
  <c r="N83" i="16" s="1"/>
  <c r="N85" i="16" s="1"/>
  <c r="L36" i="14"/>
  <c r="L9" i="16"/>
  <c r="L29" i="16" s="1"/>
  <c r="L39" i="16" s="1"/>
  <c r="L42" i="16" s="1"/>
  <c r="L83" i="16" s="1"/>
  <c r="L85" i="16" s="1"/>
  <c r="O49" i="15"/>
  <c r="L34" i="14"/>
  <c r="H36" i="14"/>
  <c r="O21" i="15"/>
  <c r="H9" i="16"/>
  <c r="H29" i="16" s="1"/>
  <c r="H39" i="16" s="1"/>
  <c r="H42" i="16" s="1"/>
  <c r="H83" i="16" s="1"/>
  <c r="H85" i="16" s="1"/>
  <c r="H34" i="14"/>
  <c r="O13" i="15"/>
  <c r="J34" i="14"/>
  <c r="J9" i="16"/>
  <c r="J29" i="16" s="1"/>
  <c r="J39" i="16" s="1"/>
  <c r="J42" i="16" s="1"/>
  <c r="J83" i="16" s="1"/>
  <c r="J85" i="16" s="1"/>
  <c r="J36" i="14"/>
  <c r="O23" i="15" l="1"/>
  <c r="I99" i="1" s="1"/>
  <c r="I100" i="1" s="1"/>
  <c r="I101" i="1" s="1"/>
  <c r="I112" i="1" s="1"/>
  <c r="Q21" i="15"/>
  <c r="Q23" i="15" s="1"/>
  <c r="O51" i="15"/>
  <c r="M99" i="1" s="1"/>
  <c r="M100" i="1" s="1"/>
  <c r="M101" i="1" s="1"/>
  <c r="M112" i="1" s="1"/>
  <c r="Q49" i="15"/>
  <c r="Q51" i="15" s="1"/>
  <c r="Q41" i="15"/>
  <c r="Q42" i="15" s="1"/>
  <c r="O42" i="15"/>
  <c r="O99" i="1" s="1"/>
  <c r="O100" i="1" s="1"/>
  <c r="O101" i="1" s="1"/>
  <c r="O112" i="1" s="1"/>
  <c r="Q13" i="15"/>
  <c r="Q14" i="15" s="1"/>
  <c r="O14" i="15"/>
  <c r="K99" i="1" s="1"/>
  <c r="K100" i="1" s="1"/>
  <c r="K101" i="1" s="1"/>
  <c r="K112" i="1" s="1"/>
</calcChain>
</file>

<file path=xl/sharedStrings.xml><?xml version="1.0" encoding="utf-8"?>
<sst xmlns="http://schemas.openxmlformats.org/spreadsheetml/2006/main" count="332" uniqueCount="221">
  <si>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</si>
  <si>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</si>
  <si>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</si>
  <si>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</si>
  <si>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</si>
  <si>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</si>
  <si>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</si>
  <si>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</si>
  <si>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</si>
  <si>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</si>
  <si>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</si>
  <si>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</si>
  <si>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</si>
  <si>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</si>
  <si>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</si>
  <si>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</si>
  <si>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</si>
  <si>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</si>
  <si>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</si>
  <si>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</si>
  <si>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</si>
  <si>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</si>
  <si>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</si>
  <si>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</si>
  <si>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</si>
  <si>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</si>
  <si>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</si>
  <si>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</si>
  <si>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</si>
  <si>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 xml:space="preserve">จัดสรรสำรองตามกฎหมาย 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</si>
  <si>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</si>
  <si>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</si>
  <si>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</si>
  <si>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</si>
  <si>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</si>
  <si>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</si>
  <si>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</si>
  <si>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</si>
  <si>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</si>
  <si>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</si>
  <si>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</si>
  <si>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</si>
  <si>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</si>
  <si>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</si>
  <si>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</si>
  <si>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</si>
  <si>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</si>
  <si>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</si>
  <si>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</si>
  <si>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</si>
  <si>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</si>
  <si>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</si>
  <si>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</si>
  <si>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</si>
  <si>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</si>
  <si>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</si>
  <si>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</si>
  <si>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</si>
  <si>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</si>
  <si>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</si>
  <si>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</si>
  <si>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</si>
  <si>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</si>
  <si>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</si>
  <si>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</si>
  <si>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</si>
  <si>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</si>
  <si>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</si>
  <si>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</si>
  <si>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</si>
  <si>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</si>
  <si>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</si>
  <si>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</si>
  <si>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</si>
  <si>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</si>
  <si>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</si>
  <si>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</si>
  <si>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</si>
  <si>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</si>
  <si>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</si>
  <si>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</si>
  <si>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</si>
  <si>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</si>
  <si>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</si>
  <si>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</si>
  <si>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</si>
  <si>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</si>
  <si>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ดอกเบี้ยตามสัญญาขายฝาก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</si>
  <si>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</si>
  <si>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</si>
  <si>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</si>
  <si>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</si>
  <si>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</si>
  <si>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</si>
  <si>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</si>
  <si>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</si>
  <si>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</si>
  <si>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</si>
  <si>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ลูกหนี้ตามสัญญาให้กู้ยืมและขายฝาก(เพิ่มขึ้น)ลดลง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</si>
  <si>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</si>
  <si>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</si>
  <si>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</si>
  <si>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</si>
  <si>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</si>
  <si>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</si>
  <si>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</si>
  <si>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</si>
  <si>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</si>
  <si>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</si>
  <si>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</si>
  <si>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</si>
  <si>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</si>
  <si>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</si>
  <si>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</si>
  <si>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</si>
  <si>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</si>
  <si>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</si>
  <si>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</si>
  <si>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</si>
  <si>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</si>
  <si>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</si>
  <si>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</si>
  <si>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</si>
  <si>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</si>
  <si>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</si>
  <si>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</si>
  <si>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</si>
  <si>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</si>
  <si>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</si>
  <si>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</si>
  <si>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</si>
  <si>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</si>
  <si>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</si>
  <si>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</si>
  <si>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หุ้นสามัญ 1,108,857,244 หุ้น หุ้นละ 1.00 บาท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</si>
  <si>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</si>
  <si>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</si>
  <si>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</si>
  <si>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 xml:space="preserve">        เงินให้กู้ยืมระยะยาวแก่การร่วมค้า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</si>
  <si>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</si>
  <si>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</si>
  <si>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</si>
  <si>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</si>
  <si>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หุ้นสามัญ 1,663,285,866 หุ้น มูลค่าหุ้นละ 1.00 บาท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</si>
  <si>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</si>
  <si>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</si>
  <si>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</si>
  <si>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</si>
  <si>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</si>
  <si>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</si>
  <si>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</si>
  <si>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>ยอดคงเหลือ ณ วันที่ 1 มกราคม 2563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</si>
  <si>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</si>
  <si>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</si>
  <si>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</si>
  <si>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ยอดคงเหลือ ณ วันที่ 1 มกราคม 2563 - หลังปรับปรุง</t>
  </si>
  <si>
    <t>ผลกระทบจากการเปลี่ยนแปลงนโยบายการบัญชีเนื่องจากการนำ</t>
  </si>
  <si>
    <t xml:space="preserve">    มาตรฐานการรายงานทางการเงินใหม่มาถือปฏิบัติ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</si>
  <si>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</si>
  <si>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</si>
  <si>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</si>
  <si>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</si>
  <si>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</si>
  <si>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</si>
  <si>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</si>
  <si>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</si>
  <si>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31 ธันวาคม 2563</t>
  </si>
  <si>
    <t>ยอดคงเหลือ ณ วันที่ 31 ธันวาคม 2563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</si>
  <si>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</si>
  <si>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</si>
  <si>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</si>
  <si>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</si>
  <si>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</si>
  <si>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ยอดคงเหลือ ณ วันที่ 1 มกราคม 2564</t>
  </si>
  <si>
    <t>5</t>
  </si>
  <si>
    <t>8</t>
  </si>
  <si>
    <t>9</t>
  </si>
  <si>
    <t>23</t>
  </si>
  <si>
    <t>21.3</t>
  </si>
  <si>
    <t>การวัดมูลค่าใหม่ของภาระผูกพันผลประโยชน์พนักงานหลังออกจากงาน</t>
  </si>
  <si>
    <t>ส่วนเกินมูลค่าหุ้น</t>
  </si>
  <si>
    <t>รับชำระค่าหุ้น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</si>
  <si>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</si>
  <si>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</si>
  <si>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</si>
  <si>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</si>
  <si>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</si>
  <si>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</si>
  <si>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</si>
  <si>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</si>
  <si>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</si>
  <si>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</si>
  <si>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</si>
  <si>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</si>
  <si>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หุ้นสามัญ 1,108,859,002 หุ้น มูลค่าหุ้นละ 1.00 บาท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</si>
  <si>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</si>
  <si>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</si>
  <si>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</si>
  <si>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</si>
  <si>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</si>
  <si>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33.3</t>
  </si>
  <si>
    <t>33.1</t>
  </si>
  <si>
    <t>34</t>
  </si>
  <si>
    <t>เงินสดจ่ายจากการซื้อคืนหุ้นกู้</t>
  </si>
  <si>
    <t>ณ วันที่ 31 ธันวาคม 2564</t>
  </si>
  <si>
    <t>31 ธันวาคม 2564</t>
  </si>
  <si>
    <t>งบการเงินนี้ได้รับอนุมัติจากที่ประชุมสามัญผู้ถือหุ้น ครั้งที่ ……………เมื่อวันที่…………………</t>
  </si>
  <si>
    <t>ขอรับรองว่ารายการข้างต้นเป็นความจริงและถูกต้องทุกประการ</t>
  </si>
  <si>
    <t>สำหรับปี สิ้นสุดวันที่ 31 ธันวาคม 2564</t>
  </si>
  <si>
    <t>2564</t>
  </si>
  <si>
    <t xml:space="preserve"> 2563</t>
  </si>
  <si>
    <t>กำไรขาดทุนเบ็ดเสร็จอื่นสำหรับปี</t>
  </si>
  <si>
    <t>กำไร(ขาดทุน)เบ็ดเสร็จรวมสำหรับปี</t>
  </si>
  <si>
    <t>กำไรเบ็ดเสร็จรวมสำหรับปี</t>
  </si>
  <si>
    <t>ยอดคงเหลือ ณ วันที่ 31 ธันวาคม 2564</t>
  </si>
  <si>
    <t>เงินสดและรายการเทียบเท่าเงินสด ณ วันที่ 31 ธันวาคม</t>
  </si>
  <si>
    <t>เงินสดจ่ายชำระหนี้สินตามสัญญาเช่า</t>
  </si>
  <si>
    <t>กำไรสำหรับปี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</si>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</sst>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charset val="222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19">
    <xf numFmtId="0" fontId="0" fillId="0" borderId="0" xfId="0"/>
    <xf numFmtId="181" fontId="74" fillId="0" borderId="14" xfId="245" quotePrefix="1" applyNumberFormat="1" applyFont="1" applyFill="1" applyBorder="1" applyAlignment="1">
      <alignment horizontal="center"/>
    </xf>
    <xf numFmtId="170" fontId="88" fillId="0" borderId="0" xfId="436" applyNumberFormat="1" applyFont="1" applyFill="1"/>
    <xf numFmtId="39" fontId="74" fillId="0" borderId="0" xfId="232" applyNumberFormat="1" applyFont="1" applyFill="1"/>
    <xf numFmtId="39" fontId="88" fillId="0" borderId="0" xfId="436" applyFont="1" applyFill="1" applyAlignment="1">
      <alignment horizontal="right"/>
    </xf>
    <xf numFmtId="39" fontId="89" fillId="0" borderId="0" xfId="436" applyFont="1" applyFill="1" applyAlignment="1">
      <alignment horizontal="right"/>
    </xf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82" fontId="88" fillId="0" borderId="0" xfId="0" applyNumberFormat="1" applyFont="1" applyFill="1" applyAlignment="1">
      <alignment horizontal="center"/>
    </xf>
    <xf numFmtId="169" fontId="88" fillId="0" borderId="14" xfId="436" applyNumberFormat="1" applyFont="1" applyFill="1" applyBorder="1"/>
    <xf numFmtId="169" fontId="89" fillId="0" borderId="0" xfId="436" applyNumberFormat="1" applyFont="1" applyFill="1"/>
    <xf numFmtId="169" fontId="89" fillId="0" borderId="0" xfId="0" applyNumberFormat="1" applyFont="1" applyFill="1"/>
    <xf numFmtId="183" fontId="88" fillId="0" borderId="0" xfId="0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9" fontId="88" fillId="0" borderId="17" xfId="436" applyNumberFormat="1" applyFont="1" applyFill="1" applyBorder="1"/>
    <xf numFmtId="166" fontId="88" fillId="0" borderId="17" xfId="82" applyFont="1" applyFill="1" applyBorder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66" fontId="88" fillId="0" borderId="0" xfId="141" applyFont="1" applyFill="1"/>
    <xf numFmtId="167" fontId="88" fillId="0" borderId="0" xfId="0" quotePrefix="1" applyNumberFormat="1" applyFont="1" applyFill="1" applyAlignment="1">
      <alignment horizontal="center"/>
    </xf>
    <xf numFmtId="168" fontId="88" fillId="0" borderId="0" xfId="82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right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14" xfId="437" applyFont="1" applyFill="1" applyBorder="1" applyAlignment="1">
      <alignment horizontal="right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88" fillId="0" borderId="0" xfId="0" quotePrefix="1" applyNumberFormat="1" applyFont="1" applyFill="1" applyAlignment="1">
      <alignment horizontal="center"/>
    </xf>
    <xf numFmtId="39" fontId="74" fillId="0" borderId="0" xfId="232" quotePrefix="1" applyNumberFormat="1" applyFont="1" applyFill="1" applyAlignment="1">
      <alignment horizontal="center"/>
    </xf>
    <xf numFmtId="10" fontId="88" fillId="0" borderId="0" xfId="320" applyNumberFormat="1" applyFont="1" applyFill="1"/>
    <xf numFmtId="39" fontId="89" fillId="0" borderId="0" xfId="0" applyNumberFormat="1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184" fontId="88" fillId="0" borderId="0" xfId="436" quotePrefix="1" applyNumberFormat="1" applyFont="1" applyFill="1" applyAlignment="1">
      <alignment horizontal="center"/>
    </xf>
    <xf numFmtId="169" fontId="88" fillId="0" borderId="0" xfId="436" applyNumberFormat="1" applyFont="1" applyFill="1" applyBorder="1"/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320" applyNumberFormat="1" applyFont="1" applyFill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185" fontId="88" fillId="0" borderId="15" xfId="436" applyNumberFormat="1" applyFont="1" applyFill="1" applyBorder="1"/>
    <xf numFmtId="39" fontId="88" fillId="0" borderId="0" xfId="436" applyNumberFormat="1" applyFont="1" applyFill="1"/>
    <xf numFmtId="39" fontId="88" fillId="0" borderId="0" xfId="0" applyNumberFormat="1" applyFont="1" applyFill="1"/>
    <xf numFmtId="39" fontId="88" fillId="0" borderId="14" xfId="436" applyNumberFormat="1" applyFont="1" applyFill="1" applyBorder="1"/>
    <xf numFmtId="39" fontId="89" fillId="0" borderId="0" xfId="436" applyNumberFormat="1" applyFont="1" applyFill="1"/>
    <xf numFmtId="39" fontId="88" fillId="0" borderId="16" xfId="436" applyNumberFormat="1" applyFont="1" applyFill="1" applyBorder="1"/>
    <xf numFmtId="39" fontId="88" fillId="0" borderId="15" xfId="436" applyNumberFormat="1" applyFont="1" applyFill="1" applyBorder="1"/>
    <xf numFmtId="39" fontId="74" fillId="0" borderId="0" xfId="437" applyNumberFormat="1" applyFont="1" applyFill="1" applyAlignment="1">
      <alignment horizontal="right"/>
    </xf>
    <xf numFmtId="39" fontId="74" fillId="0" borderId="16" xfId="143" applyNumberFormat="1" applyFont="1" applyFill="1" applyBorder="1" applyAlignment="1">
      <alignment horizontal="right"/>
    </xf>
    <xf numFmtId="39" fontId="74" fillId="0" borderId="16" xfId="437" applyNumberFormat="1" applyFont="1" applyFill="1" applyBorder="1" applyAlignment="1">
      <alignment horizontal="right"/>
    </xf>
    <xf numFmtId="39" fontId="74" fillId="0" borderId="16" xfId="23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143" applyNumberFormat="1" applyFont="1" applyFill="1" applyAlignment="1">
      <alignment horizontal="right"/>
    </xf>
    <xf numFmtId="39" fontId="88" fillId="0" borderId="0" xfId="436" applyNumberFormat="1" applyFont="1" applyFill="1" applyAlignment="1">
      <alignment horizontal="center"/>
    </xf>
    <xf numFmtId="39" fontId="88" fillId="0" borderId="0" xfId="290" applyNumberFormat="1" applyFont="1" applyFill="1"/>
    <xf numFmtId="39" fontId="88" fillId="0" borderId="0" xfId="437" applyNumberFormat="1" applyFont="1" applyFill="1" applyAlignment="1">
      <alignment horizontal="right"/>
    </xf>
    <xf numFmtId="39" fontId="88" fillId="0" borderId="14" xfId="436" applyNumberFormat="1" applyFont="1" applyFill="1" applyBorder="1" applyAlignment="1">
      <alignment horizontal="center"/>
    </xf>
    <xf numFmtId="39" fontId="74" fillId="0" borderId="14" xfId="437" applyNumberFormat="1" applyFont="1" applyFill="1" applyBorder="1" applyAlignment="1">
      <alignment horizontal="right"/>
    </xf>
    <xf numFmtId="39" fontId="88" fillId="0" borderId="0" xfId="0" applyNumberFormat="1" applyFont="1" applyFill="1" applyAlignment="1">
      <alignment horizontal="center"/>
    </xf>
    <xf numFmtId="39" fontId="89" fillId="0" borderId="0" xfId="290" applyNumberFormat="1" applyFont="1" applyFill="1"/>
    <xf numFmtId="39" fontId="88" fillId="0" borderId="0" xfId="145" applyNumberFormat="1" applyFont="1" applyFill="1"/>
    <xf numFmtId="39" fontId="88" fillId="0" borderId="0" xfId="436" applyNumberFormat="1" applyFont="1" applyFill="1" applyBorder="1"/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39" fontId="88" fillId="0" borderId="0" xfId="290" applyNumberFormat="1" applyFont="1" applyFill="1" applyBorder="1"/>
    <xf numFmtId="39" fontId="88" fillId="0" borderId="16" xfId="290" applyNumberFormat="1" applyFont="1" applyFill="1" applyBorder="1"/>
    <xf numFmtId="39" fontId="74" fillId="0" borderId="0" xfId="436" applyNumberFormat="1" applyFont="1" applyFill="1"/>
    <xf numFmtId="39" fontId="74" fillId="0" borderId="0" xfId="290" applyNumberFormat="1" applyFont="1" applyFill="1"/>
    <xf numFmtId="39" fontId="74" fillId="0" borderId="15" xfId="437" applyNumberFormat="1" applyFont="1" applyFill="1" applyBorder="1" applyAlignment="1">
      <alignment horizontal="right"/>
    </xf>
    <xf numFmtId="39" fontId="74" fillId="0" borderId="0" xfId="232" applyNumberFormat="1" applyFont="1" applyFill="1" applyBorder="1"/>
    <xf numFmtId="39" fontId="74" fillId="0" borderId="0" xfId="437" applyNumberFormat="1" applyFont="1" applyFill="1" applyBorder="1" applyAlignment="1">
      <alignment horizontal="right"/>
    </xf>
    <xf numFmtId="10" fontId="89" fillId="0" borderId="0" xfId="305" quotePrefix="1" applyNumberFormat="1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43" fontId="88" fillId="0" borderId="0" xfId="436" applyNumberFormat="1" applyFont="1" applyFill="1"/>
    <xf numFmtId="39" fontId="88" fillId="0" borderId="0" xfId="436" quotePrefix="1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4" fillId="0" borderId="0" xfId="437" applyNumberFormat="1" applyFont="1" applyFill="1" applyAlignment="1" applyProtection="1">
      <alignment horizontal="center"/>
    </xf>
    <xf numFmtId="39" fontId="74" fillId="0" borderId="0" xfId="437" applyFont="1" applyFill="1" applyAlignment="1">
      <alignment horizontal="center"/>
    </xf>
    <xf numFmtId="39" fontId="88" fillId="0" borderId="16" xfId="436" applyFont="1" applyFill="1" applyBorder="1" applyAlignment="1">
      <alignment horizontal="center"/>
    </xf>
    <xf numFmtId="39" fontId="74" fillId="0" borderId="14" xfId="437" applyFont="1" applyFill="1" applyBorder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2"/>
  <sheetViews>
    <sheetView view="pageBreakPreview" zoomScale="80" zoomScaleNormal="100" zoomScaleSheetLayoutView="80" workbookViewId="0">
      <selection activeCell="F18" sqref="F18"/>
    </sheetView>
  </sheetViews>
  <sheetFormatPr defaultColWidth="9.109375" defaultRowHeight="26.25" customHeight="1"/>
  <cols>
    <col min="1" max="1" width="5.44140625" style="78" customWidth="1"/>
    <col min="2" max="4" width="6.44140625" style="78" customWidth="1"/>
    <col min="5" max="5" width="8.44140625" style="78" customWidth="1"/>
    <col min="6" max="6" width="18.44140625" style="78" customWidth="1"/>
    <col min="7" max="7" width="8" style="78" customWidth="1"/>
    <col min="8" max="8" width="1.44140625" style="78" customWidth="1"/>
    <col min="9" max="9" width="17.5546875" style="78" customWidth="1"/>
    <col min="10" max="10" width="0.88671875" style="78" customWidth="1"/>
    <col min="11" max="11" width="17.5546875" style="78" customWidth="1"/>
    <col min="12" max="12" width="0.88671875" style="78" customWidth="1"/>
    <col min="13" max="13" width="17.5546875" style="78" customWidth="1"/>
    <col min="14" max="14" width="0.88671875" style="78" customWidth="1"/>
    <col min="15" max="15" width="17.5546875" style="78" customWidth="1"/>
    <col min="16" max="16" width="4.44140625" style="78" customWidth="1"/>
    <col min="17" max="17" width="18.5546875" style="96" bestFit="1" customWidth="1"/>
    <col min="18" max="19" width="15.44140625" style="78" bestFit="1" customWidth="1"/>
    <col min="20" max="16384" width="9.109375" style="78"/>
  </cols>
  <sheetData>
    <row r="1" spans="1:18" s="61" customFormat="1" ht="26.25" customHeight="1">
      <c r="A1" s="114" t="s">
        <v>161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Q1" s="6"/>
    </row>
    <row r="2" spans="1:18" s="61" customFormat="1" ht="26.25" customHeight="1">
      <c r="A2" s="114" t="s">
        <v>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Q2" s="6"/>
    </row>
    <row r="3" spans="1:18" s="61" customFormat="1" ht="26.25" customHeight="1">
      <c r="A3" s="114" t="s">
        <v>204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Q3" s="6"/>
    </row>
    <row r="4" spans="1:18" s="61" customFormat="1" ht="26.25" customHeight="1">
      <c r="A4" s="7"/>
      <c r="B4" s="7"/>
      <c r="C4" s="7"/>
      <c r="D4" s="7"/>
      <c r="E4" s="7"/>
      <c r="F4" s="7"/>
      <c r="G4" s="7"/>
      <c r="H4" s="7"/>
      <c r="I4" s="7"/>
      <c r="J4" s="7"/>
      <c r="L4" s="7"/>
      <c r="M4" s="7"/>
      <c r="N4" s="7"/>
      <c r="Q4" s="6"/>
    </row>
    <row r="5" spans="1:18" s="61" customFormat="1" ht="26.25" customHeight="1">
      <c r="A5" s="7"/>
      <c r="B5" s="7"/>
      <c r="C5" s="7"/>
      <c r="D5" s="7"/>
      <c r="E5" s="7"/>
      <c r="F5" s="7"/>
      <c r="G5" s="111"/>
      <c r="H5" s="111"/>
      <c r="I5" s="111"/>
      <c r="J5" s="111"/>
      <c r="K5" s="8"/>
      <c r="L5" s="111"/>
      <c r="M5" s="111"/>
      <c r="N5" s="111"/>
      <c r="O5" s="8" t="s">
        <v>71</v>
      </c>
      <c r="Q5" s="6"/>
    </row>
    <row r="6" spans="1:18" s="61" customFormat="1" ht="26.25" customHeight="1">
      <c r="A6" s="7"/>
      <c r="B6" s="7"/>
      <c r="C6" s="7"/>
      <c r="D6" s="7"/>
      <c r="E6" s="7"/>
      <c r="F6" s="7"/>
      <c r="G6" s="111"/>
      <c r="H6" s="111"/>
      <c r="I6" s="9"/>
      <c r="J6" s="9" t="s">
        <v>150</v>
      </c>
      <c r="K6" s="10"/>
      <c r="L6" s="111"/>
      <c r="M6" s="9"/>
      <c r="N6" s="9" t="s">
        <v>85</v>
      </c>
      <c r="O6" s="10"/>
      <c r="Q6" s="6"/>
    </row>
    <row r="7" spans="1:18" s="61" customFormat="1" ht="26.25" customHeight="1">
      <c r="B7" s="7"/>
      <c r="C7" s="7" t="s">
        <v>16</v>
      </c>
      <c r="D7" s="7"/>
      <c r="E7" s="7"/>
      <c r="G7" s="111" t="s">
        <v>6</v>
      </c>
      <c r="H7" s="111"/>
      <c r="I7" s="1" t="s">
        <v>205</v>
      </c>
      <c r="J7" s="78"/>
      <c r="K7" s="1" t="s">
        <v>166</v>
      </c>
      <c r="L7" s="96"/>
      <c r="M7" s="1" t="s">
        <v>205</v>
      </c>
      <c r="N7" s="78"/>
      <c r="O7" s="1" t="s">
        <v>166</v>
      </c>
      <c r="P7" s="7"/>
      <c r="Q7" s="6"/>
    </row>
    <row r="8" spans="1:18" s="61" customFormat="1" ht="26.25" customHeight="1">
      <c r="A8" s="11" t="s">
        <v>8</v>
      </c>
      <c r="B8" s="12"/>
      <c r="C8" s="12"/>
      <c r="D8" s="12"/>
      <c r="E8" s="12"/>
      <c r="G8" s="12"/>
      <c r="H8" s="12"/>
      <c r="I8" s="12"/>
      <c r="K8" s="12"/>
      <c r="M8" s="12"/>
      <c r="O8" s="12"/>
      <c r="Q8" s="6"/>
    </row>
    <row r="9" spans="1:18" ht="26.25" customHeight="1">
      <c r="A9" s="62" t="s">
        <v>39</v>
      </c>
      <c r="B9" s="63"/>
      <c r="C9" s="63"/>
      <c r="D9" s="63"/>
      <c r="E9" s="63"/>
      <c r="G9" s="110" t="s">
        <v>174</v>
      </c>
      <c r="H9" s="110"/>
      <c r="I9" s="13">
        <v>55101265.780000001</v>
      </c>
      <c r="J9" s="14"/>
      <c r="K9" s="13">
        <v>54488493.189999998</v>
      </c>
      <c r="L9" s="14"/>
      <c r="M9" s="13">
        <v>51291095.43</v>
      </c>
      <c r="N9" s="14"/>
      <c r="O9" s="13">
        <v>50717065.979999997</v>
      </c>
    </row>
    <row r="10" spans="1:18" ht="26.25" customHeight="1">
      <c r="A10" s="62" t="s">
        <v>123</v>
      </c>
      <c r="B10" s="62"/>
      <c r="C10" s="63"/>
      <c r="D10" s="63"/>
      <c r="E10" s="63"/>
      <c r="G10" s="110" t="s">
        <v>170</v>
      </c>
      <c r="H10" s="110"/>
      <c r="I10" s="13">
        <v>1645986581.6799994</v>
      </c>
      <c r="J10" s="14"/>
      <c r="K10" s="13">
        <v>1877883330.4999986</v>
      </c>
      <c r="L10" s="14"/>
      <c r="M10" s="13">
        <v>1645986581.6799994</v>
      </c>
      <c r="N10" s="14"/>
      <c r="O10" s="13">
        <v>1877883330.4999986</v>
      </c>
      <c r="Q10" s="15"/>
    </row>
    <row r="11" spans="1:18" ht="26.25" customHeight="1">
      <c r="A11" s="62" t="s">
        <v>110</v>
      </c>
      <c r="B11" s="63"/>
      <c r="C11" s="63"/>
      <c r="D11" s="63"/>
      <c r="E11" s="63"/>
      <c r="G11" s="110" t="s">
        <v>175</v>
      </c>
      <c r="H11" s="110"/>
      <c r="I11" s="13">
        <v>18189014.870000001</v>
      </c>
      <c r="J11" s="14"/>
      <c r="K11" s="13">
        <v>19730348.479999997</v>
      </c>
      <c r="L11" s="14"/>
      <c r="M11" s="13">
        <v>15472890.050000001</v>
      </c>
      <c r="N11" s="14"/>
      <c r="O11" s="13">
        <v>19218333.670000002</v>
      </c>
    </row>
    <row r="12" spans="1:18" ht="26.25" customHeight="1">
      <c r="A12" s="62" t="s">
        <v>137</v>
      </c>
      <c r="B12" s="63"/>
      <c r="C12" s="63"/>
      <c r="D12" s="63"/>
      <c r="E12" s="63"/>
      <c r="G12" s="110" t="s">
        <v>176</v>
      </c>
      <c r="H12" s="110"/>
      <c r="I12" s="13">
        <v>225500000</v>
      </c>
      <c r="J12" s="14"/>
      <c r="K12" s="13">
        <v>221500000</v>
      </c>
      <c r="L12" s="14"/>
      <c r="M12" s="13">
        <v>225500000</v>
      </c>
      <c r="N12" s="14"/>
      <c r="O12" s="13">
        <v>221500000</v>
      </c>
    </row>
    <row r="13" spans="1:18" ht="26.25" customHeight="1">
      <c r="A13" s="62" t="s">
        <v>49</v>
      </c>
      <c r="B13" s="63"/>
      <c r="C13" s="63"/>
      <c r="D13" s="63"/>
      <c r="E13" s="63"/>
      <c r="G13" s="110" t="s">
        <v>24</v>
      </c>
      <c r="H13" s="110"/>
      <c r="I13" s="13">
        <v>37395216</v>
      </c>
      <c r="J13" s="14"/>
      <c r="K13" s="13">
        <v>67964867.670000017</v>
      </c>
      <c r="L13" s="14"/>
      <c r="M13" s="13">
        <v>37395216</v>
      </c>
      <c r="N13" s="14"/>
      <c r="O13" s="13">
        <v>67964867.670000017</v>
      </c>
      <c r="Q13" s="17"/>
    </row>
    <row r="14" spans="1:18" ht="26.25" customHeight="1">
      <c r="A14" s="63"/>
      <c r="B14" s="11" t="s">
        <v>64</v>
      </c>
      <c r="C14" s="63"/>
      <c r="D14" s="63"/>
      <c r="E14" s="63"/>
      <c r="G14" s="4"/>
      <c r="H14" s="4"/>
      <c r="I14" s="18">
        <f>SUM(I9:I13)</f>
        <v>1982172078.3299992</v>
      </c>
      <c r="J14" s="14"/>
      <c r="K14" s="18">
        <f>SUM(K9:K13)</f>
        <v>2241567039.8399987</v>
      </c>
      <c r="L14" s="14"/>
      <c r="M14" s="18">
        <f>SUM(M9:M13)</f>
        <v>1975645783.1599994</v>
      </c>
      <c r="N14" s="14"/>
      <c r="O14" s="18">
        <f>SUM(O9:O13)</f>
        <v>2237283597.8199987</v>
      </c>
      <c r="Q14" s="15"/>
      <c r="R14" s="16"/>
    </row>
    <row r="15" spans="1:18" s="61" customFormat="1" ht="26.25" customHeight="1">
      <c r="A15" s="11" t="s">
        <v>22</v>
      </c>
      <c r="B15" s="11"/>
      <c r="C15" s="12"/>
      <c r="D15" s="12"/>
      <c r="E15" s="12"/>
      <c r="G15" s="5"/>
      <c r="H15" s="5"/>
      <c r="I15" s="19"/>
      <c r="J15" s="20"/>
      <c r="K15" s="19"/>
      <c r="L15" s="20"/>
      <c r="M15" s="19"/>
      <c r="N15" s="20"/>
      <c r="O15" s="19"/>
      <c r="Q15" s="6"/>
    </row>
    <row r="16" spans="1:18" ht="26.25" customHeight="1">
      <c r="A16" s="62" t="s">
        <v>83</v>
      </c>
      <c r="B16" s="62"/>
      <c r="C16" s="63"/>
      <c r="D16" s="63"/>
      <c r="E16" s="63"/>
      <c r="G16" s="110" t="s">
        <v>170</v>
      </c>
      <c r="H16" s="110"/>
      <c r="I16" s="13">
        <v>2657796854.54</v>
      </c>
      <c r="J16" s="14"/>
      <c r="K16" s="13">
        <v>3437759857.1500001</v>
      </c>
      <c r="L16" s="14"/>
      <c r="M16" s="13">
        <v>2657796854.54</v>
      </c>
      <c r="N16" s="14"/>
      <c r="O16" s="13">
        <v>3437759857.1500001</v>
      </c>
      <c r="Q16" s="21"/>
    </row>
    <row r="17" spans="1:17" ht="26.25" customHeight="1">
      <c r="A17" s="62" t="s">
        <v>148</v>
      </c>
      <c r="B17" s="62"/>
      <c r="C17" s="63"/>
      <c r="D17" s="63"/>
      <c r="E17" s="63"/>
      <c r="G17" s="110" t="s">
        <v>0</v>
      </c>
      <c r="H17" s="110"/>
      <c r="I17" s="13">
        <v>0</v>
      </c>
      <c r="J17" s="14"/>
      <c r="K17" s="13">
        <v>0</v>
      </c>
      <c r="L17" s="14"/>
      <c r="M17" s="13">
        <v>5000000</v>
      </c>
      <c r="N17" s="14"/>
      <c r="O17" s="13">
        <v>5000000</v>
      </c>
      <c r="Q17" s="21"/>
    </row>
    <row r="18" spans="1:17" ht="26.25" customHeight="1">
      <c r="A18" s="62" t="s">
        <v>136</v>
      </c>
      <c r="B18" s="62"/>
      <c r="C18" s="63"/>
      <c r="D18" s="63"/>
      <c r="E18" s="63"/>
      <c r="G18" s="110" t="s">
        <v>61</v>
      </c>
      <c r="H18" s="110"/>
      <c r="I18" s="13">
        <v>70008174.019999996</v>
      </c>
      <c r="J18" s="14"/>
      <c r="K18" s="13">
        <v>63435389.350000001</v>
      </c>
      <c r="L18" s="14"/>
      <c r="M18" s="13">
        <v>36000000</v>
      </c>
      <c r="N18" s="14"/>
      <c r="O18" s="13">
        <v>36000000</v>
      </c>
      <c r="Q18" s="15"/>
    </row>
    <row r="19" spans="1:17" ht="26.25" customHeight="1">
      <c r="A19" s="62" t="s">
        <v>159</v>
      </c>
      <c r="B19" s="62"/>
      <c r="C19" s="63"/>
      <c r="D19" s="63"/>
      <c r="E19" s="63"/>
      <c r="G19" s="110" t="s">
        <v>25</v>
      </c>
      <c r="H19" s="110"/>
      <c r="I19" s="13">
        <v>0</v>
      </c>
      <c r="J19" s="14"/>
      <c r="K19" s="13">
        <v>2022840.4499999993</v>
      </c>
      <c r="L19" s="14"/>
      <c r="M19" s="13">
        <v>0</v>
      </c>
      <c r="N19" s="14"/>
      <c r="O19" s="13">
        <v>2022840.4499999993</v>
      </c>
      <c r="Q19" s="15"/>
    </row>
    <row r="20" spans="1:17" ht="26.25" customHeight="1">
      <c r="A20" s="62" t="s">
        <v>115</v>
      </c>
      <c r="B20" s="62"/>
      <c r="C20" s="63"/>
      <c r="D20" s="63"/>
      <c r="E20" s="63"/>
      <c r="G20" s="110" t="s">
        <v>86</v>
      </c>
      <c r="H20" s="110"/>
      <c r="I20" s="13">
        <v>2153019.6000000015</v>
      </c>
      <c r="J20" s="14"/>
      <c r="K20" s="13">
        <v>3401541.41</v>
      </c>
      <c r="L20" s="14"/>
      <c r="M20" s="13">
        <v>2153019.6000000015</v>
      </c>
      <c r="N20" s="14"/>
      <c r="O20" s="13">
        <v>3401541.41</v>
      </c>
    </row>
    <row r="21" spans="1:17" ht="26.25" customHeight="1">
      <c r="A21" s="62" t="s">
        <v>138</v>
      </c>
      <c r="B21" s="62"/>
      <c r="C21" s="63"/>
      <c r="D21" s="63"/>
      <c r="E21" s="63"/>
      <c r="G21" s="110" t="s">
        <v>176</v>
      </c>
      <c r="H21" s="110"/>
      <c r="I21" s="13">
        <v>0</v>
      </c>
      <c r="J21" s="14"/>
      <c r="K21" s="13">
        <v>30000000</v>
      </c>
      <c r="L21" s="14"/>
      <c r="M21" s="13">
        <v>0</v>
      </c>
      <c r="N21" s="14"/>
      <c r="O21" s="13">
        <v>30000000</v>
      </c>
    </row>
    <row r="22" spans="1:17" ht="26.25" customHeight="1">
      <c r="A22" s="62" t="s">
        <v>50</v>
      </c>
      <c r="B22" s="63"/>
      <c r="C22" s="63"/>
      <c r="D22" s="63"/>
      <c r="E22" s="63"/>
      <c r="G22" s="110" t="s">
        <v>116</v>
      </c>
      <c r="H22" s="110"/>
      <c r="I22" s="13">
        <v>35820768.600000039</v>
      </c>
      <c r="J22" s="14"/>
      <c r="K22" s="13">
        <v>42689144.480000004</v>
      </c>
      <c r="L22" s="14"/>
      <c r="M22" s="13">
        <v>34124351.260000035</v>
      </c>
      <c r="N22" s="14"/>
      <c r="O22" s="13">
        <v>42561798.060000002</v>
      </c>
    </row>
    <row r="23" spans="1:17" ht="26.25" customHeight="1">
      <c r="A23" s="62" t="s">
        <v>152</v>
      </c>
      <c r="B23" s="63"/>
      <c r="C23" s="63"/>
      <c r="D23" s="63"/>
      <c r="E23" s="63"/>
      <c r="G23" s="110" t="s">
        <v>140</v>
      </c>
      <c r="H23" s="110"/>
      <c r="I23" s="13">
        <v>27096159.969999999</v>
      </c>
      <c r="J23" s="14"/>
      <c r="K23" s="13">
        <v>27728728.029999994</v>
      </c>
      <c r="L23" s="14"/>
      <c r="M23" s="13">
        <v>27096159.969999999</v>
      </c>
      <c r="N23" s="14"/>
      <c r="O23" s="13">
        <v>27728728.029999994</v>
      </c>
    </row>
    <row r="24" spans="1:17" ht="26.25" customHeight="1">
      <c r="A24" s="62" t="s">
        <v>120</v>
      </c>
      <c r="B24" s="63"/>
      <c r="C24" s="63"/>
      <c r="D24" s="63"/>
      <c r="E24" s="63"/>
      <c r="G24" s="110" t="s">
        <v>146</v>
      </c>
      <c r="H24" s="110"/>
      <c r="I24" s="13">
        <v>766074.80999999959</v>
      </c>
      <c r="J24" s="14"/>
      <c r="K24" s="13">
        <v>5928624.5899999999</v>
      </c>
      <c r="L24" s="14"/>
      <c r="M24" s="13">
        <v>645587.84999999963</v>
      </c>
      <c r="N24" s="14"/>
      <c r="O24" s="13">
        <v>5852332</v>
      </c>
    </row>
    <row r="25" spans="1:17" ht="26.25" customHeight="1">
      <c r="A25" s="62" t="s">
        <v>56</v>
      </c>
      <c r="B25" s="63"/>
      <c r="C25" s="63"/>
      <c r="D25" s="63"/>
      <c r="E25" s="63"/>
      <c r="G25" s="64" t="s">
        <v>200</v>
      </c>
      <c r="H25" s="110"/>
      <c r="I25" s="13">
        <v>69411600.75</v>
      </c>
      <c r="J25" s="14"/>
      <c r="K25" s="13">
        <v>108358862.36</v>
      </c>
      <c r="L25" s="14"/>
      <c r="M25" s="13">
        <v>70127336.299999997</v>
      </c>
      <c r="N25" s="14"/>
      <c r="O25" s="13">
        <v>109074597.91</v>
      </c>
    </row>
    <row r="26" spans="1:17" ht="26.25" customHeight="1">
      <c r="A26" s="62" t="s">
        <v>41</v>
      </c>
      <c r="B26" s="63"/>
      <c r="C26" s="63"/>
      <c r="D26" s="63"/>
      <c r="E26" s="63"/>
      <c r="G26" s="110" t="s">
        <v>149</v>
      </c>
      <c r="H26" s="110"/>
      <c r="I26" s="13">
        <v>1534942.75</v>
      </c>
      <c r="J26" s="14"/>
      <c r="K26" s="13">
        <v>1082948.99</v>
      </c>
      <c r="L26" s="14"/>
      <c r="M26" s="13">
        <v>76000</v>
      </c>
      <c r="N26" s="14"/>
      <c r="O26" s="13">
        <v>76000</v>
      </c>
    </row>
    <row r="27" spans="1:17" ht="26.25" customHeight="1">
      <c r="A27" s="62" t="s">
        <v>40</v>
      </c>
      <c r="B27" s="63"/>
      <c r="C27" s="63"/>
      <c r="D27" s="63"/>
      <c r="E27" s="63"/>
      <c r="H27" s="4"/>
      <c r="I27" s="13">
        <v>2625792.1399999997</v>
      </c>
      <c r="J27" s="14"/>
      <c r="K27" s="13">
        <v>2275792.1400000006</v>
      </c>
      <c r="L27" s="14"/>
      <c r="M27" s="13">
        <v>1910792.14</v>
      </c>
      <c r="N27" s="14"/>
      <c r="O27" s="13">
        <v>1910792.1400000004</v>
      </c>
    </row>
    <row r="28" spans="1:17" ht="26.25" customHeight="1">
      <c r="A28" s="61"/>
      <c r="B28" s="11" t="s">
        <v>63</v>
      </c>
      <c r="C28" s="12"/>
      <c r="D28" s="12"/>
      <c r="E28" s="63"/>
      <c r="G28" s="63"/>
      <c r="H28" s="63"/>
      <c r="I28" s="18">
        <f>SUM(I16:I27)</f>
        <v>2867213387.1799994</v>
      </c>
      <c r="J28" s="14"/>
      <c r="K28" s="18">
        <f>SUM(K16:K27)</f>
        <v>3724683728.9499998</v>
      </c>
      <c r="L28" s="14"/>
      <c r="M28" s="18">
        <f>SUM(M16:M27)</f>
        <v>2834930101.6599998</v>
      </c>
      <c r="N28" s="14"/>
      <c r="O28" s="18">
        <f>SUM(O16:O27)</f>
        <v>3701388487.1499996</v>
      </c>
    </row>
    <row r="29" spans="1:17" ht="26.25" customHeight="1" thickBot="1">
      <c r="A29" s="11" t="s">
        <v>9</v>
      </c>
      <c r="B29" s="12"/>
      <c r="C29" s="12"/>
      <c r="D29" s="12"/>
      <c r="E29" s="63"/>
      <c r="G29" s="63"/>
      <c r="H29" s="63"/>
      <c r="I29" s="22">
        <f>+I14+I28</f>
        <v>4849385465.5099983</v>
      </c>
      <c r="J29" s="14"/>
      <c r="K29" s="22">
        <f>+K14+K28</f>
        <v>5966250768.789999</v>
      </c>
      <c r="L29" s="14"/>
      <c r="M29" s="22">
        <f>+M14+M28</f>
        <v>4810575884.8199997</v>
      </c>
      <c r="N29" s="14"/>
      <c r="O29" s="22">
        <f>+O14+O28</f>
        <v>5938672084.9699984</v>
      </c>
    </row>
    <row r="30" spans="1:17" ht="26.25" customHeight="1" thickTop="1">
      <c r="A30" s="62"/>
      <c r="B30" s="63"/>
      <c r="C30" s="63"/>
      <c r="D30" s="63"/>
      <c r="E30" s="63"/>
      <c r="G30" s="63"/>
      <c r="H30" s="63"/>
      <c r="I30" s="16"/>
      <c r="J30" s="14"/>
      <c r="K30" s="13"/>
      <c r="L30" s="14"/>
      <c r="M30" s="16"/>
      <c r="N30" s="16"/>
      <c r="O30" s="16"/>
    </row>
    <row r="31" spans="1:17" ht="26.25" customHeight="1">
      <c r="A31" s="62"/>
      <c r="B31" s="63"/>
      <c r="C31" s="63"/>
      <c r="D31" s="63"/>
      <c r="E31" s="63"/>
      <c r="G31" s="63"/>
      <c r="H31" s="63"/>
      <c r="I31" s="13"/>
      <c r="J31" s="14"/>
      <c r="K31" s="13"/>
      <c r="L31" s="14"/>
      <c r="M31" s="13"/>
      <c r="N31" s="14"/>
      <c r="O31" s="13"/>
    </row>
    <row r="32" spans="1:17" ht="26.25" customHeight="1">
      <c r="A32" s="62" t="s">
        <v>7</v>
      </c>
      <c r="B32" s="63"/>
      <c r="C32" s="63"/>
      <c r="D32" s="63"/>
      <c r="E32" s="63"/>
      <c r="G32" s="63"/>
      <c r="H32" s="63"/>
      <c r="I32" s="13"/>
      <c r="J32" s="14"/>
      <c r="K32" s="13"/>
      <c r="L32" s="14"/>
      <c r="M32" s="13"/>
      <c r="N32" s="14"/>
      <c r="O32" s="13"/>
    </row>
    <row r="33" spans="1:17" ht="21.6">
      <c r="A33" s="62"/>
      <c r="B33" s="63"/>
      <c r="C33" s="63"/>
      <c r="D33" s="63"/>
      <c r="E33" s="63"/>
      <c r="G33" s="63"/>
      <c r="H33" s="63"/>
      <c r="I33" s="13"/>
      <c r="J33" s="14"/>
      <c r="K33" s="13"/>
      <c r="L33" s="14"/>
      <c r="M33" s="13"/>
      <c r="N33" s="14"/>
      <c r="O33" s="13"/>
    </row>
    <row r="34" spans="1:17" ht="26.25" customHeight="1">
      <c r="B34" s="63" t="s">
        <v>206</v>
      </c>
      <c r="C34" s="63"/>
      <c r="D34" s="63"/>
      <c r="E34" s="63"/>
      <c r="G34" s="63"/>
      <c r="H34" s="63"/>
      <c r="I34" s="13"/>
      <c r="J34" s="14"/>
      <c r="K34" s="13"/>
      <c r="L34" s="14"/>
      <c r="M34" s="13"/>
      <c r="N34" s="14"/>
      <c r="O34" s="13"/>
    </row>
    <row r="35" spans="1:17" ht="26.25" customHeight="1">
      <c r="B35" s="63"/>
      <c r="C35" s="63"/>
      <c r="D35" s="63"/>
      <c r="E35" s="63"/>
      <c r="G35" s="63"/>
      <c r="H35" s="63"/>
      <c r="I35" s="13"/>
      <c r="J35" s="14"/>
      <c r="K35" s="13"/>
      <c r="L35" s="14"/>
      <c r="M35" s="13"/>
      <c r="N35" s="14"/>
      <c r="O35" s="13"/>
    </row>
    <row r="36" spans="1:17" ht="26.25" customHeight="1">
      <c r="B36" s="63"/>
      <c r="C36" s="63" t="s">
        <v>207</v>
      </c>
      <c r="D36" s="63"/>
      <c r="E36" s="63"/>
      <c r="G36" s="63"/>
      <c r="H36" s="63"/>
      <c r="I36" s="13"/>
      <c r="J36" s="14"/>
      <c r="K36" s="13"/>
      <c r="L36" s="14"/>
      <c r="M36" s="13"/>
      <c r="N36" s="14"/>
      <c r="O36" s="13"/>
    </row>
    <row r="37" spans="1:17" ht="26.25" customHeight="1">
      <c r="B37" s="63"/>
      <c r="C37" s="63"/>
      <c r="D37" s="63"/>
      <c r="E37" s="63"/>
      <c r="G37" s="63"/>
      <c r="H37" s="63"/>
      <c r="I37" s="13"/>
      <c r="J37" s="14"/>
      <c r="K37" s="13"/>
      <c r="L37" s="14"/>
      <c r="M37" s="13"/>
      <c r="N37" s="14"/>
      <c r="O37" s="13"/>
    </row>
    <row r="38" spans="1:17" s="24" customFormat="1" ht="26.25" customHeight="1">
      <c r="A38" s="23"/>
      <c r="E38" s="24" t="s">
        <v>144</v>
      </c>
      <c r="Q38" s="25"/>
    </row>
    <row r="39" spans="1:17" s="24" customFormat="1" ht="26.25" customHeight="1">
      <c r="A39" s="23"/>
      <c r="E39" s="24" t="s">
        <v>43</v>
      </c>
      <c r="Q39" s="25"/>
    </row>
    <row r="40" spans="1:17" ht="26.25" customHeight="1">
      <c r="A40" s="113" t="s">
        <v>12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7" ht="26.2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1:17" ht="26.25" customHeight="1">
      <c r="A42" s="114" t="s">
        <v>161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</row>
    <row r="43" spans="1:17" ht="26.25" customHeight="1">
      <c r="A43" s="114" t="s">
        <v>47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spans="1:17" ht="26.25" customHeight="1">
      <c r="A44" s="114" t="s">
        <v>204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spans="1:17" ht="26.2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M45" s="111"/>
      <c r="N45" s="111"/>
      <c r="O45" s="111"/>
    </row>
    <row r="46" spans="1:17" ht="26.25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8"/>
      <c r="L46" s="111"/>
      <c r="M46" s="111"/>
      <c r="N46" s="111"/>
      <c r="O46" s="8" t="s">
        <v>71</v>
      </c>
    </row>
    <row r="47" spans="1:17" ht="26.25" customHeight="1">
      <c r="A47" s="111"/>
      <c r="B47" s="111"/>
      <c r="C47" s="111"/>
      <c r="D47" s="111"/>
      <c r="E47" s="111"/>
      <c r="F47" s="111"/>
      <c r="G47" s="111"/>
      <c r="H47" s="111"/>
      <c r="I47" s="9"/>
      <c r="J47" s="9" t="s">
        <v>150</v>
      </c>
      <c r="K47" s="10"/>
      <c r="L47" s="111"/>
      <c r="M47" s="9"/>
      <c r="N47" s="9" t="s">
        <v>85</v>
      </c>
      <c r="O47" s="10"/>
    </row>
    <row r="48" spans="1:17" ht="26.25" customHeight="1">
      <c r="A48" s="61"/>
      <c r="B48" s="7"/>
      <c r="C48" s="111" t="s">
        <v>52</v>
      </c>
      <c r="D48" s="111"/>
      <c r="E48" s="111"/>
      <c r="G48" s="111" t="s">
        <v>6</v>
      </c>
      <c r="I48" s="1" t="str">
        <f>I7</f>
        <v>31 ธันวาคม 2564</v>
      </c>
      <c r="K48" s="1" t="str">
        <f>K7</f>
        <v>31 ธันวาคม 2563</v>
      </c>
      <c r="L48" s="96"/>
      <c r="M48" s="1" t="str">
        <f>M7</f>
        <v>31 ธันวาคม 2564</v>
      </c>
      <c r="O48" s="1" t="str">
        <f>O7</f>
        <v>31 ธันวาคม 2563</v>
      </c>
    </row>
    <row r="49" spans="1:15" ht="26.25" customHeight="1">
      <c r="A49" s="11" t="s">
        <v>10</v>
      </c>
      <c r="B49" s="12"/>
      <c r="C49" s="63"/>
      <c r="D49" s="63"/>
      <c r="E49" s="63"/>
      <c r="G49" s="111"/>
      <c r="I49" s="63"/>
      <c r="K49" s="63"/>
      <c r="M49" s="63"/>
      <c r="O49" s="63"/>
    </row>
    <row r="50" spans="1:15" ht="26.25" customHeight="1">
      <c r="A50" s="62" t="s">
        <v>81</v>
      </c>
      <c r="B50" s="63"/>
      <c r="C50" s="63"/>
      <c r="D50" s="63"/>
      <c r="E50" s="63"/>
      <c r="G50" s="110" t="s">
        <v>141</v>
      </c>
      <c r="I50" s="26">
        <v>340000000</v>
      </c>
      <c r="J50" s="14"/>
      <c r="K50" s="26">
        <v>320260469.94000006</v>
      </c>
      <c r="L50" s="14"/>
      <c r="M50" s="26">
        <v>340000000</v>
      </c>
      <c r="N50" s="14"/>
      <c r="O50" s="26">
        <v>320260469.94000006</v>
      </c>
    </row>
    <row r="51" spans="1:15" ht="26.25" customHeight="1">
      <c r="A51" s="62" t="s">
        <v>114</v>
      </c>
      <c r="B51" s="63"/>
      <c r="C51" s="63"/>
      <c r="D51" s="63"/>
      <c r="E51" s="63"/>
      <c r="G51" s="110" t="s">
        <v>158</v>
      </c>
      <c r="I51" s="26">
        <v>40519066.020000003</v>
      </c>
      <c r="J51" s="14"/>
      <c r="K51" s="26">
        <v>43801236.979999989</v>
      </c>
      <c r="L51" s="14"/>
      <c r="M51" s="26">
        <v>39775373.460000001</v>
      </c>
      <c r="N51" s="14"/>
      <c r="O51" s="26">
        <v>42908050.639999993</v>
      </c>
    </row>
    <row r="52" spans="1:15" ht="26.25" customHeight="1">
      <c r="A52" s="62" t="s">
        <v>65</v>
      </c>
      <c r="B52" s="63"/>
      <c r="C52" s="63"/>
      <c r="D52" s="63"/>
      <c r="E52" s="63"/>
      <c r="G52" s="110" t="s">
        <v>160</v>
      </c>
      <c r="I52" s="26">
        <v>1399448890.6800001</v>
      </c>
      <c r="J52" s="14"/>
      <c r="K52" s="26">
        <v>1777658645.1800001</v>
      </c>
      <c r="L52" s="14"/>
      <c r="M52" s="26">
        <v>1399448890.6800001</v>
      </c>
      <c r="N52" s="14"/>
      <c r="O52" s="26">
        <v>1777658645.1800001</v>
      </c>
    </row>
    <row r="53" spans="1:15" ht="26.25" customHeight="1">
      <c r="A53" s="62" t="s">
        <v>66</v>
      </c>
      <c r="B53" s="63"/>
      <c r="C53" s="63"/>
      <c r="D53" s="63"/>
      <c r="E53" s="63"/>
      <c r="G53" s="110" t="s">
        <v>178</v>
      </c>
      <c r="I53" s="26">
        <v>188583536.38</v>
      </c>
      <c r="J53" s="14"/>
      <c r="K53" s="26">
        <v>183773223.24000001</v>
      </c>
      <c r="L53" s="14"/>
      <c r="M53" s="26">
        <v>188583536.38</v>
      </c>
      <c r="N53" s="14"/>
      <c r="O53" s="26">
        <v>183773223.24000001</v>
      </c>
    </row>
    <row r="54" spans="1:15" ht="26.25" customHeight="1">
      <c r="A54" s="62" t="s">
        <v>154</v>
      </c>
      <c r="B54" s="63"/>
      <c r="C54" s="63"/>
      <c r="D54" s="63"/>
      <c r="E54" s="63"/>
      <c r="G54" s="110" t="s">
        <v>177</v>
      </c>
      <c r="I54" s="26">
        <v>8915404.5699999984</v>
      </c>
      <c r="J54" s="14"/>
      <c r="K54" s="26">
        <v>8197590.9699999997</v>
      </c>
      <c r="L54" s="14"/>
      <c r="M54" s="26">
        <v>8701798.1199999992</v>
      </c>
      <c r="N54" s="14"/>
      <c r="O54" s="26">
        <v>8197590.9699999997</v>
      </c>
    </row>
    <row r="55" spans="1:15" ht="26.25" customHeight="1">
      <c r="A55" s="62" t="s">
        <v>57</v>
      </c>
      <c r="C55" s="63"/>
      <c r="D55" s="63"/>
      <c r="E55" s="63"/>
      <c r="G55" s="111"/>
      <c r="I55" s="26">
        <v>11078966.690000001</v>
      </c>
      <c r="J55" s="14"/>
      <c r="K55" s="26">
        <v>2246701.0699999998</v>
      </c>
      <c r="L55" s="14"/>
      <c r="M55" s="26">
        <v>10882047.600000001</v>
      </c>
      <c r="N55" s="14"/>
      <c r="O55" s="26">
        <v>2258405.46</v>
      </c>
    </row>
    <row r="56" spans="1:15" ht="26.25" customHeight="1">
      <c r="A56" s="63"/>
      <c r="B56" s="11" t="s">
        <v>67</v>
      </c>
      <c r="C56" s="63"/>
      <c r="D56" s="63"/>
      <c r="E56" s="63"/>
      <c r="G56" s="111"/>
      <c r="I56" s="27">
        <f>SUM(I50:I55)</f>
        <v>1988545864.3399999</v>
      </c>
      <c r="J56" s="14"/>
      <c r="K56" s="27">
        <f>SUM(K50:K55)</f>
        <v>2335937867.3800001</v>
      </c>
      <c r="L56" s="14"/>
      <c r="M56" s="27">
        <f>SUM(M50:M55)</f>
        <v>1987391646.2399998</v>
      </c>
      <c r="N56" s="14"/>
      <c r="O56" s="27">
        <f>SUM(O50:O55)</f>
        <v>2335056385.4299998</v>
      </c>
    </row>
    <row r="57" spans="1:15" ht="26.25" customHeight="1">
      <c r="A57" s="11" t="s">
        <v>23</v>
      </c>
      <c r="B57" s="62"/>
      <c r="C57" s="63"/>
      <c r="D57" s="63"/>
      <c r="E57" s="63"/>
      <c r="G57" s="111"/>
      <c r="I57" s="26"/>
      <c r="J57" s="14"/>
      <c r="K57" s="26"/>
      <c r="L57" s="14"/>
      <c r="M57" s="26"/>
      <c r="N57" s="14"/>
      <c r="O57" s="26"/>
    </row>
    <row r="58" spans="1:15" ht="26.25" customHeight="1">
      <c r="A58" s="62" t="s">
        <v>73</v>
      </c>
      <c r="B58" s="63"/>
      <c r="C58" s="63"/>
      <c r="D58" s="63"/>
      <c r="E58" s="63"/>
      <c r="G58" s="110" t="s">
        <v>160</v>
      </c>
      <c r="I58" s="26">
        <v>963030674.98000002</v>
      </c>
      <c r="J58" s="14"/>
      <c r="K58" s="26">
        <v>1810869667.49</v>
      </c>
      <c r="L58" s="14"/>
      <c r="M58" s="26">
        <v>963030674.98000002</v>
      </c>
      <c r="N58" s="14"/>
      <c r="O58" s="26">
        <v>1810869667.49</v>
      </c>
    </row>
    <row r="59" spans="1:15" ht="26.25" customHeight="1">
      <c r="A59" s="62" t="s">
        <v>153</v>
      </c>
      <c r="B59" s="63"/>
      <c r="C59" s="63"/>
      <c r="D59" s="63"/>
      <c r="E59" s="63"/>
      <c r="G59" s="110" t="s">
        <v>177</v>
      </c>
      <c r="I59" s="26">
        <v>20181393.160000004</v>
      </c>
      <c r="J59" s="14"/>
      <c r="K59" s="26">
        <v>20181809.269999996</v>
      </c>
      <c r="L59" s="14"/>
      <c r="M59" s="26">
        <v>19530433.230000004</v>
      </c>
      <c r="N59" s="14"/>
      <c r="O59" s="26">
        <v>20181809.269999996</v>
      </c>
    </row>
    <row r="60" spans="1:15" ht="26.25" customHeight="1">
      <c r="A60" s="62" t="s">
        <v>111</v>
      </c>
      <c r="B60" s="63"/>
      <c r="C60" s="63"/>
      <c r="D60" s="63"/>
      <c r="E60" s="63"/>
      <c r="G60" s="110" t="s">
        <v>171</v>
      </c>
      <c r="I60" s="26">
        <v>34904805.869999997</v>
      </c>
      <c r="J60" s="14"/>
      <c r="K60" s="26">
        <v>31126259.710000001</v>
      </c>
      <c r="L60" s="14"/>
      <c r="M60" s="26">
        <v>34812163</v>
      </c>
      <c r="N60" s="14"/>
      <c r="O60" s="26">
        <v>31126259.710000001</v>
      </c>
    </row>
    <row r="61" spans="1:15" ht="26.25" customHeight="1">
      <c r="A61" s="62" t="s">
        <v>58</v>
      </c>
      <c r="B61" s="63"/>
      <c r="C61" s="63"/>
      <c r="D61" s="63"/>
      <c r="E61" s="63"/>
      <c r="G61" s="64" t="s">
        <v>200</v>
      </c>
      <c r="I61" s="26">
        <v>10548684.099999998</v>
      </c>
      <c r="J61" s="14"/>
      <c r="K61" s="26">
        <v>18508223.629999999</v>
      </c>
      <c r="L61" s="14"/>
      <c r="M61" s="26">
        <v>10548684.099999998</v>
      </c>
      <c r="N61" s="14"/>
      <c r="O61" s="26">
        <v>18508223.629999999</v>
      </c>
    </row>
    <row r="62" spans="1:15" ht="26.25" customHeight="1">
      <c r="A62" s="62"/>
      <c r="B62" s="11" t="s">
        <v>68</v>
      </c>
      <c r="C62" s="63"/>
      <c r="D62" s="63"/>
      <c r="E62" s="63"/>
      <c r="G62" s="63"/>
      <c r="H62" s="111"/>
      <c r="I62" s="27">
        <f>SUM(I58:I61)</f>
        <v>1028665558.11</v>
      </c>
      <c r="J62" s="14"/>
      <c r="K62" s="27">
        <f>SUM(K58:K61)</f>
        <v>1880685960.1000001</v>
      </c>
      <c r="L62" s="14"/>
      <c r="M62" s="27">
        <f>SUM(M58:M61)</f>
        <v>1027921955.3100001</v>
      </c>
      <c r="N62" s="14"/>
      <c r="O62" s="27">
        <f>SUM(O58:O61)</f>
        <v>1880685960.1000001</v>
      </c>
    </row>
    <row r="63" spans="1:15" ht="26.25" customHeight="1">
      <c r="A63" s="63"/>
      <c r="B63" s="11" t="s">
        <v>69</v>
      </c>
      <c r="C63" s="63"/>
      <c r="D63" s="63"/>
      <c r="E63" s="63"/>
      <c r="G63" s="63"/>
      <c r="H63" s="111"/>
      <c r="I63" s="28">
        <f>I56+I62</f>
        <v>3017211422.4499998</v>
      </c>
      <c r="J63" s="14"/>
      <c r="K63" s="28">
        <f>K56+K62</f>
        <v>4216623827.4800005</v>
      </c>
      <c r="L63" s="14"/>
      <c r="M63" s="28">
        <f>M56+M62</f>
        <v>3015313601.5499997</v>
      </c>
      <c r="N63" s="14"/>
      <c r="O63" s="28">
        <f>O56+O62</f>
        <v>4215742345.5299997</v>
      </c>
    </row>
    <row r="64" spans="1:15" ht="26.25" customHeight="1">
      <c r="A64" s="63"/>
      <c r="B64" s="62"/>
      <c r="C64" s="63"/>
      <c r="D64" s="63"/>
      <c r="E64" s="63"/>
      <c r="G64" s="63"/>
      <c r="H64" s="111"/>
      <c r="I64" s="26"/>
      <c r="J64" s="14"/>
      <c r="K64" s="26"/>
      <c r="L64" s="14"/>
      <c r="M64" s="26"/>
      <c r="N64" s="14"/>
      <c r="O64" s="26"/>
    </row>
    <row r="65" spans="1:15" ht="26.25" customHeight="1">
      <c r="A65" s="63"/>
      <c r="B65" s="62"/>
      <c r="C65" s="63"/>
      <c r="D65" s="63"/>
      <c r="E65" s="63"/>
      <c r="G65" s="63"/>
      <c r="H65" s="111"/>
      <c r="I65" s="26"/>
      <c r="J65" s="14"/>
      <c r="K65" s="26"/>
      <c r="L65" s="14"/>
      <c r="M65" s="26"/>
      <c r="N65" s="14"/>
      <c r="O65" s="26"/>
    </row>
    <row r="66" spans="1:15" ht="26.25" customHeight="1">
      <c r="A66" s="63"/>
      <c r="B66" s="62"/>
      <c r="C66" s="63"/>
      <c r="D66" s="63"/>
      <c r="E66" s="63"/>
      <c r="G66" s="63"/>
      <c r="H66" s="111"/>
      <c r="I66" s="26"/>
      <c r="J66" s="14"/>
      <c r="K66" s="26"/>
      <c r="L66" s="14"/>
      <c r="M66" s="26"/>
      <c r="N66" s="14"/>
      <c r="O66" s="26"/>
    </row>
    <row r="67" spans="1:15" ht="26.25" customHeight="1">
      <c r="A67" s="62" t="s">
        <v>7</v>
      </c>
      <c r="B67" s="62"/>
      <c r="C67" s="63"/>
      <c r="D67" s="63"/>
      <c r="E67" s="63"/>
      <c r="G67" s="63"/>
      <c r="H67" s="111"/>
      <c r="I67" s="26"/>
      <c r="J67" s="14"/>
      <c r="K67" s="26"/>
      <c r="L67" s="14"/>
      <c r="M67" s="26"/>
      <c r="N67" s="14"/>
      <c r="O67" s="26"/>
    </row>
    <row r="68" spans="1:15" ht="26.25" customHeight="1">
      <c r="A68" s="62"/>
      <c r="B68" s="62"/>
      <c r="C68" s="63"/>
      <c r="D68" s="63"/>
      <c r="E68" s="63"/>
      <c r="G68" s="63"/>
      <c r="H68" s="111"/>
      <c r="I68" s="26"/>
      <c r="J68" s="14"/>
      <c r="K68" s="26"/>
      <c r="L68" s="14"/>
      <c r="M68" s="26"/>
      <c r="N68" s="14"/>
      <c r="O68" s="26"/>
    </row>
    <row r="69" spans="1:15" ht="26.25" customHeight="1">
      <c r="A69" s="62"/>
      <c r="B69" s="62"/>
      <c r="C69" s="63"/>
      <c r="D69" s="63"/>
      <c r="E69" s="63"/>
      <c r="G69" s="63"/>
      <c r="H69" s="111"/>
      <c r="I69" s="26"/>
      <c r="J69" s="14"/>
      <c r="K69" s="26"/>
      <c r="L69" s="14"/>
      <c r="M69" s="26"/>
      <c r="N69" s="14"/>
      <c r="O69" s="26"/>
    </row>
    <row r="70" spans="1:15" ht="26.25" customHeight="1">
      <c r="A70" s="62"/>
      <c r="B70" s="62"/>
      <c r="C70" s="63"/>
      <c r="D70" s="63"/>
      <c r="E70" s="63"/>
      <c r="G70" s="63"/>
      <c r="H70" s="111"/>
      <c r="I70" s="26"/>
      <c r="J70" s="14"/>
      <c r="K70" s="26"/>
      <c r="L70" s="14"/>
      <c r="M70" s="26"/>
      <c r="N70" s="14"/>
      <c r="O70" s="26"/>
    </row>
    <row r="71" spans="1:15" ht="26.25" customHeight="1">
      <c r="A71" s="62"/>
      <c r="B71" s="62"/>
      <c r="C71" s="63"/>
      <c r="D71" s="63"/>
      <c r="E71" s="63"/>
      <c r="G71" s="63"/>
      <c r="H71" s="111"/>
      <c r="I71" s="26"/>
      <c r="J71" s="14"/>
      <c r="K71" s="26"/>
      <c r="L71" s="14"/>
      <c r="M71" s="26"/>
      <c r="N71" s="14"/>
      <c r="O71" s="26"/>
    </row>
    <row r="72" spans="1:15" ht="26.25" customHeight="1">
      <c r="A72" s="62"/>
      <c r="B72" s="62"/>
      <c r="D72" s="24"/>
      <c r="E72" s="24" t="s">
        <v>144</v>
      </c>
      <c r="F72" s="24"/>
      <c r="G72" s="63"/>
      <c r="H72" s="111"/>
      <c r="I72" s="26"/>
      <c r="J72" s="14"/>
      <c r="K72" s="26"/>
      <c r="L72" s="14"/>
      <c r="M72" s="26"/>
      <c r="N72" s="14"/>
      <c r="O72" s="26"/>
    </row>
    <row r="73" spans="1:15" ht="26.25" customHeight="1">
      <c r="A73" s="62"/>
      <c r="B73" s="62"/>
      <c r="D73" s="24"/>
      <c r="E73" s="24" t="s">
        <v>43</v>
      </c>
      <c r="F73" s="24"/>
      <c r="G73" s="63"/>
      <c r="H73" s="111"/>
      <c r="I73" s="26"/>
      <c r="J73" s="14"/>
      <c r="K73" s="26"/>
      <c r="L73" s="14"/>
      <c r="M73" s="26"/>
      <c r="N73" s="14"/>
      <c r="O73" s="26"/>
    </row>
    <row r="74" spans="1:15" ht="26.25" customHeight="1">
      <c r="A74" s="62"/>
      <c r="B74" s="62"/>
      <c r="C74" s="24"/>
      <c r="D74" s="24"/>
      <c r="E74" s="63"/>
      <c r="G74" s="63"/>
      <c r="H74" s="111"/>
      <c r="I74" s="26"/>
      <c r="J74" s="14"/>
      <c r="K74" s="26"/>
      <c r="L74" s="14"/>
      <c r="M74" s="26"/>
      <c r="N74" s="14"/>
      <c r="O74" s="26"/>
    </row>
    <row r="75" spans="1:15" ht="26.25" customHeight="1">
      <c r="A75" s="62"/>
      <c r="B75" s="62"/>
      <c r="C75" s="24"/>
      <c r="D75" s="24"/>
      <c r="E75" s="63"/>
      <c r="G75" s="63"/>
      <c r="H75" s="111"/>
      <c r="I75" s="26"/>
      <c r="J75" s="14"/>
      <c r="K75" s="26"/>
      <c r="L75" s="14"/>
      <c r="M75" s="26"/>
      <c r="N75" s="14"/>
      <c r="O75" s="26"/>
    </row>
    <row r="76" spans="1:15" ht="26.25" customHeight="1">
      <c r="A76" s="62"/>
      <c r="B76" s="62"/>
      <c r="C76" s="24"/>
      <c r="D76" s="24"/>
      <c r="E76" s="63"/>
      <c r="G76" s="63"/>
      <c r="H76" s="111"/>
      <c r="I76" s="26"/>
      <c r="J76" s="14"/>
      <c r="K76" s="26"/>
      <c r="L76" s="14"/>
      <c r="M76" s="26"/>
      <c r="N76" s="14"/>
      <c r="O76" s="26"/>
    </row>
    <row r="77" spans="1:15" ht="26.25" customHeight="1">
      <c r="A77" s="113" t="s">
        <v>51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</row>
    <row r="78" spans="1:15" ht="26.25" customHeight="1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</row>
    <row r="79" spans="1:15" ht="26.25" customHeight="1">
      <c r="A79" s="114" t="s">
        <v>161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spans="1:15" ht="26.25" customHeight="1">
      <c r="A80" s="114" t="s">
        <v>47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</row>
    <row r="81" spans="1:17" ht="26.25" customHeight="1">
      <c r="A81" s="114" t="s">
        <v>204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2" spans="1:17" ht="26.25" customHeight="1">
      <c r="A82" s="111"/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</row>
    <row r="83" spans="1:17" ht="26.25" customHeight="1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8"/>
      <c r="L83" s="111"/>
      <c r="M83" s="111"/>
      <c r="N83" s="111"/>
      <c r="O83" s="8" t="s">
        <v>71</v>
      </c>
    </row>
    <row r="84" spans="1:17" ht="26.25" customHeight="1">
      <c r="A84" s="111"/>
      <c r="B84" s="111"/>
      <c r="C84" s="111"/>
      <c r="D84" s="111"/>
      <c r="E84" s="111"/>
      <c r="F84" s="111"/>
      <c r="G84" s="111"/>
      <c r="H84" s="111"/>
      <c r="I84" s="9"/>
      <c r="J84" s="9" t="s">
        <v>150</v>
      </c>
      <c r="K84" s="10"/>
      <c r="L84" s="111"/>
      <c r="M84" s="9"/>
      <c r="N84" s="9" t="s">
        <v>85</v>
      </c>
      <c r="O84" s="10"/>
    </row>
    <row r="85" spans="1:17" ht="26.25" customHeight="1">
      <c r="A85" s="61"/>
      <c r="B85" s="111"/>
      <c r="C85" s="111" t="s">
        <v>54</v>
      </c>
      <c r="D85" s="111"/>
      <c r="E85" s="111"/>
      <c r="G85" s="111" t="s">
        <v>6</v>
      </c>
      <c r="I85" s="1" t="str">
        <f>I7</f>
        <v>31 ธันวาคม 2564</v>
      </c>
      <c r="K85" s="1" t="str">
        <f>K7</f>
        <v>31 ธันวาคม 2563</v>
      </c>
      <c r="L85" s="96"/>
      <c r="M85" s="1" t="str">
        <f>M7</f>
        <v>31 ธันวาคม 2564</v>
      </c>
      <c r="O85" s="1" t="str">
        <f>O7</f>
        <v>31 ธันวาคม 2563</v>
      </c>
    </row>
    <row r="86" spans="1:17" ht="26.25" customHeight="1">
      <c r="A86" s="11" t="s">
        <v>53</v>
      </c>
      <c r="B86" s="63"/>
      <c r="C86" s="63"/>
      <c r="D86" s="63"/>
      <c r="E86" s="63"/>
      <c r="G86" s="29"/>
    </row>
    <row r="87" spans="1:17" ht="26.25" customHeight="1">
      <c r="A87" s="62" t="s">
        <v>129</v>
      </c>
      <c r="B87" s="63"/>
      <c r="C87" s="63"/>
      <c r="D87" s="63"/>
      <c r="E87" s="63"/>
      <c r="G87" s="29"/>
    </row>
    <row r="88" spans="1:17" ht="26.25" customHeight="1">
      <c r="A88" s="62" t="s">
        <v>130</v>
      </c>
      <c r="B88" s="63"/>
      <c r="C88" s="63"/>
      <c r="D88" s="63"/>
      <c r="E88" s="63"/>
      <c r="G88" s="29"/>
    </row>
    <row r="89" spans="1:17" ht="26.25" customHeight="1" thickBot="1">
      <c r="A89" s="62"/>
      <c r="B89" s="62" t="s">
        <v>143</v>
      </c>
      <c r="C89" s="63"/>
      <c r="D89" s="63"/>
      <c r="E89" s="63"/>
      <c r="G89" s="110"/>
      <c r="K89" s="30">
        <v>1663285866</v>
      </c>
      <c r="O89" s="30">
        <v>1663285866</v>
      </c>
    </row>
    <row r="90" spans="1:17" ht="26.25" customHeight="1" thickTop="1" thickBot="1">
      <c r="A90" s="62"/>
      <c r="B90" s="62" t="s">
        <v>194</v>
      </c>
      <c r="C90" s="63"/>
      <c r="D90" s="63"/>
      <c r="E90" s="63"/>
      <c r="G90" s="110"/>
      <c r="I90" s="30">
        <v>1108859002</v>
      </c>
      <c r="K90" s="65"/>
      <c r="M90" s="30">
        <v>1108859002</v>
      </c>
      <c r="O90" s="65"/>
    </row>
    <row r="91" spans="1:17" ht="26.25" customHeight="1" thickTop="1">
      <c r="A91" s="62" t="s">
        <v>131</v>
      </c>
      <c r="B91" s="63"/>
      <c r="C91" s="63"/>
      <c r="D91" s="63"/>
      <c r="E91" s="63"/>
      <c r="I91" s="14"/>
      <c r="J91" s="14"/>
      <c r="K91" s="14"/>
      <c r="L91" s="14"/>
      <c r="M91" s="14"/>
      <c r="N91" s="14"/>
      <c r="O91" s="14"/>
      <c r="Q91" s="78"/>
    </row>
    <row r="92" spans="1:17" ht="26.25" customHeight="1">
      <c r="A92" s="62"/>
      <c r="B92" s="62" t="s">
        <v>134</v>
      </c>
      <c r="C92" s="63"/>
      <c r="D92" s="63"/>
      <c r="E92" s="63"/>
      <c r="G92" s="110"/>
      <c r="J92" s="14"/>
      <c r="K92" s="14">
        <f>งบแสดงการฯ!G14</f>
        <v>1108857244</v>
      </c>
      <c r="L92" s="14"/>
      <c r="N92" s="14"/>
      <c r="O92" s="14">
        <f>งบแสดงการฯ!G42</f>
        <v>1108857244</v>
      </c>
      <c r="Q92" s="78"/>
    </row>
    <row r="93" spans="1:17" ht="26.25" customHeight="1">
      <c r="A93" s="62"/>
      <c r="B93" s="62" t="s">
        <v>187</v>
      </c>
      <c r="C93" s="63"/>
      <c r="D93" s="63"/>
      <c r="E93" s="63"/>
      <c r="G93" s="110" t="s">
        <v>188</v>
      </c>
      <c r="I93" s="14">
        <f>งบแสดงการฯ!G23</f>
        <v>1108859002</v>
      </c>
      <c r="J93" s="14"/>
      <c r="K93" s="14"/>
      <c r="L93" s="14"/>
      <c r="M93" s="14">
        <f>งบแสดงการฯ!G51</f>
        <v>1108859002</v>
      </c>
      <c r="N93" s="14"/>
      <c r="O93" s="14"/>
      <c r="Q93" s="78"/>
    </row>
    <row r="94" spans="1:17" ht="26.25" customHeight="1">
      <c r="A94" s="62" t="s">
        <v>132</v>
      </c>
      <c r="B94" s="62"/>
      <c r="C94" s="63"/>
      <c r="D94" s="63"/>
      <c r="E94" s="63"/>
      <c r="I94" s="13"/>
      <c r="J94" s="14"/>
      <c r="K94" s="13"/>
      <c r="L94" s="14"/>
      <c r="M94" s="13"/>
      <c r="N94" s="14"/>
      <c r="O94" s="13"/>
      <c r="Q94" s="78"/>
    </row>
    <row r="95" spans="1:17" ht="26.25" customHeight="1">
      <c r="A95" s="63"/>
      <c r="B95" s="62" t="s">
        <v>112</v>
      </c>
      <c r="C95" s="63"/>
      <c r="D95" s="63"/>
      <c r="E95" s="63"/>
      <c r="G95" s="110"/>
      <c r="I95" s="13">
        <f>งบแสดงการฯ!I23</f>
        <v>279958858.40000004</v>
      </c>
      <c r="J95" s="14"/>
      <c r="K95" s="13">
        <f>งบแสดงการฯ!I14</f>
        <v>279957364.10000002</v>
      </c>
      <c r="L95" s="14"/>
      <c r="M95" s="13">
        <f>งบแสดงการฯ!I51</f>
        <v>279958858.40000004</v>
      </c>
      <c r="N95" s="14"/>
      <c r="O95" s="13">
        <f>งบแสดงการฯ!I42</f>
        <v>279957364.10000002</v>
      </c>
      <c r="Q95" s="78"/>
    </row>
    <row r="96" spans="1:17" ht="26.25" customHeight="1">
      <c r="A96" s="63"/>
      <c r="B96" s="62" t="s">
        <v>113</v>
      </c>
      <c r="C96" s="63"/>
      <c r="D96" s="63"/>
      <c r="E96" s="63"/>
      <c r="G96" s="110"/>
      <c r="I96" s="13">
        <f>งบแสดงการฯ!K23</f>
        <v>42752220</v>
      </c>
      <c r="J96" s="14"/>
      <c r="K96" s="13">
        <f>งบแสดงการฯ!K14</f>
        <v>42752220</v>
      </c>
      <c r="L96" s="14"/>
      <c r="M96" s="13">
        <f>งบแสดงการฯ!K51</f>
        <v>42752220</v>
      </c>
      <c r="N96" s="14"/>
      <c r="O96" s="13">
        <f>งบแสดงการฯ!K42</f>
        <v>42752220</v>
      </c>
    </row>
    <row r="97" spans="1:19" ht="26.25" customHeight="1">
      <c r="A97" s="62" t="s">
        <v>133</v>
      </c>
      <c r="B97" s="63"/>
      <c r="C97" s="63"/>
      <c r="D97" s="63"/>
      <c r="E97" s="63"/>
      <c r="I97" s="13"/>
      <c r="J97" s="14"/>
      <c r="K97" s="13"/>
      <c r="L97" s="14"/>
      <c r="M97" s="13"/>
      <c r="N97" s="14"/>
      <c r="O97" s="13"/>
    </row>
    <row r="98" spans="1:19" ht="26.25" customHeight="1">
      <c r="A98" s="63"/>
      <c r="B98" s="78" t="s">
        <v>13</v>
      </c>
      <c r="C98" s="63"/>
      <c r="D98" s="63"/>
      <c r="E98" s="63"/>
      <c r="G98" s="110" t="s">
        <v>189</v>
      </c>
      <c r="I98" s="13">
        <f>งบแสดงการฯ!M23</f>
        <v>54485810.929999992</v>
      </c>
      <c r="J98" s="14"/>
      <c r="K98" s="13">
        <f>งบแสดงการฯ!M14</f>
        <v>45295869</v>
      </c>
      <c r="L98" s="14"/>
      <c r="M98" s="13">
        <f>งบแสดงการฯ!M51</f>
        <v>54485810.929999992</v>
      </c>
      <c r="N98" s="14"/>
      <c r="O98" s="13">
        <f>งบแสดงการฯ!M42</f>
        <v>45295869</v>
      </c>
    </row>
    <row r="99" spans="1:19" ht="26.25" customHeight="1">
      <c r="B99" s="63" t="s">
        <v>5</v>
      </c>
      <c r="C99" s="63"/>
      <c r="D99" s="63"/>
      <c r="E99" s="63"/>
      <c r="F99" s="63"/>
      <c r="G99" s="58"/>
      <c r="I99" s="13">
        <f>งบแสดงการฯ!O23</f>
        <v>346118151.72999972</v>
      </c>
      <c r="J99" s="14"/>
      <c r="K99" s="13">
        <f>งบแสดงการฯ!O14</f>
        <v>272764244.21000004</v>
      </c>
      <c r="L99" s="14"/>
      <c r="M99" s="13">
        <f>งบแสดงการฯ!O51</f>
        <v>309206391.93999994</v>
      </c>
      <c r="N99" s="14"/>
      <c r="O99" s="13">
        <f>งบแสดงการฯ!O42</f>
        <v>246067042.34000003</v>
      </c>
    </row>
    <row r="100" spans="1:19" ht="26.25" customHeight="1">
      <c r="A100" s="12"/>
      <c r="B100" s="11" t="s">
        <v>70</v>
      </c>
      <c r="C100" s="12"/>
      <c r="D100" s="63"/>
      <c r="E100" s="63"/>
      <c r="F100" s="63"/>
      <c r="I100" s="18">
        <f>SUM(I91:I99)</f>
        <v>1832174043.0599999</v>
      </c>
      <c r="J100" s="14"/>
      <c r="K100" s="18">
        <f>SUM(K91:K99)</f>
        <v>1749626941.3099999</v>
      </c>
      <c r="L100" s="14"/>
      <c r="M100" s="18">
        <f>SUM(M91:M99)</f>
        <v>1795262283.27</v>
      </c>
      <c r="N100" s="14"/>
      <c r="O100" s="18">
        <f>SUM(O91:O99)</f>
        <v>1722929739.4400001</v>
      </c>
    </row>
    <row r="101" spans="1:19" ht="26.25" customHeight="1" thickBot="1">
      <c r="A101" s="11" t="s">
        <v>55</v>
      </c>
      <c r="B101" s="12"/>
      <c r="C101" s="12"/>
      <c r="D101" s="63"/>
      <c r="E101" s="63"/>
      <c r="F101" s="63"/>
      <c r="I101" s="30">
        <f>+I100+I63</f>
        <v>4849385465.5100002</v>
      </c>
      <c r="J101" s="14"/>
      <c r="K101" s="31">
        <f>+K100+K63</f>
        <v>5966250768.7900009</v>
      </c>
      <c r="L101" s="14"/>
      <c r="M101" s="30">
        <f>+M100+M63</f>
        <v>4810575884.8199997</v>
      </c>
      <c r="N101" s="14"/>
      <c r="O101" s="30">
        <f>+O100+O63</f>
        <v>5938672084.9699993</v>
      </c>
    </row>
    <row r="102" spans="1:19" ht="26.25" customHeight="1" thickTop="1">
      <c r="A102" s="62"/>
      <c r="B102" s="63"/>
      <c r="C102" s="63"/>
      <c r="D102" s="63"/>
      <c r="E102" s="63"/>
      <c r="F102" s="63"/>
      <c r="I102" s="56"/>
      <c r="J102" s="57"/>
      <c r="K102" s="56"/>
      <c r="L102" s="57"/>
      <c r="M102" s="56"/>
      <c r="N102" s="57"/>
      <c r="O102" s="56"/>
      <c r="P102" s="34"/>
      <c r="Q102" s="17"/>
    </row>
    <row r="103" spans="1:19" ht="26.25" customHeight="1">
      <c r="A103" s="62"/>
      <c r="B103" s="63"/>
      <c r="C103" s="63"/>
      <c r="D103" s="63"/>
      <c r="E103" s="63"/>
      <c r="F103" s="63"/>
      <c r="I103" s="32"/>
      <c r="J103" s="33"/>
      <c r="K103" s="32"/>
      <c r="L103" s="33"/>
      <c r="M103" s="32"/>
      <c r="N103" s="33"/>
      <c r="O103" s="32"/>
      <c r="P103" s="35"/>
      <c r="Q103" s="36"/>
      <c r="R103" s="35"/>
      <c r="S103" s="35"/>
    </row>
    <row r="104" spans="1:19" ht="26.25" customHeight="1">
      <c r="A104" s="62"/>
      <c r="B104" s="63"/>
      <c r="C104" s="63"/>
      <c r="D104" s="63"/>
      <c r="E104" s="63"/>
      <c r="F104" s="63"/>
      <c r="I104" s="32"/>
      <c r="J104" s="33"/>
      <c r="K104" s="32"/>
      <c r="L104" s="33"/>
      <c r="M104" s="32"/>
      <c r="N104" s="33"/>
      <c r="O104" s="32"/>
    </row>
    <row r="105" spans="1:19" ht="26.25" customHeight="1">
      <c r="A105" s="62" t="s">
        <v>7</v>
      </c>
      <c r="B105" s="63"/>
      <c r="C105" s="63"/>
      <c r="D105" s="63"/>
      <c r="E105" s="63"/>
      <c r="F105" s="63"/>
      <c r="I105" s="63"/>
      <c r="K105" s="63"/>
      <c r="M105" s="63"/>
      <c r="O105" s="63"/>
    </row>
    <row r="106" spans="1:19" ht="26.25" customHeight="1">
      <c r="A106" s="62"/>
      <c r="B106" s="63"/>
      <c r="C106" s="63"/>
      <c r="D106" s="63"/>
      <c r="E106" s="63"/>
      <c r="F106" s="63"/>
      <c r="I106" s="63"/>
      <c r="K106" s="63"/>
      <c r="M106" s="63"/>
      <c r="O106" s="63"/>
    </row>
    <row r="107" spans="1:19" ht="26.25" customHeight="1">
      <c r="A107" s="62"/>
      <c r="B107" s="63"/>
      <c r="C107" s="63"/>
      <c r="D107" s="63"/>
      <c r="E107" s="63"/>
      <c r="F107" s="63"/>
      <c r="I107" s="63"/>
      <c r="K107" s="63"/>
      <c r="M107" s="63"/>
      <c r="O107" s="63"/>
    </row>
    <row r="108" spans="1:19" ht="26.25" customHeight="1">
      <c r="A108" s="62"/>
      <c r="B108" s="63"/>
      <c r="C108" s="63"/>
      <c r="D108" s="63"/>
      <c r="E108" s="63"/>
      <c r="F108" s="63"/>
      <c r="I108" s="63"/>
      <c r="K108" s="63"/>
      <c r="M108" s="63"/>
      <c r="O108" s="63"/>
    </row>
    <row r="109" spans="1:19" ht="26.25" customHeight="1">
      <c r="A109" s="62"/>
      <c r="B109" s="63"/>
      <c r="C109" s="63"/>
      <c r="D109" s="63"/>
      <c r="E109" s="63"/>
      <c r="F109" s="63"/>
      <c r="I109" s="63"/>
      <c r="K109" s="63"/>
      <c r="M109" s="63"/>
      <c r="O109" s="63"/>
    </row>
    <row r="110" spans="1:19" s="24" customFormat="1" ht="26.25" customHeight="1">
      <c r="A110" s="23"/>
      <c r="E110" s="24" t="s">
        <v>144</v>
      </c>
      <c r="Q110" s="25"/>
    </row>
    <row r="111" spans="1:19" s="24" customFormat="1" ht="26.25" customHeight="1">
      <c r="A111" s="23"/>
      <c r="E111" s="24" t="s">
        <v>43</v>
      </c>
      <c r="Q111" s="25"/>
    </row>
    <row r="112" spans="1:19" ht="26.25" customHeight="1">
      <c r="I112" s="78">
        <f>I101-I29</f>
        <v>0</v>
      </c>
      <c r="K112" s="78">
        <f>K101-K29</f>
        <v>0</v>
      </c>
      <c r="M112" s="78">
        <f>M101-M29</f>
        <v>0</v>
      </c>
      <c r="O112" s="78">
        <f>O101-O29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9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view="pageBreakPreview" zoomScale="80" zoomScaleNormal="70" zoomScaleSheetLayoutView="80" workbookViewId="0">
      <selection activeCell="H18" sqref="H18:H19"/>
    </sheetView>
  </sheetViews>
  <sheetFormatPr defaultColWidth="9.109375" defaultRowHeight="25.5" customHeight="1"/>
  <cols>
    <col min="1" max="1" width="4.88671875" style="78" customWidth="1"/>
    <col min="2" max="2" width="11.109375" style="78" customWidth="1"/>
    <col min="3" max="4" width="10" style="78" customWidth="1"/>
    <col min="5" max="5" width="11.109375" style="78" customWidth="1"/>
    <col min="6" max="6" width="9.109375" style="78" customWidth="1"/>
    <col min="7" max="7" width="3.44140625" style="78" customWidth="1"/>
    <col min="8" max="8" width="14.5546875" style="78" customWidth="1"/>
    <col min="9" max="9" width="1.109375" style="78" customWidth="1"/>
    <col min="10" max="10" width="14.5546875" style="78" customWidth="1"/>
    <col min="11" max="11" width="1.109375" style="78" customWidth="1"/>
    <col min="12" max="12" width="14.5546875" style="78" customWidth="1"/>
    <col min="13" max="13" width="1.109375" style="78" customWidth="1"/>
    <col min="14" max="14" width="14.5546875" style="78" customWidth="1"/>
    <col min="15" max="15" width="0.88671875" style="78" customWidth="1"/>
    <col min="16" max="16" width="16.109375" style="78" bestFit="1" customWidth="1"/>
    <col min="17" max="16384" width="9.109375" style="78"/>
  </cols>
  <sheetData>
    <row r="1" spans="1:16" s="61" customFormat="1" ht="23.25" customHeight="1">
      <c r="A1" s="114" t="s">
        <v>161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6" s="61" customFormat="1" ht="23.25" customHeight="1">
      <c r="A2" s="114" t="s">
        <v>48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s="37" customFormat="1" ht="23.25" customHeight="1">
      <c r="A3" s="114" t="s">
        <v>208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6" s="37" customFormat="1" ht="23.2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L4" s="38"/>
      <c r="M4" s="38"/>
      <c r="N4" s="38"/>
    </row>
    <row r="5" spans="1:16" s="24" customFormat="1" ht="23.25" customHeight="1">
      <c r="A5" s="39"/>
      <c r="B5" s="39"/>
      <c r="C5" s="39"/>
      <c r="D5" s="39"/>
      <c r="E5" s="39"/>
      <c r="F5" s="39"/>
      <c r="G5" s="39"/>
      <c r="H5" s="111"/>
      <c r="I5" s="111"/>
      <c r="J5" s="46"/>
      <c r="L5" s="111"/>
      <c r="M5" s="111"/>
      <c r="N5" s="46" t="s">
        <v>71</v>
      </c>
    </row>
    <row r="6" spans="1:16" s="24" customFormat="1" ht="23.25" customHeight="1">
      <c r="A6" s="39"/>
      <c r="B6" s="39"/>
      <c r="C6" s="39"/>
      <c r="D6" s="39"/>
      <c r="E6" s="39"/>
      <c r="F6" s="39"/>
      <c r="G6" s="39"/>
      <c r="H6" s="9"/>
      <c r="I6" s="9" t="s">
        <v>150</v>
      </c>
      <c r="J6" s="55"/>
      <c r="L6" s="9"/>
      <c r="M6" s="9" t="s">
        <v>85</v>
      </c>
      <c r="N6" s="55"/>
    </row>
    <row r="7" spans="1:16" ht="23.25" customHeight="1">
      <c r="A7" s="63"/>
      <c r="B7" s="63"/>
      <c r="C7" s="63"/>
      <c r="D7" s="63"/>
      <c r="E7" s="63"/>
      <c r="F7" s="96" t="s">
        <v>6</v>
      </c>
      <c r="H7" s="1" t="s">
        <v>209</v>
      </c>
      <c r="I7" s="96"/>
      <c r="J7" s="1" t="s">
        <v>210</v>
      </c>
      <c r="L7" s="1" t="s">
        <v>209</v>
      </c>
      <c r="M7" s="96"/>
      <c r="N7" s="1" t="s">
        <v>210</v>
      </c>
    </row>
    <row r="8" spans="1:16" s="61" customFormat="1" ht="23.25" customHeight="1">
      <c r="A8" s="12" t="s">
        <v>35</v>
      </c>
      <c r="B8" s="12"/>
      <c r="C8" s="12"/>
      <c r="D8" s="12"/>
      <c r="E8" s="12"/>
      <c r="F8" s="6"/>
      <c r="G8" s="6"/>
      <c r="H8" s="109"/>
      <c r="I8" s="6"/>
      <c r="J8" s="40"/>
      <c r="L8" s="109"/>
      <c r="M8" s="6"/>
      <c r="N8" s="40"/>
    </row>
    <row r="9" spans="1:16" ht="23.25" customHeight="1">
      <c r="A9" s="62" t="s">
        <v>109</v>
      </c>
      <c r="B9" s="63"/>
      <c r="D9" s="63"/>
      <c r="E9" s="63"/>
      <c r="H9" s="66">
        <v>513784169.40999997</v>
      </c>
      <c r="I9" s="67"/>
      <c r="J9" s="66">
        <v>692134927.54000008</v>
      </c>
      <c r="K9" s="67"/>
      <c r="L9" s="66">
        <v>513784169.40999997</v>
      </c>
      <c r="M9" s="67"/>
      <c r="N9" s="66">
        <v>692134927.54000008</v>
      </c>
      <c r="P9" s="60"/>
    </row>
    <row r="10" spans="1:16" ht="23.25" customHeight="1">
      <c r="A10" s="63" t="s">
        <v>87</v>
      </c>
      <c r="B10" s="63"/>
      <c r="D10" s="63"/>
      <c r="E10" s="63"/>
      <c r="H10" s="66">
        <v>0</v>
      </c>
      <c r="I10" s="67"/>
      <c r="J10" s="66">
        <v>1430464</v>
      </c>
      <c r="K10" s="67"/>
      <c r="L10" s="66">
        <v>0</v>
      </c>
      <c r="M10" s="67"/>
      <c r="N10" s="66">
        <v>1430464</v>
      </c>
      <c r="P10" s="60"/>
    </row>
    <row r="11" spans="1:16" ht="23.25" customHeight="1">
      <c r="A11" s="63" t="s">
        <v>88</v>
      </c>
      <c r="B11" s="63"/>
      <c r="D11" s="63"/>
      <c r="E11" s="63"/>
      <c r="H11" s="66">
        <v>15559168.620000001</v>
      </c>
      <c r="I11" s="67"/>
      <c r="J11" s="66">
        <v>16630282.279999999</v>
      </c>
      <c r="K11" s="67"/>
      <c r="L11" s="66">
        <v>15559168.620000001</v>
      </c>
      <c r="M11" s="67"/>
      <c r="N11" s="66">
        <v>16630282.279999999</v>
      </c>
    </row>
    <row r="12" spans="1:16" ht="23.25" customHeight="1">
      <c r="A12" s="63" t="s">
        <v>89</v>
      </c>
      <c r="B12" s="63"/>
      <c r="D12" s="63"/>
      <c r="E12" s="63"/>
      <c r="H12" s="66"/>
      <c r="I12" s="67"/>
      <c r="J12" s="66"/>
      <c r="K12" s="67"/>
      <c r="L12" s="66"/>
      <c r="M12" s="67"/>
      <c r="N12" s="66"/>
    </row>
    <row r="13" spans="1:16" ht="23.25" customHeight="1">
      <c r="B13" s="63" t="s">
        <v>90</v>
      </c>
      <c r="C13" s="63"/>
      <c r="D13" s="63"/>
      <c r="E13" s="63"/>
      <c r="H13" s="66">
        <v>85053016.540000007</v>
      </c>
      <c r="I13" s="67"/>
      <c r="J13" s="66">
        <v>117693591.38</v>
      </c>
      <c r="K13" s="67"/>
      <c r="L13" s="66">
        <v>76442932.229999989</v>
      </c>
      <c r="M13" s="67"/>
      <c r="N13" s="66">
        <v>117075807.3</v>
      </c>
    </row>
    <row r="14" spans="1:16" ht="23.25" customHeight="1">
      <c r="B14" s="63" t="s">
        <v>91</v>
      </c>
      <c r="C14" s="63"/>
      <c r="D14" s="63"/>
      <c r="E14" s="63"/>
      <c r="H14" s="66">
        <v>28598507.559999999</v>
      </c>
      <c r="I14" s="67"/>
      <c r="J14" s="66">
        <v>17891493.219999999</v>
      </c>
      <c r="K14" s="67"/>
      <c r="L14" s="66">
        <v>28598507.559999999</v>
      </c>
      <c r="M14" s="67"/>
      <c r="N14" s="66">
        <v>17891493.219999999</v>
      </c>
    </row>
    <row r="15" spans="1:16" ht="23.25" customHeight="1">
      <c r="B15" s="63" t="s">
        <v>92</v>
      </c>
      <c r="C15" s="63"/>
      <c r="D15" s="63"/>
      <c r="E15" s="63"/>
      <c r="H15" s="66">
        <v>41160281.470000006</v>
      </c>
      <c r="I15" s="67"/>
      <c r="J15" s="66">
        <v>45043948.329999998</v>
      </c>
      <c r="K15" s="67"/>
      <c r="L15" s="66">
        <v>41151312.480000004</v>
      </c>
      <c r="M15" s="67"/>
      <c r="N15" s="66">
        <v>45035142.689999998</v>
      </c>
    </row>
    <row r="16" spans="1:16" ht="23.25" customHeight="1">
      <c r="C16" s="62" t="s">
        <v>38</v>
      </c>
      <c r="D16" s="63"/>
      <c r="E16" s="63"/>
      <c r="H16" s="68">
        <f>SUM(H9:H15)</f>
        <v>684155143.5999999</v>
      </c>
      <c r="I16" s="67"/>
      <c r="J16" s="68">
        <f>SUM(J9:J15)</f>
        <v>890824706.75000012</v>
      </c>
      <c r="K16" s="67"/>
      <c r="L16" s="68">
        <f>SUM(L9:L15)</f>
        <v>675536090.29999995</v>
      </c>
      <c r="M16" s="67"/>
      <c r="N16" s="68">
        <f>SUM(N9:N15)</f>
        <v>890198117.02999997</v>
      </c>
    </row>
    <row r="17" spans="1:14" s="61" customFormat="1" ht="23.25" customHeight="1">
      <c r="A17" s="61" t="s">
        <v>36</v>
      </c>
      <c r="C17" s="12"/>
      <c r="D17" s="12"/>
      <c r="E17" s="12"/>
      <c r="H17" s="69"/>
      <c r="I17" s="70"/>
      <c r="J17" s="71"/>
      <c r="K17" s="70"/>
      <c r="L17" s="69"/>
      <c r="M17" s="70"/>
      <c r="N17" s="71"/>
    </row>
    <row r="18" spans="1:14" ht="23.25" customHeight="1">
      <c r="A18" s="78" t="s">
        <v>183</v>
      </c>
      <c r="C18" s="63"/>
      <c r="D18" s="63"/>
      <c r="E18" s="63"/>
      <c r="H18" s="66">
        <v>-8517088.9700000007</v>
      </c>
      <c r="I18" s="67"/>
      <c r="J18" s="66">
        <v>-5137996.53</v>
      </c>
      <c r="K18" s="66"/>
      <c r="L18" s="66">
        <v>-7370865.9900000002</v>
      </c>
      <c r="M18" s="66"/>
      <c r="N18" s="66">
        <v>-5120113.7699999996</v>
      </c>
    </row>
    <row r="19" spans="1:14" ht="23.25" customHeight="1">
      <c r="A19" s="78" t="s">
        <v>93</v>
      </c>
      <c r="C19" s="63"/>
      <c r="D19" s="63"/>
      <c r="E19" s="63"/>
      <c r="H19" s="66">
        <v>-325819738.06</v>
      </c>
      <c r="I19" s="67"/>
      <c r="J19" s="66">
        <v>-444079267.55000001</v>
      </c>
      <c r="K19" s="67"/>
      <c r="L19" s="66">
        <v>-322910550.75999999</v>
      </c>
      <c r="M19" s="67"/>
      <c r="N19" s="66">
        <v>-443477980.69</v>
      </c>
    </row>
    <row r="20" spans="1:14" ht="23.25" customHeight="1">
      <c r="A20" s="78" t="s">
        <v>190</v>
      </c>
      <c r="C20" s="63"/>
      <c r="D20" s="63"/>
      <c r="E20" s="63"/>
      <c r="H20" s="66">
        <v>22580655.629999999</v>
      </c>
      <c r="I20" s="67"/>
      <c r="J20" s="66">
        <v>-158919354.47999999</v>
      </c>
      <c r="K20" s="67"/>
      <c r="L20" s="66">
        <v>22580655.629999999</v>
      </c>
      <c r="M20" s="67"/>
      <c r="N20" s="66">
        <v>-158919354.47999999</v>
      </c>
    </row>
    <row r="21" spans="1:14" ht="23.25" customHeight="1">
      <c r="C21" s="63" t="s">
        <v>37</v>
      </c>
      <c r="D21" s="63"/>
      <c r="E21" s="63"/>
      <c r="H21" s="68">
        <f>SUM(H18:H20)</f>
        <v>-311756171.40000004</v>
      </c>
      <c r="I21" s="67"/>
      <c r="J21" s="68">
        <f>SUM(J18:J20)</f>
        <v>-608136618.55999994</v>
      </c>
      <c r="K21" s="67"/>
      <c r="L21" s="68">
        <f>SUM(L18:L20)</f>
        <v>-307700761.12</v>
      </c>
      <c r="M21" s="67"/>
      <c r="N21" s="68">
        <f>SUM(N18:N20)</f>
        <v>-607517448.93999994</v>
      </c>
    </row>
    <row r="22" spans="1:14" ht="23.25" customHeight="1">
      <c r="A22" s="61" t="s">
        <v>184</v>
      </c>
      <c r="C22" s="63"/>
      <c r="D22" s="63"/>
      <c r="E22" s="63"/>
      <c r="H22" s="66">
        <f>+H16+H21</f>
        <v>372398972.19999987</v>
      </c>
      <c r="I22" s="67"/>
      <c r="J22" s="66">
        <f>+J16+J21</f>
        <v>282688088.19000018</v>
      </c>
      <c r="K22" s="67"/>
      <c r="L22" s="66">
        <f>+L16+L21</f>
        <v>367835329.17999995</v>
      </c>
      <c r="M22" s="67"/>
      <c r="N22" s="66">
        <f>+N16+N21</f>
        <v>282680668.09000003</v>
      </c>
    </row>
    <row r="23" spans="1:14" ht="23.25" customHeight="1">
      <c r="A23" s="78" t="s">
        <v>185</v>
      </c>
      <c r="C23" s="63"/>
      <c r="D23" s="63"/>
      <c r="E23" s="63"/>
      <c r="H23" s="66">
        <v>-135066943.83000001</v>
      </c>
      <c r="I23" s="67"/>
      <c r="J23" s="66">
        <v>-216358910.96000001</v>
      </c>
      <c r="K23" s="66"/>
      <c r="L23" s="66">
        <v>-135060935.44999999</v>
      </c>
      <c r="M23" s="66"/>
      <c r="N23" s="66">
        <v>-216358910.96000001</v>
      </c>
    </row>
    <row r="24" spans="1:14" ht="23.25" customHeight="1">
      <c r="A24" s="78" t="s">
        <v>122</v>
      </c>
      <c r="C24" s="63"/>
      <c r="D24" s="63"/>
      <c r="E24" s="63"/>
      <c r="H24" s="66"/>
      <c r="I24" s="67"/>
      <c r="J24" s="66"/>
      <c r="K24" s="67"/>
      <c r="L24" s="66"/>
      <c r="M24" s="67"/>
      <c r="N24" s="66"/>
    </row>
    <row r="25" spans="1:14" ht="23.25" customHeight="1">
      <c r="A25" s="78" t="s">
        <v>100</v>
      </c>
      <c r="C25" s="63"/>
      <c r="D25" s="63"/>
      <c r="E25" s="63"/>
      <c r="H25" s="72">
        <v>6572784.6699999999</v>
      </c>
      <c r="I25" s="67"/>
      <c r="J25" s="72">
        <v>10369724.59</v>
      </c>
      <c r="K25" s="67"/>
      <c r="L25" s="73">
        <v>0</v>
      </c>
      <c r="M25" s="67"/>
      <c r="N25" s="73">
        <v>0</v>
      </c>
    </row>
    <row r="26" spans="1:14" ht="23.25" customHeight="1">
      <c r="A26" s="62" t="s">
        <v>126</v>
      </c>
      <c r="C26" s="63"/>
      <c r="D26" s="63"/>
      <c r="E26" s="63"/>
      <c r="H26" s="66">
        <f>SUM(H22:H25)</f>
        <v>243904813.03999984</v>
      </c>
      <c r="I26" s="67"/>
      <c r="J26" s="66">
        <f>SUM(J22:J25)</f>
        <v>76698901.820000172</v>
      </c>
      <c r="K26" s="67"/>
      <c r="L26" s="66">
        <f>SUM(L22:L25)</f>
        <v>232774393.72999996</v>
      </c>
      <c r="M26" s="67"/>
      <c r="N26" s="66">
        <f>SUM(N22:N25)</f>
        <v>66321757.130000025</v>
      </c>
    </row>
    <row r="27" spans="1:14" ht="23.25" customHeight="1">
      <c r="A27" s="62" t="s">
        <v>84</v>
      </c>
      <c r="B27" s="63"/>
      <c r="C27" s="63"/>
      <c r="D27" s="63"/>
      <c r="E27" s="63"/>
      <c r="F27" s="110" t="s">
        <v>201</v>
      </c>
      <c r="G27" s="110"/>
      <c r="H27" s="72">
        <v>-49891416.590000004</v>
      </c>
      <c r="I27" s="66"/>
      <c r="J27" s="72">
        <v>-15019553.359999999</v>
      </c>
      <c r="K27" s="67"/>
      <c r="L27" s="72">
        <v>-48975555.200000003</v>
      </c>
      <c r="M27" s="66"/>
      <c r="N27" s="72">
        <v>-15016385.33</v>
      </c>
    </row>
    <row r="28" spans="1:14" ht="23.25" customHeight="1">
      <c r="A28" s="62" t="s">
        <v>217</v>
      </c>
      <c r="B28" s="63"/>
      <c r="C28" s="63"/>
      <c r="D28" s="63"/>
      <c r="E28" s="63"/>
      <c r="H28" s="68">
        <f>SUM(H26:H27)</f>
        <v>194013396.44999984</v>
      </c>
      <c r="I28" s="66"/>
      <c r="J28" s="68">
        <f>SUM(J26:J27)</f>
        <v>61679348.460000172</v>
      </c>
      <c r="K28" s="67"/>
      <c r="L28" s="68">
        <f>SUM(L26:L27)</f>
        <v>183798838.52999997</v>
      </c>
      <c r="M28" s="66"/>
      <c r="N28" s="68">
        <f>SUM(N26:N27)</f>
        <v>51305371.800000027</v>
      </c>
    </row>
    <row r="29" spans="1:14" ht="21.6">
      <c r="A29" s="62" t="s">
        <v>211</v>
      </c>
      <c r="B29" s="63"/>
      <c r="C29" s="63"/>
      <c r="D29" s="63"/>
      <c r="E29" s="63"/>
      <c r="H29" s="74"/>
      <c r="I29" s="66"/>
      <c r="J29" s="66"/>
      <c r="K29" s="67"/>
      <c r="L29" s="66"/>
      <c r="M29" s="66"/>
      <c r="N29" s="66"/>
    </row>
    <row r="30" spans="1:14" ht="21.6">
      <c r="A30" s="62" t="s">
        <v>101</v>
      </c>
      <c r="B30" s="63"/>
      <c r="C30" s="63"/>
      <c r="D30" s="63"/>
      <c r="E30" s="63"/>
      <c r="H30" s="66"/>
      <c r="I30" s="66"/>
      <c r="J30" s="66"/>
      <c r="K30" s="67"/>
      <c r="L30" s="66"/>
      <c r="M30" s="66"/>
      <c r="N30" s="66"/>
    </row>
    <row r="31" spans="1:14" ht="21.6">
      <c r="A31" s="62" t="s">
        <v>182</v>
      </c>
      <c r="B31" s="63"/>
      <c r="C31" s="63"/>
      <c r="D31" s="63"/>
      <c r="E31" s="63"/>
      <c r="H31" s="66">
        <v>-792071</v>
      </c>
      <c r="I31" s="66"/>
      <c r="J31" s="75">
        <v>0</v>
      </c>
      <c r="K31" s="66"/>
      <c r="L31" s="66">
        <v>-792071</v>
      </c>
      <c r="M31" s="66"/>
      <c r="N31" s="75">
        <v>0</v>
      </c>
    </row>
    <row r="32" spans="1:14" ht="21.6">
      <c r="A32" s="62" t="s">
        <v>102</v>
      </c>
      <c r="B32" s="63"/>
      <c r="C32" s="63"/>
      <c r="D32" s="63"/>
      <c r="E32" s="63"/>
      <c r="H32" s="72">
        <v>158414.20000000001</v>
      </c>
      <c r="I32" s="66"/>
      <c r="J32" s="72">
        <v>0</v>
      </c>
      <c r="K32" s="67"/>
      <c r="L32" s="72">
        <v>158414.20000000001</v>
      </c>
      <c r="M32" s="66"/>
      <c r="N32" s="72">
        <v>0</v>
      </c>
    </row>
    <row r="33" spans="1:14" ht="23.25" customHeight="1">
      <c r="A33" s="62" t="s">
        <v>211</v>
      </c>
      <c r="B33" s="63"/>
      <c r="C33" s="63"/>
      <c r="D33" s="63"/>
      <c r="E33" s="63"/>
      <c r="H33" s="68">
        <f>SUM(H31:H32)</f>
        <v>-633656.80000000005</v>
      </c>
      <c r="I33" s="66"/>
      <c r="J33" s="72">
        <f>SUM(J31:J32)</f>
        <v>0</v>
      </c>
      <c r="K33" s="67"/>
      <c r="L33" s="68">
        <f>SUM(L31:L32)</f>
        <v>-633656.80000000005</v>
      </c>
      <c r="M33" s="66"/>
      <c r="N33" s="72">
        <f>SUM(N31:N32)</f>
        <v>0</v>
      </c>
    </row>
    <row r="34" spans="1:14" ht="23.25" customHeight="1" thickBot="1">
      <c r="A34" s="62" t="s">
        <v>212</v>
      </c>
      <c r="B34" s="63"/>
      <c r="C34" s="63"/>
      <c r="D34" s="63"/>
      <c r="E34" s="63"/>
      <c r="H34" s="76">
        <f>+H28+H33</f>
        <v>193379739.64999983</v>
      </c>
      <c r="I34" s="67"/>
      <c r="J34" s="76">
        <f>+J28+J33</f>
        <v>61679348.460000172</v>
      </c>
      <c r="K34" s="67"/>
      <c r="L34" s="76">
        <f>+L28+L33</f>
        <v>183165181.72999996</v>
      </c>
      <c r="M34" s="67"/>
      <c r="N34" s="76">
        <f>+N28+N33</f>
        <v>51305371.800000027</v>
      </c>
    </row>
    <row r="35" spans="1:14" ht="23.25" customHeight="1" thickTop="1">
      <c r="A35" s="62" t="s">
        <v>127</v>
      </c>
      <c r="B35" s="63"/>
      <c r="C35" s="63"/>
      <c r="D35" s="63"/>
      <c r="E35" s="63"/>
      <c r="H35" s="60"/>
      <c r="I35" s="14"/>
      <c r="J35" s="41"/>
      <c r="L35" s="13"/>
      <c r="M35" s="14"/>
      <c r="N35" s="13"/>
    </row>
    <row r="36" spans="1:14" ht="23.25" customHeight="1">
      <c r="A36" s="63"/>
      <c r="B36" s="62" t="s">
        <v>128</v>
      </c>
      <c r="C36" s="63"/>
      <c r="D36" s="63"/>
      <c r="E36" s="63"/>
      <c r="F36" s="42" t="s">
        <v>202</v>
      </c>
      <c r="G36" s="42"/>
      <c r="H36" s="2">
        <f>H28/1108858867</f>
        <v>0.1749667177888021</v>
      </c>
      <c r="I36" s="14"/>
      <c r="J36" s="2">
        <f>J28/1108857244</f>
        <v>5.562424630739949E-2</v>
      </c>
      <c r="L36" s="2">
        <f>L28/1108858867</f>
        <v>0.16575494321226361</v>
      </c>
      <c r="M36" s="14"/>
      <c r="N36" s="2">
        <f>N28/1108857244</f>
        <v>4.626868975029217E-2</v>
      </c>
    </row>
    <row r="37" spans="1:14" ht="21.6">
      <c r="A37" s="63"/>
      <c r="B37" s="63"/>
      <c r="C37" s="63"/>
      <c r="D37" s="63"/>
      <c r="E37" s="63"/>
      <c r="H37" s="43"/>
      <c r="I37" s="43"/>
      <c r="J37" s="43"/>
      <c r="L37" s="43"/>
      <c r="M37" s="43"/>
      <c r="N37" s="43"/>
    </row>
    <row r="38" spans="1:14" ht="23.25" customHeight="1">
      <c r="A38" s="62" t="s">
        <v>7</v>
      </c>
      <c r="B38" s="63"/>
      <c r="C38" s="63"/>
      <c r="D38" s="63"/>
      <c r="E38" s="63"/>
      <c r="F38" s="63"/>
      <c r="G38" s="63"/>
      <c r="H38" s="60"/>
      <c r="L38" s="63"/>
    </row>
    <row r="39" spans="1:14" ht="21.6">
      <c r="A39" s="62"/>
      <c r="B39" s="63"/>
      <c r="C39" s="63"/>
      <c r="D39" s="63"/>
      <c r="E39" s="63"/>
      <c r="F39" s="63"/>
      <c r="G39" s="63"/>
      <c r="H39" s="63"/>
      <c r="L39" s="63"/>
    </row>
    <row r="40" spans="1:14" ht="21.6">
      <c r="A40" s="62"/>
      <c r="B40" s="63"/>
      <c r="C40" s="63"/>
      <c r="D40" s="63"/>
      <c r="E40" s="63"/>
      <c r="F40" s="63"/>
      <c r="G40" s="63"/>
      <c r="H40" s="63"/>
      <c r="L40" s="63"/>
    </row>
    <row r="41" spans="1:14" ht="23.25" customHeight="1">
      <c r="A41" s="62"/>
      <c r="B41" s="63"/>
      <c r="C41" s="63"/>
      <c r="D41" s="63"/>
      <c r="E41" s="63"/>
      <c r="F41" s="63"/>
      <c r="G41" s="63"/>
      <c r="H41" s="63"/>
      <c r="L41" s="63"/>
    </row>
    <row r="42" spans="1:14" s="24" customFormat="1" ht="23.25" customHeight="1">
      <c r="A42" s="23"/>
      <c r="E42" s="24" t="s">
        <v>42</v>
      </c>
    </row>
    <row r="43" spans="1:14" s="24" customFormat="1" ht="23.25" customHeight="1">
      <c r="A43" s="23"/>
      <c r="E43" s="24" t="s">
        <v>43</v>
      </c>
    </row>
  </sheetData>
  <mergeCells count="3">
    <mergeCell ref="A2:N2"/>
    <mergeCell ref="A3:N3"/>
    <mergeCell ref="A1:N1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7"/>
  <sheetViews>
    <sheetView view="pageBreakPreview" zoomScale="80" zoomScaleNormal="60" zoomScaleSheetLayoutView="80" workbookViewId="0">
      <selection sqref="A1:IV65536"/>
    </sheetView>
  </sheetViews>
  <sheetFormatPr defaultColWidth="9.109375" defaultRowHeight="25.5" customHeight="1"/>
  <cols>
    <col min="1" max="4" width="8.44140625" style="3" customWidth="1"/>
    <col min="5" max="5" width="21.6640625" style="3" customWidth="1"/>
    <col min="6" max="6" width="14.44140625" style="3" customWidth="1"/>
    <col min="7" max="7" width="17.88671875" style="3" customWidth="1"/>
    <col min="8" max="8" width="1.109375" style="3" customWidth="1"/>
    <col min="9" max="9" width="17.88671875" style="3" customWidth="1"/>
    <col min="10" max="10" width="1.109375" style="3" customWidth="1"/>
    <col min="11" max="11" width="17.88671875" style="3" customWidth="1"/>
    <col min="12" max="12" width="1.109375" style="3" customWidth="1"/>
    <col min="13" max="13" width="17.88671875" style="3" customWidth="1"/>
    <col min="14" max="14" width="1.109375" style="3" customWidth="1"/>
    <col min="15" max="15" width="17.88671875" style="3" customWidth="1"/>
    <col min="16" max="16" width="1.33203125" style="3" customWidth="1"/>
    <col min="17" max="17" width="17.88671875" style="3" customWidth="1"/>
    <col min="18" max="18" width="2.44140625" style="3" customWidth="1"/>
    <col min="19" max="19" width="10.109375" style="3" customWidth="1"/>
    <col min="20" max="16384" width="9.109375" style="3"/>
  </cols>
  <sheetData>
    <row r="1" spans="1:17" s="45" customFormat="1" ht="24" customHeight="1">
      <c r="A1" s="116" t="s">
        <v>161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s="45" customFormat="1" ht="24" customHeight="1">
      <c r="A2" s="116" t="s">
        <v>62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45" customFormat="1" ht="24" customHeight="1">
      <c r="A3" s="115" t="s">
        <v>208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24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6" t="s">
        <v>103</v>
      </c>
    </row>
    <row r="5" spans="1:17" ht="24" customHeight="1">
      <c r="A5" s="44"/>
      <c r="B5" s="44"/>
      <c r="C5" s="44"/>
      <c r="D5" s="44"/>
      <c r="E5" s="44"/>
      <c r="F5" s="44"/>
      <c r="G5" s="117" t="s">
        <v>150</v>
      </c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24" customHeight="1">
      <c r="A6" s="47"/>
      <c r="B6" s="47"/>
      <c r="C6" s="47"/>
      <c r="D6" s="47"/>
      <c r="E6" s="47"/>
      <c r="F6" s="96" t="s">
        <v>6</v>
      </c>
      <c r="G6" s="48" t="s">
        <v>44</v>
      </c>
      <c r="H6" s="49"/>
      <c r="I6" s="48" t="s">
        <v>1</v>
      </c>
      <c r="J6" s="48"/>
      <c r="K6" s="48" t="s">
        <v>104</v>
      </c>
      <c r="L6" s="49"/>
      <c r="M6" s="118" t="s">
        <v>4</v>
      </c>
      <c r="N6" s="118"/>
      <c r="O6" s="118"/>
      <c r="P6" s="48"/>
      <c r="Q6" s="48" t="s">
        <v>11</v>
      </c>
    </row>
    <row r="7" spans="1:17" ht="24" customHeight="1">
      <c r="A7" s="50"/>
      <c r="B7" s="50"/>
      <c r="C7" s="50"/>
      <c r="D7" s="50"/>
      <c r="E7" s="50"/>
      <c r="F7" s="51" t="s">
        <v>6</v>
      </c>
      <c r="G7" s="52" t="s">
        <v>45</v>
      </c>
      <c r="H7" s="53"/>
      <c r="I7" s="52" t="s">
        <v>2</v>
      </c>
      <c r="J7" s="52"/>
      <c r="K7" s="52" t="s">
        <v>105</v>
      </c>
      <c r="L7" s="54"/>
      <c r="M7" s="52" t="s">
        <v>3</v>
      </c>
      <c r="N7" s="54"/>
      <c r="O7" s="52" t="s">
        <v>5</v>
      </c>
      <c r="P7" s="54"/>
      <c r="Q7" s="54"/>
    </row>
    <row r="8" spans="1:17" ht="23.25" customHeight="1">
      <c r="A8" s="50" t="s">
        <v>151</v>
      </c>
      <c r="D8" s="50"/>
      <c r="E8" s="50"/>
      <c r="G8" s="3">
        <v>1108857244</v>
      </c>
      <c r="H8" s="83"/>
      <c r="I8" s="3">
        <v>279957364.10000002</v>
      </c>
      <c r="K8" s="3">
        <v>42752220</v>
      </c>
      <c r="M8" s="3">
        <v>42730600.409999996</v>
      </c>
      <c r="O8" s="3">
        <v>411016948.62999988</v>
      </c>
      <c r="P8" s="83"/>
      <c r="Q8" s="83">
        <f>SUM(G8:O8)</f>
        <v>1885314377.1399999</v>
      </c>
    </row>
    <row r="9" spans="1:17" ht="23.25" customHeight="1">
      <c r="A9" s="50" t="s">
        <v>156</v>
      </c>
      <c r="D9" s="50"/>
      <c r="E9" s="50"/>
      <c r="H9" s="83"/>
      <c r="P9" s="83"/>
      <c r="Q9" s="83"/>
    </row>
    <row r="10" spans="1:17" ht="23.25" customHeight="1">
      <c r="A10" s="50" t="s">
        <v>157</v>
      </c>
      <c r="D10" s="50"/>
      <c r="E10" s="50"/>
      <c r="F10" s="59"/>
      <c r="G10" s="85">
        <v>0</v>
      </c>
      <c r="H10" s="83"/>
      <c r="I10" s="85">
        <v>0</v>
      </c>
      <c r="K10" s="85">
        <v>0</v>
      </c>
      <c r="M10" s="85">
        <v>0</v>
      </c>
      <c r="O10" s="86">
        <v>-197366784.29000002</v>
      </c>
      <c r="P10" s="83"/>
      <c r="Q10" s="86">
        <f>SUM(G10:O10)</f>
        <v>-197366784.29000002</v>
      </c>
    </row>
    <row r="11" spans="1:17" ht="23.25" customHeight="1">
      <c r="A11" s="50" t="s">
        <v>155</v>
      </c>
      <c r="D11" s="50"/>
      <c r="E11" s="50"/>
      <c r="G11" s="3">
        <f>SUM(G8:G10)</f>
        <v>1108857244</v>
      </c>
      <c r="H11" s="83"/>
      <c r="I11" s="3">
        <f>SUM(I8:I10)</f>
        <v>279957364.10000002</v>
      </c>
      <c r="K11" s="3">
        <f>SUM(K8:K10)</f>
        <v>42752220</v>
      </c>
      <c r="M11" s="3">
        <f>SUM(M8:M10)</f>
        <v>42730600.409999996</v>
      </c>
      <c r="O11" s="3">
        <f>SUM(O8:O10)</f>
        <v>213650164.33999985</v>
      </c>
      <c r="P11" s="83"/>
      <c r="Q11" s="3">
        <f>SUM(Q8:Q10)</f>
        <v>1687947592.8499999</v>
      </c>
    </row>
    <row r="12" spans="1:17" ht="23.25" customHeight="1">
      <c r="A12" s="50" t="s">
        <v>29</v>
      </c>
      <c r="D12" s="50"/>
      <c r="E12" s="50"/>
      <c r="G12" s="83">
        <v>0</v>
      </c>
      <c r="H12" s="83"/>
      <c r="I12" s="3">
        <v>0</v>
      </c>
      <c r="K12" s="3">
        <v>0</v>
      </c>
      <c r="M12" s="3">
        <v>2565268.59</v>
      </c>
      <c r="O12" s="77">
        <f>-M12</f>
        <v>-2565268.59</v>
      </c>
      <c r="P12" s="83"/>
      <c r="Q12" s="83">
        <f>SUM(G12:O12)</f>
        <v>0</v>
      </c>
    </row>
    <row r="13" spans="1:17" ht="23.25" customHeight="1">
      <c r="A13" s="50" t="s">
        <v>213</v>
      </c>
      <c r="D13" s="50"/>
      <c r="E13" s="50"/>
      <c r="G13" s="85">
        <v>0</v>
      </c>
      <c r="H13" s="83"/>
      <c r="I13" s="86">
        <v>0</v>
      </c>
      <c r="K13" s="86">
        <v>0</v>
      </c>
      <c r="M13" s="86">
        <v>0</v>
      </c>
      <c r="O13" s="86">
        <f>งบกำไร!J28</f>
        <v>61679348.460000172</v>
      </c>
      <c r="P13" s="83"/>
      <c r="Q13" s="86">
        <f>SUM(G13:O13)</f>
        <v>61679348.460000172</v>
      </c>
    </row>
    <row r="14" spans="1:17" ht="23.25" customHeight="1" thickBot="1">
      <c r="A14" s="50" t="s">
        <v>167</v>
      </c>
      <c r="D14" s="50"/>
      <c r="E14" s="50"/>
      <c r="G14" s="106">
        <f>SUM(G11:G13)</f>
        <v>1108857244</v>
      </c>
      <c r="H14" s="83"/>
      <c r="I14" s="106">
        <f>SUM(I11:I13)</f>
        <v>279957364.10000002</v>
      </c>
      <c r="K14" s="106">
        <f>SUM(K11:K13)</f>
        <v>42752220</v>
      </c>
      <c r="M14" s="106">
        <f>SUM(M11:M13)</f>
        <v>45295869</v>
      </c>
      <c r="O14" s="106">
        <f>SUM(O11:O13)</f>
        <v>272764244.21000004</v>
      </c>
      <c r="P14" s="83"/>
      <c r="Q14" s="106">
        <f>SUM(Q11:Q13)</f>
        <v>1749626941.3100002</v>
      </c>
    </row>
    <row r="15" spans="1:17" ht="23.25" customHeight="1" thickTop="1">
      <c r="A15" s="50"/>
      <c r="D15" s="50"/>
      <c r="E15" s="50"/>
      <c r="G15" s="83"/>
      <c r="H15" s="83"/>
      <c r="I15" s="83"/>
      <c r="J15" s="83"/>
      <c r="K15" s="90"/>
      <c r="L15" s="83"/>
      <c r="M15" s="83"/>
      <c r="N15" s="83"/>
      <c r="O15" s="83"/>
      <c r="P15" s="83"/>
      <c r="Q15" s="83"/>
    </row>
    <row r="16" spans="1:17" ht="23.25" customHeight="1">
      <c r="A16" s="50" t="s">
        <v>173</v>
      </c>
      <c r="G16" s="3">
        <v>1108857244</v>
      </c>
      <c r="I16" s="3">
        <v>279957364.10000002</v>
      </c>
      <c r="K16" s="3">
        <v>42752220</v>
      </c>
      <c r="M16" s="3">
        <v>45295868.999999993</v>
      </c>
      <c r="O16" s="3">
        <v>272764244.20999986</v>
      </c>
      <c r="Q16" s="3">
        <f t="shared" ref="Q16:Q22" si="0">SUM(G16:O16)</f>
        <v>1749626941.3099997</v>
      </c>
    </row>
    <row r="17" spans="1:25" ht="23.25" customHeight="1">
      <c r="A17" s="50" t="s">
        <v>181</v>
      </c>
      <c r="F17" s="59" t="s">
        <v>188</v>
      </c>
      <c r="G17" s="3">
        <v>1758</v>
      </c>
      <c r="I17" s="3">
        <v>0</v>
      </c>
      <c r="K17" s="3">
        <v>0</v>
      </c>
      <c r="M17" s="3">
        <v>0</v>
      </c>
      <c r="O17" s="3">
        <v>0</v>
      </c>
      <c r="Q17" s="3">
        <f t="shared" si="0"/>
        <v>1758</v>
      </c>
    </row>
    <row r="18" spans="1:25" ht="23.25" customHeight="1">
      <c r="A18" s="50" t="s">
        <v>180</v>
      </c>
      <c r="F18" s="59" t="s">
        <v>188</v>
      </c>
      <c r="G18" s="3">
        <v>0</v>
      </c>
      <c r="I18" s="3">
        <v>1494.3000000119209</v>
      </c>
      <c r="K18" s="3">
        <v>0</v>
      </c>
      <c r="M18" s="3">
        <v>0</v>
      </c>
      <c r="O18" s="3">
        <v>0</v>
      </c>
      <c r="Q18" s="3">
        <f t="shared" si="0"/>
        <v>1494.3000000119209</v>
      </c>
    </row>
    <row r="19" spans="1:25" ht="22.95" customHeight="1">
      <c r="A19" s="50" t="s">
        <v>106</v>
      </c>
      <c r="G19" s="3">
        <v>0</v>
      </c>
      <c r="I19" s="3">
        <v>0</v>
      </c>
      <c r="K19" s="3">
        <v>0</v>
      </c>
      <c r="M19" s="3">
        <v>9189941.9299999997</v>
      </c>
      <c r="O19" s="77">
        <f>-M19</f>
        <v>-9189941.9299999997</v>
      </c>
      <c r="Q19" s="3">
        <f t="shared" si="0"/>
        <v>0</v>
      </c>
    </row>
    <row r="20" spans="1:25" ht="23.25" customHeight="1">
      <c r="A20" s="50" t="s">
        <v>193</v>
      </c>
      <c r="F20" s="59" t="s">
        <v>199</v>
      </c>
      <c r="G20" s="3">
        <v>0</v>
      </c>
      <c r="I20" s="3">
        <v>0</v>
      </c>
      <c r="K20" s="3">
        <v>0</v>
      </c>
      <c r="M20" s="3">
        <v>0</v>
      </c>
      <c r="O20" s="77">
        <v>-110835890.2</v>
      </c>
      <c r="Q20" s="77">
        <f t="shared" si="0"/>
        <v>-110835890.2</v>
      </c>
    </row>
    <row r="21" spans="1:25" ht="23.25" customHeight="1">
      <c r="A21" s="50" t="s">
        <v>213</v>
      </c>
      <c r="G21" s="87">
        <v>0</v>
      </c>
      <c r="H21" s="87"/>
      <c r="I21" s="87">
        <v>0</v>
      </c>
      <c r="J21" s="87"/>
      <c r="K21" s="87">
        <v>0</v>
      </c>
      <c r="M21" s="87">
        <v>0</v>
      </c>
      <c r="O21" s="3">
        <f>งบกำไร!H28</f>
        <v>194013396.44999984</v>
      </c>
      <c r="Q21" s="3">
        <f t="shared" si="0"/>
        <v>194013396.44999984</v>
      </c>
    </row>
    <row r="22" spans="1:25" ht="23.25" customHeight="1">
      <c r="A22" s="50" t="s">
        <v>179</v>
      </c>
      <c r="G22" s="87">
        <v>0</v>
      </c>
      <c r="H22" s="87"/>
      <c r="I22" s="87">
        <v>0</v>
      </c>
      <c r="J22" s="87"/>
      <c r="K22" s="87">
        <v>0</v>
      </c>
      <c r="M22" s="87">
        <v>0</v>
      </c>
      <c r="O22" s="77">
        <f>งบกำไร!H33</f>
        <v>-633656.80000000005</v>
      </c>
      <c r="Q22" s="77">
        <f t="shared" si="0"/>
        <v>-633656.80000000005</v>
      </c>
    </row>
    <row r="23" spans="1:25" ht="23.25" customHeight="1" thickBot="1">
      <c r="A23" s="50" t="s">
        <v>214</v>
      </c>
      <c r="G23" s="89">
        <f>SUM(G16:G22)</f>
        <v>1108859002</v>
      </c>
      <c r="I23" s="89">
        <f>SUM(I16:I22)</f>
        <v>279958858.40000004</v>
      </c>
      <c r="K23" s="89">
        <f>SUM(K16:K22)</f>
        <v>42752220</v>
      </c>
      <c r="M23" s="89">
        <f>SUM(M16:M22)</f>
        <v>54485810.929999992</v>
      </c>
      <c r="O23" s="89">
        <f>SUM(O16:O22)</f>
        <v>346118151.72999972</v>
      </c>
      <c r="Q23" s="89">
        <f>SUM(Q16:Q22)</f>
        <v>1832174043.0599995</v>
      </c>
    </row>
    <row r="24" spans="1:25" ht="16.2" customHeight="1" thickTop="1">
      <c r="A24" s="50"/>
    </row>
    <row r="25" spans="1:25" ht="24" customHeight="1">
      <c r="A25" s="62" t="s">
        <v>7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ht="19.2" customHeight="1">
      <c r="A26" s="62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24" customHeight="1">
      <c r="E27" s="78"/>
      <c r="F27" s="78"/>
      <c r="G27" s="78" t="s">
        <v>42</v>
      </c>
    </row>
    <row r="28" spans="1:25" ht="24" customHeight="1">
      <c r="E28" s="78"/>
      <c r="F28" s="78"/>
      <c r="G28" s="78" t="s">
        <v>107</v>
      </c>
    </row>
    <row r="29" spans="1:25" s="45" customFormat="1" ht="24" customHeight="1">
      <c r="A29" s="116" t="s">
        <v>161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25" s="45" customFormat="1" ht="24" customHeight="1">
      <c r="A30" s="116" t="s">
        <v>62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</row>
    <row r="31" spans="1:25" s="45" customFormat="1" ht="24" customHeight="1">
      <c r="A31" s="115" t="s">
        <v>208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</row>
    <row r="32" spans="1:25" ht="24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6" t="s">
        <v>103</v>
      </c>
    </row>
    <row r="33" spans="1:17" ht="24" customHeight="1">
      <c r="A33" s="44"/>
      <c r="B33" s="44"/>
      <c r="C33" s="44"/>
      <c r="D33" s="44"/>
      <c r="E33" s="44"/>
      <c r="F33" s="44"/>
      <c r="G33" s="117" t="s">
        <v>85</v>
      </c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ht="24" customHeight="1">
      <c r="A34" s="47"/>
      <c r="B34" s="47"/>
      <c r="C34" s="47"/>
      <c r="D34" s="47"/>
      <c r="E34" s="47"/>
      <c r="F34" s="96" t="s">
        <v>6</v>
      </c>
      <c r="G34" s="48" t="s">
        <v>44</v>
      </c>
      <c r="H34" s="49"/>
      <c r="I34" s="48" t="s">
        <v>1</v>
      </c>
      <c r="J34" s="48"/>
      <c r="K34" s="48" t="s">
        <v>104</v>
      </c>
      <c r="L34" s="49"/>
      <c r="M34" s="118" t="s">
        <v>4</v>
      </c>
      <c r="N34" s="118"/>
      <c r="O34" s="118"/>
      <c r="P34" s="48"/>
      <c r="Q34" s="48" t="s">
        <v>11</v>
      </c>
    </row>
    <row r="35" spans="1:17" ht="24" customHeight="1">
      <c r="A35" s="50"/>
      <c r="B35" s="50"/>
      <c r="C35" s="50"/>
      <c r="D35" s="50"/>
      <c r="E35" s="50"/>
      <c r="F35" s="51" t="s">
        <v>6</v>
      </c>
      <c r="G35" s="52" t="s">
        <v>45</v>
      </c>
      <c r="H35" s="53"/>
      <c r="I35" s="52" t="s">
        <v>2</v>
      </c>
      <c r="J35" s="52"/>
      <c r="K35" s="52" t="s">
        <v>105</v>
      </c>
      <c r="L35" s="54"/>
      <c r="M35" s="52" t="s">
        <v>3</v>
      </c>
      <c r="N35" s="54"/>
      <c r="O35" s="52" t="s">
        <v>5</v>
      </c>
      <c r="P35" s="54"/>
      <c r="Q35" s="54"/>
    </row>
    <row r="36" spans="1:17" ht="23.25" customHeight="1">
      <c r="A36" s="50" t="s">
        <v>151</v>
      </c>
      <c r="D36" s="50"/>
      <c r="E36" s="50"/>
      <c r="G36" s="3">
        <v>1108857244</v>
      </c>
      <c r="I36" s="3">
        <v>279957364.10000002</v>
      </c>
      <c r="K36" s="3">
        <v>42752220</v>
      </c>
      <c r="L36" s="83"/>
      <c r="M36" s="3">
        <v>42730600.409999996</v>
      </c>
      <c r="O36" s="3">
        <v>394693723.42000002</v>
      </c>
      <c r="P36" s="83"/>
      <c r="Q36" s="83">
        <f>SUM(G36:O36)</f>
        <v>1868991151.9300001</v>
      </c>
    </row>
    <row r="37" spans="1:17" ht="23.25" customHeight="1">
      <c r="A37" s="50" t="s">
        <v>156</v>
      </c>
      <c r="D37" s="50"/>
      <c r="E37" s="50"/>
      <c r="L37" s="83"/>
      <c r="P37" s="83"/>
      <c r="Q37" s="83"/>
    </row>
    <row r="38" spans="1:17" ht="23.25" customHeight="1">
      <c r="A38" s="50" t="s">
        <v>157</v>
      </c>
      <c r="D38" s="50"/>
      <c r="E38" s="50"/>
      <c r="F38" s="59"/>
      <c r="G38" s="84">
        <v>0</v>
      </c>
      <c r="I38" s="84">
        <v>0</v>
      </c>
      <c r="K38" s="84">
        <v>0</v>
      </c>
      <c r="M38" s="84">
        <v>0</v>
      </c>
      <c r="O38" s="81">
        <f>-365806.56+-1134462.6+-245208211.21+49341696.08</f>
        <v>-197366784.29000002</v>
      </c>
      <c r="P38" s="83"/>
      <c r="Q38" s="85">
        <f>SUM(G38:O38)</f>
        <v>-197366784.29000002</v>
      </c>
    </row>
    <row r="39" spans="1:17" ht="23.25" customHeight="1">
      <c r="A39" s="50" t="s">
        <v>155</v>
      </c>
      <c r="D39" s="50"/>
      <c r="E39" s="50"/>
      <c r="G39" s="3">
        <f>SUM(G36:G38)</f>
        <v>1108857244</v>
      </c>
      <c r="I39" s="3">
        <f>SUM(I36:I38)</f>
        <v>279957364.10000002</v>
      </c>
      <c r="K39" s="3">
        <f>SUM(K36:K38)</f>
        <v>42752220</v>
      </c>
      <c r="L39" s="83"/>
      <c r="M39" s="3">
        <f>SUM(M36:M38)</f>
        <v>42730600.409999996</v>
      </c>
      <c r="O39" s="3">
        <f>SUM(O36:O38)</f>
        <v>197326939.13</v>
      </c>
      <c r="P39" s="83"/>
      <c r="Q39" s="3">
        <f>SUM(Q36:Q38)</f>
        <v>1671624367.6400001</v>
      </c>
    </row>
    <row r="40" spans="1:17" ht="23.25" customHeight="1">
      <c r="A40" s="50" t="s">
        <v>29</v>
      </c>
      <c r="D40" s="50"/>
      <c r="E40" s="50"/>
      <c r="G40" s="107">
        <v>0</v>
      </c>
      <c r="H40" s="107"/>
      <c r="I40" s="107">
        <v>0</v>
      </c>
      <c r="J40" s="107"/>
      <c r="K40" s="107">
        <v>0</v>
      </c>
      <c r="L40" s="108"/>
      <c r="M40" s="107">
        <v>2565268.59</v>
      </c>
      <c r="N40" s="107"/>
      <c r="O40" s="107">
        <f>-M40</f>
        <v>-2565268.59</v>
      </c>
      <c r="P40" s="108"/>
      <c r="Q40" s="108">
        <f>SUM(G40:O40)</f>
        <v>0</v>
      </c>
    </row>
    <row r="41" spans="1:17" ht="23.25" customHeight="1">
      <c r="A41" s="50" t="s">
        <v>213</v>
      </c>
      <c r="D41" s="50"/>
      <c r="E41" s="50"/>
      <c r="G41" s="107">
        <v>0</v>
      </c>
      <c r="H41" s="107"/>
      <c r="I41" s="107">
        <v>0</v>
      </c>
      <c r="J41" s="107"/>
      <c r="K41" s="107">
        <v>0</v>
      </c>
      <c r="L41" s="108"/>
      <c r="M41" s="107">
        <v>0</v>
      </c>
      <c r="N41" s="107"/>
      <c r="O41" s="99">
        <f>งบกำไร!N28</f>
        <v>51305371.800000027</v>
      </c>
      <c r="P41" s="108"/>
      <c r="Q41" s="99">
        <f>SUM(G41:O41)</f>
        <v>51305371.800000027</v>
      </c>
    </row>
    <row r="42" spans="1:17" ht="23.25" customHeight="1" thickBot="1">
      <c r="A42" s="50" t="s">
        <v>167</v>
      </c>
      <c r="D42" s="50"/>
      <c r="E42" s="50"/>
      <c r="G42" s="88">
        <f>SUM(G39:G41)</f>
        <v>1108857244</v>
      </c>
      <c r="H42" s="83"/>
      <c r="I42" s="88">
        <f>SUM(I39:I41)</f>
        <v>279957364.10000002</v>
      </c>
      <c r="J42" s="83"/>
      <c r="K42" s="88">
        <f>SUM(K39:K41)</f>
        <v>42752220</v>
      </c>
      <c r="L42" s="83"/>
      <c r="M42" s="88">
        <f>SUM(M39:M41)</f>
        <v>45295869</v>
      </c>
      <c r="N42" s="83"/>
      <c r="O42" s="88">
        <f>SUM(O39:O41)</f>
        <v>246067042.34000003</v>
      </c>
      <c r="P42" s="83"/>
      <c r="Q42" s="88">
        <f>SUM(Q39:Q41)</f>
        <v>1722929739.4400001</v>
      </c>
    </row>
    <row r="43" spans="1:17" ht="24" customHeight="1" thickTop="1">
      <c r="A43" s="50"/>
    </row>
    <row r="44" spans="1:17" ht="23.25" customHeight="1">
      <c r="A44" s="50" t="s">
        <v>173</v>
      </c>
      <c r="G44" s="3">
        <v>1108857244</v>
      </c>
      <c r="I44" s="3">
        <v>279957364.10000002</v>
      </c>
      <c r="K44" s="3">
        <v>42752220</v>
      </c>
      <c r="M44" s="3">
        <v>45295868.999999993</v>
      </c>
      <c r="O44" s="3">
        <v>246067042.34</v>
      </c>
      <c r="Q44" s="3">
        <f t="shared" ref="Q44:Q50" si="1">SUM(G44:O44)</f>
        <v>1722929739.4399998</v>
      </c>
    </row>
    <row r="45" spans="1:17" ht="23.25" customHeight="1">
      <c r="A45" s="50" t="s">
        <v>181</v>
      </c>
      <c r="F45" s="59" t="s">
        <v>188</v>
      </c>
      <c r="G45" s="3">
        <v>1758</v>
      </c>
      <c r="I45" s="3">
        <v>0</v>
      </c>
      <c r="K45" s="3">
        <v>0</v>
      </c>
      <c r="M45" s="3">
        <v>0</v>
      </c>
      <c r="O45" s="3">
        <v>0</v>
      </c>
      <c r="Q45" s="3">
        <f t="shared" si="1"/>
        <v>1758</v>
      </c>
    </row>
    <row r="46" spans="1:17" ht="23.25" customHeight="1">
      <c r="A46" s="50" t="s">
        <v>180</v>
      </c>
      <c r="F46" s="59" t="s">
        <v>188</v>
      </c>
      <c r="G46" s="3">
        <v>0</v>
      </c>
      <c r="I46" s="3">
        <v>1494.3000000119209</v>
      </c>
      <c r="K46" s="3">
        <v>0</v>
      </c>
      <c r="M46" s="3">
        <v>0</v>
      </c>
      <c r="O46" s="3">
        <v>0</v>
      </c>
      <c r="Q46" s="3">
        <f t="shared" si="1"/>
        <v>1494.3000000119209</v>
      </c>
    </row>
    <row r="47" spans="1:17" ht="23.25" customHeight="1">
      <c r="A47" s="50" t="s">
        <v>106</v>
      </c>
      <c r="G47" s="3">
        <v>0</v>
      </c>
      <c r="I47" s="3">
        <v>0</v>
      </c>
      <c r="K47" s="3">
        <v>0</v>
      </c>
      <c r="M47" s="3">
        <v>9189941.9299999997</v>
      </c>
      <c r="O47" s="77">
        <f>-M47</f>
        <v>-9189941.9299999997</v>
      </c>
      <c r="Q47" s="3">
        <f t="shared" si="1"/>
        <v>0</v>
      </c>
    </row>
    <row r="48" spans="1:17" ht="23.25" customHeight="1">
      <c r="A48" s="50" t="s">
        <v>193</v>
      </c>
      <c r="F48" s="59" t="s">
        <v>199</v>
      </c>
      <c r="G48" s="3">
        <v>0</v>
      </c>
      <c r="I48" s="3">
        <v>0</v>
      </c>
      <c r="K48" s="3">
        <v>0</v>
      </c>
      <c r="M48" s="3">
        <v>0</v>
      </c>
      <c r="O48" s="77">
        <v>-110835890.2</v>
      </c>
      <c r="Q48" s="77">
        <f t="shared" si="1"/>
        <v>-110835890.2</v>
      </c>
    </row>
    <row r="49" spans="1:17" ht="23.25" customHeight="1">
      <c r="A49" s="50" t="s">
        <v>213</v>
      </c>
      <c r="G49" s="87">
        <v>0</v>
      </c>
      <c r="H49" s="87"/>
      <c r="I49" s="87">
        <v>0</v>
      </c>
      <c r="J49" s="87"/>
      <c r="K49" s="87">
        <v>0</v>
      </c>
      <c r="M49" s="87">
        <v>0</v>
      </c>
      <c r="O49" s="87">
        <f>งบกำไร!L28</f>
        <v>183798838.52999997</v>
      </c>
      <c r="Q49" s="87">
        <f t="shared" si="1"/>
        <v>183798838.52999997</v>
      </c>
    </row>
    <row r="50" spans="1:17" ht="23.25" customHeight="1">
      <c r="A50" s="50" t="s">
        <v>179</v>
      </c>
      <c r="G50" s="87">
        <v>0</v>
      </c>
      <c r="H50" s="87"/>
      <c r="I50" s="87">
        <v>0</v>
      </c>
      <c r="J50" s="87"/>
      <c r="K50" s="87">
        <v>0</v>
      </c>
      <c r="M50" s="87">
        <v>0</v>
      </c>
      <c r="O50" s="77">
        <f>งบกำไร!L33</f>
        <v>-633656.80000000005</v>
      </c>
      <c r="Q50" s="77">
        <f t="shared" si="1"/>
        <v>-633656.80000000005</v>
      </c>
    </row>
    <row r="51" spans="1:17" ht="23.25" customHeight="1" thickBot="1">
      <c r="A51" s="50" t="s">
        <v>214</v>
      </c>
      <c r="G51" s="89">
        <f>SUM(G44:G50)</f>
        <v>1108859002</v>
      </c>
      <c r="I51" s="89">
        <f>SUM(I44:I50)</f>
        <v>279958858.40000004</v>
      </c>
      <c r="K51" s="89">
        <f>SUM(K44:K50)</f>
        <v>42752220</v>
      </c>
      <c r="M51" s="89">
        <f>SUM(M44:M50)</f>
        <v>54485810.929999992</v>
      </c>
      <c r="O51" s="89">
        <f>SUM(O44:O50)</f>
        <v>309206391.93999994</v>
      </c>
      <c r="Q51" s="89">
        <f>SUM(Q44:Q50)</f>
        <v>1795262283.2699997</v>
      </c>
    </row>
    <row r="52" spans="1:17" ht="17.399999999999999" customHeight="1" thickTop="1">
      <c r="A52" s="50"/>
    </row>
    <row r="53" spans="1:17" ht="24" customHeight="1">
      <c r="A53" s="62" t="s">
        <v>7</v>
      </c>
    </row>
    <row r="54" spans="1:17" ht="24" customHeight="1">
      <c r="A54" s="62"/>
    </row>
    <row r="55" spans="1:17" ht="24" customHeight="1">
      <c r="F55" s="78"/>
      <c r="G55" s="78" t="s">
        <v>42</v>
      </c>
    </row>
    <row r="56" spans="1:17" ht="24" customHeight="1">
      <c r="F56" s="78"/>
      <c r="G56" s="78" t="s">
        <v>107</v>
      </c>
    </row>
    <row r="57" spans="1:17" ht="24" customHeight="1">
      <c r="E57" s="78"/>
      <c r="F57" s="78"/>
    </row>
  </sheetData>
  <mergeCells count="10">
    <mergeCell ref="A1:Q1"/>
    <mergeCell ref="A2:Q2"/>
    <mergeCell ref="A3:Q3"/>
    <mergeCell ref="G5:Q5"/>
    <mergeCell ref="M6:O6"/>
    <mergeCell ref="A31:Q31"/>
    <mergeCell ref="A29:Q29"/>
    <mergeCell ref="A30:Q30"/>
    <mergeCell ref="G33:Q33"/>
    <mergeCell ref="M34:O34"/>
  </mergeCells>
  <pageMargins left="0.85" right="0.39" top="0.42" bottom="0.17" header="0.23622047244094491" footer="0.15748031496062992"/>
  <pageSetup paperSize="9" scale="76" orientation="landscape" r:id="rId1"/>
  <headerFooter alignWithMargins="0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4"/>
  <sheetViews>
    <sheetView tabSelected="1" view="pageBreakPreview" zoomScale="80" zoomScaleNormal="90" zoomScaleSheetLayoutView="80" workbookViewId="0">
      <selection activeCell="H10" sqref="H10"/>
    </sheetView>
  </sheetViews>
  <sheetFormatPr defaultColWidth="9.109375" defaultRowHeight="24" customHeight="1"/>
  <cols>
    <col min="1" max="1" width="4" style="92" customWidth="1"/>
    <col min="2" max="5" width="9.109375" style="92" customWidth="1"/>
    <col min="6" max="6" width="12.33203125" style="92" customWidth="1"/>
    <col min="7" max="7" width="4.44140625" style="92" customWidth="1"/>
    <col min="8" max="8" width="17" style="92" customWidth="1"/>
    <col min="9" max="9" width="0.88671875" style="92" customWidth="1"/>
    <col min="10" max="10" width="17" style="92" customWidth="1"/>
    <col min="11" max="11" width="0.88671875" style="92" customWidth="1"/>
    <col min="12" max="12" width="17" style="92" customWidth="1"/>
    <col min="13" max="13" width="0.88671875" style="92" customWidth="1"/>
    <col min="14" max="14" width="17" style="92" customWidth="1"/>
    <col min="15" max="15" width="1.109375" style="92" customWidth="1"/>
    <col min="16" max="16384" width="9.109375" style="92"/>
  </cols>
  <sheetData>
    <row r="1" spans="1:14" s="97" customFormat="1" ht="23.25" customHeight="1">
      <c r="A1" s="114" t="s">
        <v>161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s="97" customFormat="1" ht="23.25" customHeight="1">
      <c r="A2" s="114" t="s">
        <v>14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97" customFormat="1" ht="23.25" customHeight="1">
      <c r="A3" s="114" t="s">
        <v>208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ht="6.75" customHeight="1">
      <c r="A4" s="111"/>
      <c r="B4" s="111"/>
      <c r="C4" s="111"/>
      <c r="D4" s="111"/>
      <c r="E4" s="111"/>
      <c r="F4" s="111"/>
      <c r="G4" s="111"/>
      <c r="H4" s="91"/>
      <c r="I4" s="91"/>
      <c r="J4" s="91"/>
      <c r="L4" s="91"/>
      <c r="M4" s="91"/>
      <c r="N4" s="91"/>
    </row>
    <row r="5" spans="1:14" ht="23.25" customHeight="1">
      <c r="A5" s="111"/>
      <c r="B5" s="111"/>
      <c r="C5" s="111"/>
      <c r="D5" s="111"/>
      <c r="E5" s="111"/>
      <c r="F5" s="111"/>
      <c r="G5" s="111"/>
      <c r="H5" s="91"/>
      <c r="I5" s="91"/>
      <c r="J5" s="93"/>
      <c r="L5" s="91"/>
      <c r="M5" s="91"/>
      <c r="N5" s="93" t="s">
        <v>71</v>
      </c>
    </row>
    <row r="6" spans="1:14" ht="23.25" customHeight="1">
      <c r="A6" s="111"/>
      <c r="B6" s="111"/>
      <c r="C6" s="111"/>
      <c r="D6" s="111"/>
      <c r="E6" s="111"/>
      <c r="F6" s="111"/>
      <c r="G6" s="111"/>
      <c r="H6" s="94"/>
      <c r="I6" s="94" t="s">
        <v>150</v>
      </c>
      <c r="J6" s="95"/>
      <c r="L6" s="94"/>
      <c r="M6" s="94" t="s">
        <v>85</v>
      </c>
      <c r="N6" s="95"/>
    </row>
    <row r="7" spans="1:14" ht="23.25" customHeight="1">
      <c r="A7" s="63"/>
      <c r="B7" s="63"/>
      <c r="C7" s="63"/>
      <c r="D7" s="63"/>
      <c r="E7" s="63"/>
      <c r="F7" s="63"/>
      <c r="G7" s="63"/>
      <c r="H7" s="1" t="s">
        <v>209</v>
      </c>
      <c r="I7" s="96"/>
      <c r="J7" s="1" t="s">
        <v>210</v>
      </c>
      <c r="K7" s="78"/>
      <c r="L7" s="1" t="s">
        <v>209</v>
      </c>
      <c r="M7" s="96"/>
      <c r="N7" s="1" t="s">
        <v>210</v>
      </c>
    </row>
    <row r="8" spans="1:14" s="97" customFormat="1" ht="23.25" customHeight="1">
      <c r="A8" s="11" t="s">
        <v>15</v>
      </c>
      <c r="B8" s="12"/>
      <c r="C8" s="12"/>
      <c r="D8" s="12"/>
      <c r="E8" s="12"/>
      <c r="F8" s="12"/>
      <c r="G8" s="12"/>
      <c r="H8" s="80"/>
      <c r="L8" s="80"/>
    </row>
    <row r="9" spans="1:14" ht="23.25" customHeight="1">
      <c r="A9" s="62" t="s">
        <v>220</v>
      </c>
      <c r="B9" s="63"/>
      <c r="C9" s="63"/>
      <c r="D9" s="63"/>
      <c r="E9" s="63"/>
      <c r="F9" s="63"/>
      <c r="G9" s="63"/>
      <c r="H9" s="77">
        <f>งบกำไร!H28</f>
        <v>194013396.44999984</v>
      </c>
      <c r="J9" s="77">
        <f>+งบกำไร!J28</f>
        <v>61679348.460000172</v>
      </c>
      <c r="L9" s="77">
        <f>งบกำไร!L28</f>
        <v>183798838.52999997</v>
      </c>
      <c r="N9" s="77">
        <f>+งบกำไร!N28</f>
        <v>51305371.800000027</v>
      </c>
    </row>
    <row r="10" spans="1:14" ht="23.25" customHeight="1">
      <c r="A10" s="62" t="s">
        <v>124</v>
      </c>
      <c r="B10" s="63"/>
      <c r="C10" s="63"/>
      <c r="D10" s="63"/>
      <c r="E10" s="63"/>
      <c r="F10" s="63"/>
      <c r="G10" s="63"/>
      <c r="H10" s="77"/>
      <c r="J10" s="77"/>
      <c r="L10" s="77"/>
      <c r="N10" s="77"/>
    </row>
    <row r="11" spans="1:14" ht="23.25" customHeight="1">
      <c r="A11" s="62"/>
      <c r="B11" s="63" t="s">
        <v>84</v>
      </c>
      <c r="C11" s="63"/>
      <c r="D11" s="63"/>
      <c r="E11" s="63"/>
      <c r="F11" s="63"/>
      <c r="G11" s="63"/>
      <c r="H11" s="77">
        <f>-งบกำไร!H27</f>
        <v>49891416.590000004</v>
      </c>
      <c r="J11" s="77">
        <f>-งบกำไร!J27</f>
        <v>15019553.359999999</v>
      </c>
      <c r="L11" s="77">
        <f>-งบกำไร!L27</f>
        <v>48975555.200000003</v>
      </c>
      <c r="N11" s="77">
        <f>-งบกำไร!N27</f>
        <v>15016385.33</v>
      </c>
    </row>
    <row r="12" spans="1:14" ht="23.25" customHeight="1">
      <c r="A12" s="62"/>
      <c r="B12" s="63" t="s">
        <v>121</v>
      </c>
      <c r="C12" s="63"/>
      <c r="D12" s="63"/>
      <c r="E12" s="63"/>
      <c r="F12" s="63"/>
      <c r="G12" s="63"/>
      <c r="H12" s="63">
        <v>20715594.59</v>
      </c>
      <c r="J12" s="77">
        <v>22614560.460000001</v>
      </c>
      <c r="L12" s="77">
        <v>20545341.969999999</v>
      </c>
      <c r="N12" s="77">
        <v>22604079.469999999</v>
      </c>
    </row>
    <row r="13" spans="1:14" ht="23.25" customHeight="1">
      <c r="A13" s="62"/>
      <c r="B13" s="63" t="s">
        <v>99</v>
      </c>
      <c r="C13" s="63"/>
      <c r="D13" s="63"/>
      <c r="E13" s="63"/>
      <c r="F13" s="63"/>
      <c r="G13" s="63"/>
      <c r="H13" s="77">
        <v>45177158.269999996</v>
      </c>
      <c r="J13" s="77">
        <v>67192303.319999993</v>
      </c>
      <c r="L13" s="77">
        <v>45177158.269999996</v>
      </c>
      <c r="N13" s="77">
        <v>67192303.319999993</v>
      </c>
    </row>
    <row r="14" spans="1:14" ht="23.25" customHeight="1">
      <c r="A14" s="62"/>
      <c r="B14" s="63" t="s">
        <v>191</v>
      </c>
      <c r="C14" s="63"/>
      <c r="D14" s="63"/>
      <c r="E14" s="63"/>
      <c r="F14" s="63"/>
      <c r="G14" s="63"/>
      <c r="H14" s="77">
        <v>-22580655.629999984</v>
      </c>
      <c r="J14" s="77">
        <v>158919354.47999999</v>
      </c>
      <c r="L14" s="77">
        <v>-22580655.629999984</v>
      </c>
      <c r="N14" s="77">
        <v>158919354.47999999</v>
      </c>
    </row>
    <row r="15" spans="1:14" ht="23.25" customHeight="1">
      <c r="A15" s="62"/>
      <c r="B15" s="63" t="s">
        <v>164</v>
      </c>
      <c r="C15" s="63"/>
      <c r="D15" s="63"/>
      <c r="E15" s="63"/>
      <c r="F15" s="63"/>
      <c r="G15" s="63"/>
      <c r="H15" s="77">
        <v>-67200</v>
      </c>
      <c r="I15" s="77"/>
      <c r="J15" s="77">
        <v>4626.87</v>
      </c>
      <c r="K15" s="77"/>
      <c r="L15" s="77">
        <v>-67200</v>
      </c>
      <c r="M15" s="77"/>
      <c r="N15" s="77">
        <v>4626.87</v>
      </c>
    </row>
    <row r="16" spans="1:14" ht="23.25" customHeight="1">
      <c r="A16" s="62"/>
      <c r="B16" s="63" t="s">
        <v>145</v>
      </c>
      <c r="C16" s="63"/>
      <c r="D16" s="63"/>
      <c r="E16" s="63"/>
      <c r="F16" s="63"/>
      <c r="G16" s="63"/>
      <c r="H16" s="77"/>
      <c r="J16" s="77"/>
      <c r="L16" s="77"/>
      <c r="N16" s="77"/>
    </row>
    <row r="17" spans="1:14" ht="23.25" customHeight="1">
      <c r="A17" s="62"/>
      <c r="B17" s="63" t="s">
        <v>96</v>
      </c>
      <c r="C17" s="63"/>
      <c r="D17" s="63"/>
      <c r="E17" s="63"/>
      <c r="F17" s="63"/>
      <c r="G17" s="63"/>
      <c r="H17" s="63">
        <v>-6572784.6699999999</v>
      </c>
      <c r="I17" s="77"/>
      <c r="J17" s="77">
        <v>-10369724.59</v>
      </c>
      <c r="L17" s="77">
        <v>0</v>
      </c>
      <c r="M17" s="98"/>
      <c r="N17" s="77">
        <v>0</v>
      </c>
    </row>
    <row r="18" spans="1:14" ht="23.25" customHeight="1">
      <c r="A18" s="62"/>
      <c r="B18" s="63" t="s">
        <v>77</v>
      </c>
      <c r="C18" s="63"/>
      <c r="D18" s="63"/>
      <c r="E18" s="63"/>
      <c r="F18" s="63"/>
      <c r="G18" s="63"/>
      <c r="H18" s="77">
        <v>171558.11000000004</v>
      </c>
      <c r="J18" s="77">
        <v>-91067.55</v>
      </c>
      <c r="L18" s="77">
        <v>171558.11000000004</v>
      </c>
      <c r="N18" s="77">
        <v>-91067.55</v>
      </c>
    </row>
    <row r="19" spans="1:14" ht="21.6">
      <c r="A19" s="62"/>
      <c r="B19" s="63" t="s">
        <v>162</v>
      </c>
      <c r="C19" s="63"/>
      <c r="D19" s="63"/>
      <c r="E19" s="63"/>
      <c r="F19" s="63"/>
      <c r="G19" s="63"/>
      <c r="H19" s="77">
        <v>0</v>
      </c>
      <c r="J19" s="77">
        <v>200507.06000000006</v>
      </c>
      <c r="L19" s="77">
        <v>0</v>
      </c>
      <c r="N19" s="77">
        <v>200507.06000000006</v>
      </c>
    </row>
    <row r="20" spans="1:14" ht="21.6">
      <c r="A20" s="62"/>
      <c r="B20" s="63" t="s">
        <v>195</v>
      </c>
      <c r="C20" s="63"/>
      <c r="D20" s="63"/>
      <c r="E20" s="63"/>
      <c r="F20" s="63"/>
      <c r="G20" s="63"/>
      <c r="H20" s="77">
        <v>5100000</v>
      </c>
      <c r="J20" s="77">
        <v>0</v>
      </c>
      <c r="L20" s="77">
        <v>5100000</v>
      </c>
      <c r="N20" s="77">
        <v>0</v>
      </c>
    </row>
    <row r="21" spans="1:14" ht="23.25" customHeight="1">
      <c r="A21" s="62"/>
      <c r="B21" s="63" t="s">
        <v>95</v>
      </c>
      <c r="C21" s="63"/>
      <c r="D21" s="63"/>
      <c r="E21" s="63"/>
      <c r="F21" s="63"/>
      <c r="G21" s="63"/>
      <c r="H21" s="77">
        <v>-22777865.719999999</v>
      </c>
      <c r="J21" s="77">
        <v>14178437.689999998</v>
      </c>
      <c r="L21" s="77">
        <v>-22777865.719999999</v>
      </c>
      <c r="N21" s="77">
        <v>14178437.689999998</v>
      </c>
    </row>
    <row r="22" spans="1:14" ht="23.25" customHeight="1">
      <c r="A22" s="62"/>
      <c r="B22" s="63" t="s">
        <v>172</v>
      </c>
      <c r="C22" s="63"/>
      <c r="D22" s="63"/>
      <c r="E22" s="63"/>
      <c r="F22" s="63"/>
      <c r="G22" s="63"/>
      <c r="H22" s="77">
        <v>6326585.9800000004</v>
      </c>
      <c r="J22" s="77">
        <v>8335838.4000000004</v>
      </c>
      <c r="L22" s="77">
        <v>6326585.9800000004</v>
      </c>
      <c r="N22" s="77">
        <v>8335838.4000000004</v>
      </c>
    </row>
    <row r="23" spans="1:14" ht="23.25" customHeight="1">
      <c r="A23" s="62"/>
      <c r="B23" s="63" t="s">
        <v>196</v>
      </c>
      <c r="C23" s="63"/>
      <c r="D23" s="63"/>
      <c r="E23" s="63"/>
      <c r="F23" s="63"/>
      <c r="G23" s="63"/>
      <c r="H23" s="77">
        <v>-4225000</v>
      </c>
      <c r="J23" s="77">
        <v>0</v>
      </c>
      <c r="L23" s="77">
        <v>-4225000</v>
      </c>
      <c r="N23" s="77">
        <v>0</v>
      </c>
    </row>
    <row r="24" spans="1:14" ht="21.6">
      <c r="A24" s="62"/>
      <c r="B24" s="63" t="s">
        <v>142</v>
      </c>
      <c r="C24" s="63"/>
      <c r="D24" s="63"/>
      <c r="E24" s="63"/>
      <c r="F24" s="63"/>
      <c r="G24" s="63"/>
      <c r="H24" s="77">
        <v>0</v>
      </c>
      <c r="J24" s="77">
        <v>576433.56999999995</v>
      </c>
      <c r="L24" s="77">
        <v>0</v>
      </c>
      <c r="N24" s="77">
        <v>576433.56999999995</v>
      </c>
    </row>
    <row r="25" spans="1:14" s="78" customFormat="1" ht="21.6">
      <c r="A25" s="62"/>
      <c r="B25" s="63" t="s">
        <v>198</v>
      </c>
      <c r="C25" s="63"/>
      <c r="D25" s="63"/>
      <c r="E25" s="63"/>
      <c r="F25" s="63"/>
      <c r="G25" s="63"/>
    </row>
    <row r="26" spans="1:14" s="78" customFormat="1" ht="23.25" customHeight="1">
      <c r="A26" s="62"/>
      <c r="B26" s="63" t="s">
        <v>197</v>
      </c>
      <c r="C26" s="63"/>
      <c r="D26" s="63"/>
      <c r="E26" s="63"/>
      <c r="F26" s="63"/>
      <c r="G26" s="63"/>
      <c r="H26" s="98">
        <v>2022840.4500000002</v>
      </c>
      <c r="J26" s="78">
        <v>671452.27</v>
      </c>
      <c r="L26" s="98">
        <v>2022840.4500000002</v>
      </c>
      <c r="N26" s="78">
        <v>671452.27</v>
      </c>
    </row>
    <row r="27" spans="1:14" ht="23.25" customHeight="1">
      <c r="A27" s="62"/>
      <c r="B27" s="63" t="s">
        <v>125</v>
      </c>
      <c r="C27" s="63"/>
      <c r="D27" s="63"/>
      <c r="E27" s="63"/>
      <c r="F27" s="63"/>
      <c r="G27" s="63"/>
      <c r="H27" s="63">
        <v>2986475.16</v>
      </c>
      <c r="J27" s="77">
        <v>2843985.52</v>
      </c>
      <c r="L27" s="77">
        <v>2893832.29</v>
      </c>
      <c r="N27" s="77">
        <v>2843985.52</v>
      </c>
    </row>
    <row r="28" spans="1:14" ht="23.25" customHeight="1">
      <c r="A28" s="62"/>
      <c r="B28" s="63" t="s">
        <v>108</v>
      </c>
      <c r="C28" s="63"/>
      <c r="D28" s="63"/>
      <c r="E28" s="63"/>
      <c r="F28" s="63"/>
      <c r="G28" s="63"/>
      <c r="H28" s="81">
        <v>128734349.47</v>
      </c>
      <c r="J28" s="81">
        <v>207254468.30000007</v>
      </c>
      <c r="L28" s="81">
        <v>128734349.47</v>
      </c>
      <c r="N28" s="81">
        <v>207254468.30000007</v>
      </c>
    </row>
    <row r="29" spans="1:14" ht="23.25" customHeight="1">
      <c r="A29" s="11" t="s">
        <v>31</v>
      </c>
      <c r="B29" s="12"/>
      <c r="C29" s="12"/>
      <c r="D29" s="12"/>
      <c r="E29" s="12"/>
      <c r="F29" s="12"/>
      <c r="G29" s="63"/>
      <c r="H29" s="77">
        <f>SUM(H9:H28)</f>
        <v>398915869.04999983</v>
      </c>
      <c r="J29" s="77">
        <f>SUM(J9:J28)</f>
        <v>549030077.62000012</v>
      </c>
      <c r="L29" s="77">
        <f>SUM(L9:L28)</f>
        <v>394095338.91999996</v>
      </c>
      <c r="N29" s="77">
        <f>SUM(N9:N28)</f>
        <v>549012176.52999997</v>
      </c>
    </row>
    <row r="30" spans="1:14" ht="23.25" customHeight="1">
      <c r="A30" s="62"/>
      <c r="B30" s="63" t="s">
        <v>32</v>
      </c>
      <c r="C30" s="63"/>
      <c r="D30" s="63"/>
      <c r="E30" s="63"/>
      <c r="F30" s="63"/>
      <c r="G30" s="63"/>
      <c r="H30" s="77">
        <v>1118654679.5599992</v>
      </c>
      <c r="J30" s="77">
        <v>1209157734.170002</v>
      </c>
      <c r="L30" s="77">
        <v>1118654679.5599992</v>
      </c>
      <c r="N30" s="77">
        <v>1209157734.170002</v>
      </c>
    </row>
    <row r="31" spans="1:14" ht="23.25" customHeight="1">
      <c r="A31" s="62"/>
      <c r="B31" s="63" t="s">
        <v>98</v>
      </c>
      <c r="C31" s="63"/>
      <c r="D31" s="63"/>
      <c r="E31" s="63"/>
      <c r="F31" s="63"/>
      <c r="G31" s="63"/>
      <c r="H31" s="77">
        <v>0</v>
      </c>
      <c r="J31" s="77">
        <v>24225600</v>
      </c>
      <c r="L31" s="77">
        <v>0</v>
      </c>
      <c r="N31" s="77">
        <v>24225600</v>
      </c>
    </row>
    <row r="32" spans="1:14" ht="23.25" customHeight="1">
      <c r="A32" s="62"/>
      <c r="B32" s="63" t="s">
        <v>117</v>
      </c>
      <c r="C32" s="63"/>
      <c r="D32" s="63"/>
      <c r="E32" s="63"/>
      <c r="F32" s="63"/>
      <c r="G32" s="63"/>
      <c r="H32" s="66">
        <v>1961326.5599999956</v>
      </c>
      <c r="J32" s="77">
        <v>8541483.7400000002</v>
      </c>
      <c r="L32" s="77">
        <v>4165436.5700000012</v>
      </c>
      <c r="N32" s="77">
        <v>9053498.5499999989</v>
      </c>
    </row>
    <row r="33" spans="1:14" ht="23.25" customHeight="1">
      <c r="A33" s="62"/>
      <c r="B33" s="63" t="s">
        <v>33</v>
      </c>
      <c r="C33" s="63"/>
      <c r="D33" s="63"/>
      <c r="E33" s="63"/>
      <c r="F33" s="63"/>
      <c r="G33" s="63"/>
      <c r="H33" s="77">
        <v>52632575.080000013</v>
      </c>
      <c r="I33" s="77"/>
      <c r="J33" s="77">
        <v>-38753373.860000044</v>
      </c>
      <c r="K33" s="77"/>
      <c r="L33" s="77">
        <v>52632575.080000013</v>
      </c>
      <c r="M33" s="77"/>
      <c r="N33" s="77">
        <v>-38753373.860000044</v>
      </c>
    </row>
    <row r="34" spans="1:14" ht="23.25" customHeight="1">
      <c r="A34" s="62"/>
      <c r="B34" s="63" t="s">
        <v>118</v>
      </c>
      <c r="C34" s="63"/>
      <c r="D34" s="63"/>
      <c r="E34" s="63"/>
      <c r="F34" s="63"/>
      <c r="G34" s="63"/>
      <c r="H34" s="98">
        <v>-128562901.91000003</v>
      </c>
      <c r="I34" s="77"/>
      <c r="J34" s="77">
        <v>-99181510.270000011</v>
      </c>
      <c r="K34" s="77"/>
      <c r="L34" s="98">
        <v>-128562901.91000003</v>
      </c>
      <c r="M34" s="77"/>
      <c r="N34" s="77">
        <v>-99181510.270000011</v>
      </c>
    </row>
    <row r="35" spans="1:14" ht="21.6">
      <c r="A35" s="62"/>
      <c r="B35" s="63" t="s">
        <v>168</v>
      </c>
      <c r="C35" s="63"/>
      <c r="D35" s="63"/>
      <c r="E35" s="63"/>
      <c r="F35" s="63"/>
      <c r="G35" s="63"/>
      <c r="H35" s="66">
        <v>-451993.76</v>
      </c>
      <c r="I35" s="77"/>
      <c r="J35" s="98">
        <v>-16948.990000000002</v>
      </c>
      <c r="K35" s="77"/>
      <c r="L35" s="98">
        <v>0</v>
      </c>
      <c r="M35" s="77"/>
      <c r="N35" s="98">
        <v>-10000</v>
      </c>
    </row>
    <row r="36" spans="1:14" ht="23.25" customHeight="1">
      <c r="A36" s="62"/>
      <c r="B36" s="63" t="s">
        <v>60</v>
      </c>
      <c r="C36" s="63"/>
      <c r="D36" s="63"/>
      <c r="E36" s="63"/>
      <c r="F36" s="63"/>
      <c r="G36" s="63"/>
      <c r="H36" s="66">
        <v>-350000</v>
      </c>
      <c r="I36" s="77"/>
      <c r="J36" s="77">
        <v>-118343.14</v>
      </c>
      <c r="K36" s="77"/>
      <c r="L36" s="98">
        <v>0</v>
      </c>
      <c r="M36" s="77"/>
      <c r="N36" s="77">
        <v>246656.85999999964</v>
      </c>
    </row>
    <row r="37" spans="1:14" ht="23.25" customHeight="1">
      <c r="A37" s="62"/>
      <c r="B37" s="63" t="s">
        <v>119</v>
      </c>
      <c r="C37" s="63"/>
      <c r="D37" s="63"/>
      <c r="E37" s="63"/>
      <c r="F37" s="63"/>
      <c r="G37" s="63"/>
      <c r="H37" s="66">
        <v>-2578458.39</v>
      </c>
      <c r="I37" s="77"/>
      <c r="J37" s="77">
        <v>-15498393.250000013</v>
      </c>
      <c r="K37" s="77"/>
      <c r="L37" s="77">
        <v>-2428964.61</v>
      </c>
      <c r="M37" s="77"/>
      <c r="N37" s="77">
        <v>-16366579.590000009</v>
      </c>
    </row>
    <row r="38" spans="1:14" ht="21.6">
      <c r="A38" s="62"/>
      <c r="B38" s="63" t="s">
        <v>163</v>
      </c>
      <c r="C38" s="63"/>
      <c r="D38" s="63"/>
      <c r="E38" s="63"/>
      <c r="F38" s="63"/>
      <c r="G38" s="63"/>
      <c r="H38" s="100">
        <v>0</v>
      </c>
      <c r="I38" s="77"/>
      <c r="J38" s="81">
        <v>-2089479.8099999991</v>
      </c>
      <c r="K38" s="77"/>
      <c r="L38" s="100">
        <v>0</v>
      </c>
      <c r="M38" s="77"/>
      <c r="N38" s="81">
        <v>-2089479.8099999991</v>
      </c>
    </row>
    <row r="39" spans="1:14" ht="23.25" customHeight="1">
      <c r="A39" s="12" t="s">
        <v>34</v>
      </c>
      <c r="B39" s="12"/>
      <c r="C39" s="12"/>
      <c r="D39" s="12"/>
      <c r="E39" s="63"/>
      <c r="F39" s="63"/>
      <c r="G39" s="63"/>
      <c r="H39" s="77">
        <f>SUM(H29:H38)</f>
        <v>1440221096.1899989</v>
      </c>
      <c r="J39" s="77">
        <f>SUM(J29:J38)</f>
        <v>1635296846.2100019</v>
      </c>
      <c r="L39" s="77">
        <f>SUM(L29:L38)</f>
        <v>1438556163.6099989</v>
      </c>
      <c r="N39" s="77">
        <f>SUM(N29:N38)</f>
        <v>1635294722.5800018</v>
      </c>
    </row>
    <row r="40" spans="1:14" ht="23.25" customHeight="1">
      <c r="A40" s="62"/>
      <c r="B40" s="63" t="s">
        <v>59</v>
      </c>
      <c r="C40" s="63"/>
      <c r="D40" s="63"/>
      <c r="E40" s="63"/>
      <c r="F40" s="63"/>
      <c r="G40" s="63"/>
      <c r="H40" s="112">
        <v>-128175448.49999999</v>
      </c>
      <c r="I40" s="77"/>
      <c r="J40" s="77">
        <v>-212593883.76000002</v>
      </c>
      <c r="K40" s="77"/>
      <c r="L40" s="77">
        <v>-128181456.88</v>
      </c>
      <c r="N40" s="77">
        <v>-212593883.76000002</v>
      </c>
    </row>
    <row r="41" spans="1:14" ht="23.25" customHeight="1">
      <c r="A41" s="62"/>
      <c r="B41" s="63" t="s">
        <v>30</v>
      </c>
      <c r="C41" s="63"/>
      <c r="D41" s="63"/>
      <c r="E41" s="63"/>
      <c r="F41" s="63"/>
      <c r="G41" s="63"/>
      <c r="H41" s="112">
        <v>-9913014.6900000032</v>
      </c>
      <c r="I41" s="77"/>
      <c r="J41" s="77">
        <v>-39350737.719999999</v>
      </c>
      <c r="K41" s="77"/>
      <c r="L41" s="77">
        <v>-9205776.7799999993</v>
      </c>
      <c r="M41" s="77"/>
      <c r="N41" s="77">
        <v>-39342541.299999997</v>
      </c>
    </row>
    <row r="42" spans="1:14" ht="23.25" customHeight="1">
      <c r="A42" s="12" t="s">
        <v>17</v>
      </c>
      <c r="B42" s="63"/>
      <c r="C42" s="63"/>
      <c r="D42" s="63"/>
      <c r="E42" s="63"/>
      <c r="F42" s="63"/>
      <c r="G42" s="63"/>
      <c r="H42" s="79">
        <f>SUM(H39:H41)</f>
        <v>1302132632.9999988</v>
      </c>
      <c r="J42" s="79">
        <f>SUM(J39:J41)</f>
        <v>1383352224.7300019</v>
      </c>
      <c r="L42" s="79">
        <f>SUM(L39:L41)</f>
        <v>1301168929.9499991</v>
      </c>
      <c r="N42" s="79">
        <f>SUM(N39:N41)</f>
        <v>1383358297.5200019</v>
      </c>
    </row>
    <row r="43" spans="1:14" ht="3" customHeight="1">
      <c r="A43" s="63"/>
      <c r="C43" s="63"/>
      <c r="D43" s="63"/>
      <c r="E43" s="63"/>
      <c r="F43" s="63"/>
      <c r="G43" s="63"/>
      <c r="H43" s="77"/>
      <c r="J43" s="77"/>
      <c r="L43" s="77"/>
      <c r="N43" s="77"/>
    </row>
    <row r="44" spans="1:14" ht="21.6">
      <c r="A44" s="62" t="s">
        <v>7</v>
      </c>
      <c r="B44" s="63"/>
      <c r="C44" s="63"/>
      <c r="D44" s="63"/>
      <c r="E44" s="63"/>
      <c r="F44" s="63"/>
      <c r="G44" s="63"/>
      <c r="H44" s="77"/>
      <c r="L44" s="77"/>
      <c r="N44" s="77"/>
    </row>
    <row r="45" spans="1:14" ht="4.2" customHeight="1">
      <c r="A45" s="62"/>
      <c r="B45" s="63"/>
      <c r="C45" s="63"/>
      <c r="D45" s="63"/>
      <c r="E45" s="63"/>
      <c r="F45" s="63"/>
      <c r="G45" s="63"/>
      <c r="H45" s="77"/>
      <c r="L45" s="77"/>
      <c r="N45" s="77"/>
    </row>
    <row r="46" spans="1:14" ht="11.4" customHeight="1">
      <c r="A46" s="62"/>
      <c r="B46" s="63"/>
      <c r="C46" s="63"/>
      <c r="D46" s="63"/>
      <c r="E46" s="63"/>
      <c r="F46" s="63"/>
      <c r="G46" s="63"/>
      <c r="H46" s="77"/>
      <c r="L46" s="77"/>
    </row>
    <row r="47" spans="1:14" ht="21.6">
      <c r="A47" s="63"/>
      <c r="D47" s="92" t="s">
        <v>42</v>
      </c>
    </row>
    <row r="48" spans="1:14" ht="21.6">
      <c r="A48" s="63"/>
      <c r="D48" s="92" t="s">
        <v>43</v>
      </c>
    </row>
    <row r="49" spans="1:14" ht="24" customHeight="1">
      <c r="A49" s="114" t="s">
        <v>26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</row>
    <row r="50" spans="1:14" ht="24" customHeight="1">
      <c r="A50" s="111"/>
      <c r="B50" s="111"/>
      <c r="C50" s="111"/>
      <c r="D50" s="111"/>
      <c r="E50" s="111"/>
      <c r="F50" s="111"/>
      <c r="G50" s="111"/>
      <c r="H50" s="91"/>
      <c r="I50" s="91"/>
      <c r="J50" s="91"/>
      <c r="L50" s="91"/>
      <c r="M50" s="91"/>
      <c r="N50" s="91"/>
    </row>
    <row r="51" spans="1:14" s="97" customFormat="1" ht="24" customHeight="1">
      <c r="A51" s="114" t="s">
        <v>161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  <row r="52" spans="1:14" s="97" customFormat="1" ht="24" customHeight="1">
      <c r="A52" s="114" t="s">
        <v>94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</row>
    <row r="53" spans="1:14" s="97" customFormat="1" ht="23.25" customHeight="1">
      <c r="A53" s="114" t="s">
        <v>208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</row>
    <row r="54" spans="1:14" s="97" customFormat="1" ht="24" customHeight="1">
      <c r="A54" s="111"/>
      <c r="B54" s="111"/>
      <c r="C54" s="111"/>
      <c r="D54" s="111"/>
      <c r="E54" s="111"/>
      <c r="F54" s="111"/>
      <c r="G54" s="111"/>
      <c r="H54" s="91"/>
      <c r="I54" s="91"/>
      <c r="J54" s="91"/>
      <c r="K54" s="91"/>
      <c r="L54" s="91"/>
      <c r="M54" s="91"/>
      <c r="N54" s="91"/>
    </row>
    <row r="55" spans="1:14" s="97" customFormat="1" ht="24" customHeight="1">
      <c r="A55" s="111"/>
      <c r="B55" s="111"/>
      <c r="C55" s="111"/>
      <c r="D55" s="111"/>
      <c r="E55" s="111"/>
      <c r="F55" s="111"/>
      <c r="G55" s="111"/>
      <c r="H55" s="91"/>
      <c r="I55" s="91"/>
      <c r="J55" s="93"/>
      <c r="K55" s="92"/>
      <c r="L55" s="91"/>
      <c r="M55" s="91"/>
      <c r="N55" s="93" t="s">
        <v>71</v>
      </c>
    </row>
    <row r="56" spans="1:14" s="97" customFormat="1" ht="24" customHeight="1">
      <c r="A56" s="111"/>
      <c r="B56" s="111"/>
      <c r="C56" s="111"/>
      <c r="D56" s="111"/>
      <c r="E56" s="111"/>
      <c r="F56" s="111"/>
      <c r="G56" s="111"/>
      <c r="H56" s="94"/>
      <c r="I56" s="94" t="s">
        <v>150</v>
      </c>
      <c r="J56" s="95"/>
      <c r="K56" s="92"/>
      <c r="L56" s="94"/>
      <c r="M56" s="94" t="s">
        <v>85</v>
      </c>
      <c r="N56" s="95"/>
    </row>
    <row r="57" spans="1:14" s="97" customFormat="1" ht="24" customHeight="1">
      <c r="A57" s="63"/>
      <c r="B57" s="63"/>
      <c r="C57" s="63"/>
      <c r="D57" s="63"/>
      <c r="E57" s="63"/>
      <c r="F57" s="63"/>
      <c r="G57" s="63"/>
      <c r="H57" s="1" t="s">
        <v>209</v>
      </c>
      <c r="I57" s="96"/>
      <c r="J57" s="1" t="s">
        <v>210</v>
      </c>
      <c r="K57" s="78"/>
      <c r="L57" s="1" t="s">
        <v>209</v>
      </c>
      <c r="M57" s="96"/>
      <c r="N57" s="1" t="s">
        <v>210</v>
      </c>
    </row>
    <row r="58" spans="1:14" ht="24" customHeight="1">
      <c r="A58" s="11" t="s">
        <v>20</v>
      </c>
      <c r="B58" s="63"/>
      <c r="C58" s="63"/>
      <c r="D58" s="63"/>
      <c r="E58" s="63"/>
      <c r="F58" s="63"/>
      <c r="G58" s="63"/>
      <c r="H58" s="77"/>
      <c r="J58" s="77"/>
      <c r="L58" s="77"/>
      <c r="N58" s="77"/>
    </row>
    <row r="59" spans="1:14" ht="24" customHeight="1">
      <c r="A59" s="11"/>
      <c r="B59" s="63" t="s">
        <v>139</v>
      </c>
      <c r="C59" s="63"/>
      <c r="D59" s="63"/>
      <c r="E59" s="63"/>
      <c r="F59" s="63"/>
      <c r="G59" s="63"/>
      <c r="H59" s="98">
        <v>0</v>
      </c>
      <c r="I59" s="77"/>
      <c r="J59" s="77">
        <v>-20000000</v>
      </c>
      <c r="K59" s="77"/>
      <c r="L59" s="98">
        <v>0</v>
      </c>
      <c r="M59" s="77"/>
      <c r="N59" s="77">
        <v>-20000000</v>
      </c>
    </row>
    <row r="60" spans="1:14" ht="24" customHeight="1">
      <c r="A60" s="62"/>
      <c r="B60" s="63" t="s">
        <v>218</v>
      </c>
      <c r="C60" s="63"/>
      <c r="D60" s="63"/>
      <c r="E60" s="63"/>
      <c r="F60" s="63"/>
      <c r="G60" s="63"/>
      <c r="H60" s="98">
        <v>26000000</v>
      </c>
      <c r="I60" s="77"/>
      <c r="J60" s="98">
        <v>0</v>
      </c>
      <c r="K60" s="77"/>
      <c r="L60" s="98">
        <v>26000000</v>
      </c>
      <c r="M60" s="77"/>
      <c r="N60" s="98">
        <v>0</v>
      </c>
    </row>
    <row r="61" spans="1:14" s="78" customFormat="1" ht="24" hidden="1" customHeight="1">
      <c r="A61" s="62"/>
      <c r="B61" s="63" t="s">
        <v>165</v>
      </c>
      <c r="C61" s="63"/>
      <c r="D61" s="63"/>
      <c r="E61" s="63"/>
      <c r="F61" s="63"/>
      <c r="G61" s="63"/>
      <c r="H61" s="98"/>
      <c r="I61" s="77"/>
      <c r="J61" s="98"/>
      <c r="K61" s="77"/>
      <c r="L61" s="98"/>
      <c r="M61" s="77"/>
      <c r="N61" s="98"/>
    </row>
    <row r="62" spans="1:14" ht="24" customHeight="1">
      <c r="A62" s="62"/>
      <c r="B62" s="63" t="s">
        <v>147</v>
      </c>
      <c r="C62" s="63"/>
      <c r="D62" s="63"/>
      <c r="E62" s="63"/>
      <c r="F62" s="63"/>
      <c r="G62" s="63"/>
      <c r="H62" s="98">
        <v>0</v>
      </c>
      <c r="I62" s="77"/>
      <c r="J62" s="98">
        <v>0</v>
      </c>
      <c r="K62" s="77"/>
      <c r="L62" s="98">
        <v>0</v>
      </c>
      <c r="M62" s="77"/>
      <c r="N62" s="98">
        <v>-2500000</v>
      </c>
    </row>
    <row r="63" spans="1:14" ht="21.6" hidden="1">
      <c r="A63" s="62"/>
      <c r="B63" s="63" t="s">
        <v>169</v>
      </c>
      <c r="C63" s="63"/>
      <c r="D63" s="63"/>
      <c r="E63" s="63"/>
      <c r="F63" s="63"/>
      <c r="G63" s="63"/>
      <c r="H63" s="98"/>
      <c r="I63" s="77"/>
      <c r="J63" s="98"/>
      <c r="K63" s="77"/>
      <c r="L63" s="98"/>
      <c r="M63" s="77"/>
      <c r="N63" s="98"/>
    </row>
    <row r="64" spans="1:14" ht="24" customHeight="1">
      <c r="A64" s="62"/>
      <c r="B64" s="63" t="s">
        <v>135</v>
      </c>
      <c r="C64" s="63"/>
      <c r="D64" s="63"/>
      <c r="E64" s="63"/>
      <c r="F64" s="63"/>
      <c r="G64" s="63"/>
      <c r="H64" s="66">
        <v>-66410</v>
      </c>
      <c r="I64" s="77"/>
      <c r="J64" s="77">
        <v>-79870</v>
      </c>
      <c r="K64" s="77"/>
      <c r="L64" s="77">
        <v>-9260</v>
      </c>
      <c r="M64" s="77"/>
      <c r="N64" s="98">
        <v>0</v>
      </c>
    </row>
    <row r="65" spans="1:14" ht="24" customHeight="1">
      <c r="A65" s="62"/>
      <c r="B65" s="63" t="s">
        <v>78</v>
      </c>
      <c r="C65" s="63"/>
      <c r="D65" s="63"/>
      <c r="E65" s="63"/>
      <c r="F65" s="63"/>
      <c r="G65" s="63"/>
      <c r="H65" s="66">
        <v>396822.42</v>
      </c>
      <c r="I65" s="77"/>
      <c r="J65" s="98">
        <v>2102130.8600000003</v>
      </c>
      <c r="K65" s="77"/>
      <c r="L65" s="98">
        <v>396822.42</v>
      </c>
      <c r="M65" s="77"/>
      <c r="N65" s="98">
        <v>2102130.8600000003</v>
      </c>
    </row>
    <row r="66" spans="1:14" ht="24" customHeight="1">
      <c r="A66" s="62"/>
      <c r="B66" s="63" t="s">
        <v>27</v>
      </c>
      <c r="C66" s="63"/>
      <c r="D66" s="63"/>
      <c r="E66" s="63"/>
      <c r="F66" s="63"/>
      <c r="G66" s="63"/>
      <c r="H66" s="112">
        <v>-4683473.49</v>
      </c>
      <c r="I66" s="77"/>
      <c r="J66" s="77">
        <v>-3879495.6200000043</v>
      </c>
      <c r="K66" s="77"/>
      <c r="L66" s="77">
        <v>-2957105.58</v>
      </c>
      <c r="M66" s="77"/>
      <c r="N66" s="77">
        <v>-3745245.6200000024</v>
      </c>
    </row>
    <row r="67" spans="1:14" ht="24" customHeight="1">
      <c r="A67" s="12" t="s">
        <v>18</v>
      </c>
      <c r="C67" s="63"/>
      <c r="D67" s="63"/>
      <c r="E67" s="63"/>
      <c r="F67" s="63"/>
      <c r="G67" s="63"/>
      <c r="H67" s="79">
        <f>SUM(H59:H66)</f>
        <v>21646938.93</v>
      </c>
      <c r="I67" s="77"/>
      <c r="J67" s="79">
        <f>SUM(J59:J66)</f>
        <v>-21857234.760000005</v>
      </c>
      <c r="K67" s="77"/>
      <c r="L67" s="79">
        <f>SUM(L59:L66)</f>
        <v>23430456.840000004</v>
      </c>
      <c r="M67" s="77"/>
      <c r="N67" s="79">
        <f>SUM(N59:N66)</f>
        <v>-24143114.760000002</v>
      </c>
    </row>
    <row r="68" spans="1:14" ht="24" customHeight="1">
      <c r="A68" s="11" t="s">
        <v>28</v>
      </c>
      <c r="B68" s="63"/>
      <c r="C68" s="63"/>
      <c r="D68" s="63"/>
      <c r="E68" s="63"/>
      <c r="F68" s="63"/>
      <c r="G68" s="63"/>
      <c r="H68" s="77"/>
      <c r="J68" s="77"/>
      <c r="L68" s="77"/>
      <c r="N68" s="77"/>
    </row>
    <row r="69" spans="1:14" ht="24" customHeight="1">
      <c r="B69" s="62" t="s">
        <v>82</v>
      </c>
      <c r="C69" s="63"/>
      <c r="D69" s="63"/>
      <c r="E69" s="63"/>
      <c r="F69" s="63"/>
      <c r="G69" s="63"/>
      <c r="H69" s="77">
        <v>-260469.94</v>
      </c>
      <c r="I69" s="77"/>
      <c r="J69" s="112">
        <v>-35597582.299999997</v>
      </c>
      <c r="K69" s="77"/>
      <c r="L69" s="77">
        <v>-260469.94</v>
      </c>
      <c r="M69" s="77"/>
      <c r="N69" s="77">
        <v>-35597582.299999997</v>
      </c>
    </row>
    <row r="70" spans="1:14" ht="24" customHeight="1">
      <c r="B70" s="62" t="s">
        <v>79</v>
      </c>
      <c r="C70" s="63"/>
      <c r="D70" s="63"/>
      <c r="E70" s="63"/>
      <c r="F70" s="63"/>
      <c r="G70" s="63"/>
      <c r="H70" s="98">
        <v>680000000</v>
      </c>
      <c r="I70" s="77"/>
      <c r="J70" s="112">
        <v>1940000000</v>
      </c>
      <c r="K70" s="77"/>
      <c r="L70" s="98">
        <v>680000000</v>
      </c>
      <c r="M70" s="77"/>
      <c r="N70" s="98">
        <v>1940000000</v>
      </c>
    </row>
    <row r="71" spans="1:14" ht="24" customHeight="1">
      <c r="B71" s="62" t="s">
        <v>80</v>
      </c>
      <c r="C71" s="63"/>
      <c r="D71" s="63"/>
      <c r="E71" s="63"/>
      <c r="F71" s="63"/>
      <c r="G71" s="63"/>
      <c r="H71" s="98">
        <v>-660000000</v>
      </c>
      <c r="I71" s="77"/>
      <c r="J71" s="112">
        <v>-1980239000</v>
      </c>
      <c r="K71" s="77"/>
      <c r="L71" s="98">
        <v>-660000000</v>
      </c>
      <c r="M71" s="77"/>
      <c r="N71" s="98">
        <v>-1980239000</v>
      </c>
    </row>
    <row r="72" spans="1:14" ht="24" customHeight="1">
      <c r="B72" s="62" t="s">
        <v>74</v>
      </c>
      <c r="C72" s="63"/>
      <c r="D72" s="63"/>
      <c r="E72" s="63"/>
      <c r="F72" s="63"/>
      <c r="G72" s="63"/>
      <c r="H72" s="77">
        <v>405000000</v>
      </c>
      <c r="I72" s="77"/>
      <c r="J72" s="112">
        <v>310000000</v>
      </c>
      <c r="K72" s="77"/>
      <c r="L72" s="77">
        <v>405000000</v>
      </c>
      <c r="M72" s="77"/>
      <c r="N72" s="77">
        <v>310000000</v>
      </c>
    </row>
    <row r="73" spans="1:14" ht="24" customHeight="1">
      <c r="B73" s="62" t="s">
        <v>72</v>
      </c>
      <c r="C73" s="63"/>
      <c r="D73" s="63"/>
      <c r="E73" s="63"/>
      <c r="F73" s="63"/>
      <c r="G73" s="63"/>
      <c r="H73" s="77">
        <v>-400000000</v>
      </c>
      <c r="I73" s="77"/>
      <c r="J73" s="112">
        <v>-345000000</v>
      </c>
      <c r="K73" s="77"/>
      <c r="L73" s="77">
        <v>-400000000</v>
      </c>
      <c r="M73" s="77"/>
      <c r="N73" s="77">
        <v>-345000000</v>
      </c>
    </row>
    <row r="74" spans="1:14" ht="24" customHeight="1">
      <c r="B74" s="62" t="s">
        <v>75</v>
      </c>
      <c r="C74" s="63"/>
      <c r="D74" s="63"/>
      <c r="E74" s="63"/>
      <c r="F74" s="63"/>
      <c r="G74" s="63"/>
      <c r="H74" s="98">
        <v>580000000</v>
      </c>
      <c r="I74" s="77"/>
      <c r="J74" s="112">
        <v>1295699999.9999998</v>
      </c>
      <c r="K74" s="77"/>
      <c r="L74" s="98">
        <v>580000000</v>
      </c>
      <c r="M74" s="77"/>
      <c r="N74" s="98">
        <v>1295699999.9999998</v>
      </c>
    </row>
    <row r="75" spans="1:14" ht="24" customHeight="1">
      <c r="B75" s="62" t="s">
        <v>76</v>
      </c>
      <c r="C75" s="63"/>
      <c r="D75" s="63"/>
      <c r="E75" s="63"/>
      <c r="F75" s="63"/>
      <c r="G75" s="63"/>
      <c r="H75" s="77">
        <v>-1808150332.99</v>
      </c>
      <c r="I75" s="77"/>
      <c r="J75" s="112">
        <v>-1899714319.48</v>
      </c>
      <c r="K75" s="77"/>
      <c r="L75" s="77">
        <v>-1808150332.99</v>
      </c>
      <c r="M75" s="77"/>
      <c r="N75" s="77">
        <v>-1899714319.48</v>
      </c>
    </row>
    <row r="76" spans="1:14" ht="24" customHeight="1">
      <c r="B76" s="62" t="s">
        <v>216</v>
      </c>
      <c r="C76" s="63"/>
      <c r="D76" s="63"/>
      <c r="E76" s="63"/>
      <c r="F76" s="63"/>
      <c r="G76" s="63"/>
      <c r="H76" s="112">
        <v>-9822358.5099999998</v>
      </c>
      <c r="I76" s="77"/>
      <c r="J76" s="112">
        <v>-10014347.029999994</v>
      </c>
      <c r="K76" s="77"/>
      <c r="L76" s="99">
        <v>-9781916.5099999998</v>
      </c>
      <c r="M76" s="77"/>
      <c r="N76" s="77">
        <v>-10014347.029999994</v>
      </c>
    </row>
    <row r="77" spans="1:14" ht="24" customHeight="1">
      <c r="B77" s="62" t="s">
        <v>219</v>
      </c>
      <c r="C77" s="63"/>
      <c r="D77" s="63"/>
      <c r="E77" s="63"/>
      <c r="F77" s="63"/>
      <c r="G77" s="63"/>
      <c r="H77" s="112">
        <v>898999.99999999441</v>
      </c>
      <c r="I77" s="77"/>
      <c r="J77" s="98">
        <v>0</v>
      </c>
      <c r="K77" s="77"/>
      <c r="L77" s="98">
        <v>0</v>
      </c>
      <c r="M77" s="77"/>
      <c r="N77" s="98">
        <v>0</v>
      </c>
    </row>
    <row r="78" spans="1:14" ht="24" customHeight="1">
      <c r="B78" s="62" t="s">
        <v>203</v>
      </c>
      <c r="C78" s="63"/>
      <c r="D78" s="63"/>
      <c r="E78" s="63"/>
      <c r="F78" s="63"/>
      <c r="G78" s="63"/>
      <c r="H78" s="98">
        <v>0</v>
      </c>
      <c r="I78" s="77"/>
      <c r="J78" s="98">
        <v>-600000000</v>
      </c>
      <c r="K78" s="77"/>
      <c r="L78" s="98">
        <v>0</v>
      </c>
      <c r="M78" s="77"/>
      <c r="N78" s="98">
        <v>-600000000</v>
      </c>
    </row>
    <row r="79" spans="1:14" ht="24" customHeight="1">
      <c r="B79" s="62" t="s">
        <v>193</v>
      </c>
      <c r="C79" s="63"/>
      <c r="D79" s="63"/>
      <c r="E79" s="63"/>
      <c r="F79" s="63"/>
      <c r="G79" s="63"/>
      <c r="H79" s="101">
        <v>-110835890.2</v>
      </c>
      <c r="I79" s="77"/>
      <c r="J79" s="101">
        <v>0</v>
      </c>
      <c r="K79" s="77"/>
      <c r="L79" s="101">
        <v>-110835890.2</v>
      </c>
      <c r="M79" s="77"/>
      <c r="N79" s="101">
        <v>0</v>
      </c>
    </row>
    <row r="80" spans="1:14" ht="24" customHeight="1">
      <c r="B80" s="62" t="s">
        <v>186</v>
      </c>
      <c r="C80" s="63"/>
      <c r="D80" s="63"/>
      <c r="E80" s="63"/>
      <c r="F80" s="63"/>
      <c r="G80" s="63"/>
      <c r="H80" s="100">
        <v>3252.3</v>
      </c>
      <c r="I80" s="77"/>
      <c r="J80" s="100">
        <v>0</v>
      </c>
      <c r="K80" s="77"/>
      <c r="L80" s="100">
        <v>3252.3</v>
      </c>
      <c r="M80" s="77"/>
      <c r="N80" s="100">
        <v>0</v>
      </c>
    </row>
    <row r="81" spans="1:14" ht="24" customHeight="1">
      <c r="A81" s="12" t="s">
        <v>19</v>
      </c>
      <c r="C81" s="63"/>
      <c r="D81" s="63"/>
      <c r="E81" s="63"/>
      <c r="F81" s="63"/>
      <c r="G81" s="63"/>
      <c r="H81" s="79">
        <f>SUM(H69:H80)</f>
        <v>-1323166799.3400002</v>
      </c>
      <c r="I81" s="102"/>
      <c r="J81" s="79">
        <f>SUM(J69:J80)</f>
        <v>-1324865248.8100002</v>
      </c>
      <c r="K81" s="102"/>
      <c r="L81" s="79">
        <f>SUM(L69:L80)</f>
        <v>-1324025357.3400002</v>
      </c>
      <c r="M81" s="102"/>
      <c r="N81" s="79">
        <f>SUM(N69:N80)</f>
        <v>-1324865248.8100002</v>
      </c>
    </row>
    <row r="82" spans="1:14" ht="24" hidden="1" customHeight="1">
      <c r="A82" s="63" t="s">
        <v>192</v>
      </c>
      <c r="C82" s="63"/>
      <c r="D82" s="63"/>
      <c r="E82" s="63"/>
      <c r="F82" s="63"/>
      <c r="G82" s="63"/>
      <c r="H82" s="103"/>
      <c r="J82" s="103">
        <v>0</v>
      </c>
      <c r="L82" s="103"/>
      <c r="N82" s="103">
        <v>0</v>
      </c>
    </row>
    <row r="83" spans="1:14" ht="24" customHeight="1">
      <c r="A83" s="11" t="s">
        <v>21</v>
      </c>
      <c r="B83" s="63"/>
      <c r="C83" s="63"/>
      <c r="D83" s="63"/>
      <c r="E83" s="63"/>
      <c r="F83" s="63"/>
      <c r="G83" s="63"/>
      <c r="H83" s="77">
        <f>+H42+H67+H81+H82</f>
        <v>612772.58999872208</v>
      </c>
      <c r="J83" s="77">
        <f>+J42+J67+J81+J82</f>
        <v>36629741.160001755</v>
      </c>
      <c r="L83" s="77">
        <f>+L42+L67+L81+L82</f>
        <v>574029.44999885559</v>
      </c>
      <c r="M83" s="77"/>
      <c r="N83" s="77">
        <f>+N42+N67+N81+N82</f>
        <v>34349933.950001717</v>
      </c>
    </row>
    <row r="84" spans="1:14" ht="24" customHeight="1">
      <c r="A84" s="62" t="s">
        <v>97</v>
      </c>
      <c r="B84" s="63"/>
      <c r="C84" s="63"/>
      <c r="D84" s="63"/>
      <c r="E84" s="63"/>
      <c r="F84" s="63"/>
      <c r="G84" s="63"/>
      <c r="H84" s="77">
        <v>54488493.189999998</v>
      </c>
      <c r="J84" s="77">
        <v>17858752.029999901</v>
      </c>
      <c r="L84" s="77">
        <v>50717065.979999997</v>
      </c>
      <c r="N84" s="77">
        <v>16367132.029999945</v>
      </c>
    </row>
    <row r="85" spans="1:14" ht="24" customHeight="1" thickBot="1">
      <c r="A85" s="11" t="s">
        <v>215</v>
      </c>
      <c r="B85" s="63"/>
      <c r="C85" s="63"/>
      <c r="D85" s="63"/>
      <c r="E85" s="63"/>
      <c r="F85" s="63"/>
      <c r="G85" s="63"/>
      <c r="H85" s="82">
        <f>SUM(H83:H84)</f>
        <v>55101265.77999872</v>
      </c>
      <c r="J85" s="82">
        <f>SUM(J83:J84)</f>
        <v>54488493.190001652</v>
      </c>
      <c r="L85" s="82">
        <f>SUM(L83:L84)</f>
        <v>51291095.429998852</v>
      </c>
      <c r="N85" s="82">
        <f>SUM(N83:N84)</f>
        <v>50717065.980001658</v>
      </c>
    </row>
    <row r="86" spans="1:14" ht="24" customHeight="1" thickTop="1">
      <c r="A86" s="62"/>
      <c r="B86" s="63"/>
      <c r="C86" s="63"/>
      <c r="D86" s="63"/>
      <c r="E86" s="63"/>
      <c r="F86" s="63"/>
      <c r="G86" s="63"/>
      <c r="H86" s="104"/>
      <c r="I86" s="105"/>
      <c r="J86" s="77"/>
      <c r="K86" s="78"/>
      <c r="L86" s="77"/>
      <c r="M86" s="78"/>
      <c r="N86" s="77"/>
    </row>
    <row r="87" spans="1:14" ht="24" customHeight="1">
      <c r="A87" s="62"/>
      <c r="B87" s="63"/>
      <c r="C87" s="63"/>
      <c r="D87" s="63"/>
      <c r="E87" s="63"/>
      <c r="F87" s="63"/>
      <c r="G87" s="63"/>
      <c r="H87" s="77"/>
      <c r="J87" s="77"/>
      <c r="L87" s="77"/>
      <c r="N87" s="77"/>
    </row>
    <row r="88" spans="1:14" ht="21.6">
      <c r="A88" s="62" t="s">
        <v>7</v>
      </c>
      <c r="B88" s="63"/>
      <c r="C88" s="63"/>
      <c r="D88" s="63"/>
      <c r="E88" s="63"/>
      <c r="F88" s="63"/>
      <c r="G88" s="63"/>
      <c r="H88" s="77"/>
      <c r="J88" s="77"/>
      <c r="L88" s="77"/>
      <c r="N88" s="77"/>
    </row>
    <row r="89" spans="1:14" ht="21.6">
      <c r="A89" s="62"/>
      <c r="B89" s="63"/>
      <c r="C89" s="63"/>
      <c r="D89" s="63"/>
      <c r="E89" s="63"/>
      <c r="F89" s="63"/>
      <c r="G89" s="63"/>
      <c r="H89" s="77"/>
      <c r="J89" s="77"/>
      <c r="L89" s="77"/>
      <c r="N89" s="77"/>
    </row>
    <row r="90" spans="1:14" ht="21.6">
      <c r="A90" s="62"/>
      <c r="B90" s="63"/>
      <c r="C90" s="63"/>
      <c r="D90" s="63"/>
      <c r="E90" s="63"/>
      <c r="F90" s="63"/>
      <c r="G90" s="63"/>
      <c r="H90" s="77"/>
      <c r="J90" s="77"/>
      <c r="L90" s="77"/>
      <c r="N90" s="77"/>
    </row>
    <row r="91" spans="1:14" ht="21.6"/>
    <row r="92" spans="1:14" ht="21.6"/>
    <row r="93" spans="1:14" ht="24" customHeight="1">
      <c r="A93" s="63"/>
      <c r="D93" s="92" t="s">
        <v>42</v>
      </c>
    </row>
    <row r="94" spans="1:14" ht="24" customHeight="1">
      <c r="A94" s="63"/>
      <c r="D94" s="92" t="s">
        <v>43</v>
      </c>
    </row>
  </sheetData>
  <mergeCells count="7">
    <mergeCell ref="A52:N52"/>
    <mergeCell ref="A53:N53"/>
    <mergeCell ref="A1:N1"/>
    <mergeCell ref="A2:N2"/>
    <mergeCell ref="A3:N3"/>
    <mergeCell ref="A49:N49"/>
    <mergeCell ref="A51:N51"/>
  </mergeCells>
  <pageMargins left="0.73" right="0.23622047244094491" top="0.54" bottom="0.22" header="0.27559055118110237" footer="0.19685039370078741"/>
  <pageSetup paperSize="9" scale="75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2021-11-11T09:03:59Z</cp:lastPrinted>
  <dcterms:created xsi:type="dcterms:W3CDTF">1999-04-17T06:02:17Z</dcterms:created>
  <dcterms:modified xsi:type="dcterms:W3CDTF">2022-02-24T12:15:49Z</dcterms:modified>
</cp:coreProperties>
</file>