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4\ECL YE'64\งบการเงิน\final\"/>
    </mc:Choice>
  </mc:AlternateContent>
  <xr:revisionPtr revIDLastSave="0" documentId="8_{4EA299ED-DF88-4B14-9836-BF1632AA95B9}" xr6:coauthVersionLast="47" xr6:coauthVersionMax="47" xr10:uidLastSave="{00000000-0000-0000-0000-000000000000}"/>
  <bookViews>
    <workbookView xWindow="-108" yWindow="-108" windowWidth="23256" windowHeight="12576" tabRatio="726" activeTab="3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2" r:id="rId4"/>
  </sheets>
  <definedNames>
    <definedName name="_xlnm.Print_Area" localSheetId="0">งบ!$A$1:$O$109</definedName>
    <definedName name="_xlnm.Print_Area" localSheetId="3">งบกระแสเงินสด!$A$1:$O$87</definedName>
    <definedName name="_xlnm.Print_Area" localSheetId="1">งบกำไร!$A$1:$M$43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6" i="14" l="1"/>
  <c r="G36" i="14"/>
  <c r="L63" i="12"/>
  <c r="M44" i="15"/>
  <c r="K44" i="15"/>
  <c r="I44" i="15"/>
  <c r="G44" i="15"/>
  <c r="H63" i="12"/>
  <c r="N11" i="12"/>
  <c r="J11" i="12"/>
  <c r="Q21" i="15"/>
  <c r="L77" i="12"/>
  <c r="H11" i="12"/>
  <c r="L11" i="12"/>
  <c r="Q50" i="15"/>
  <c r="M22" i="14"/>
  <c r="K22" i="14"/>
  <c r="I22" i="14"/>
  <c r="M24" i="15"/>
  <c r="I95" i="1"/>
  <c r="K24" i="15"/>
  <c r="I93" i="1"/>
  <c r="I24" i="15"/>
  <c r="I92" i="1"/>
  <c r="G24" i="15"/>
  <c r="I90" i="1"/>
  <c r="M53" i="15"/>
  <c r="M95" i="1"/>
  <c r="K53" i="15"/>
  <c r="M93" i="1"/>
  <c r="I53" i="15"/>
  <c r="M92" i="1"/>
  <c r="G53" i="15"/>
  <c r="M90" i="1"/>
  <c r="Q47" i="15"/>
  <c r="Q48" i="15"/>
  <c r="Q46" i="15"/>
  <c r="O49" i="15"/>
  <c r="Q49" i="15"/>
  <c r="O42" i="15"/>
  <c r="Q42" i="15"/>
  <c r="M41" i="15"/>
  <c r="K41" i="15"/>
  <c r="O93" i="1"/>
  <c r="I41" i="15"/>
  <c r="G41" i="15"/>
  <c r="O11" i="15"/>
  <c r="Q11" i="15"/>
  <c r="O40" i="15"/>
  <c r="Q40" i="15"/>
  <c r="Q38" i="15"/>
  <c r="O20" i="15"/>
  <c r="Q20" i="15"/>
  <c r="Q18" i="15"/>
  <c r="G12" i="15"/>
  <c r="G15" i="15"/>
  <c r="O55" i="1"/>
  <c r="O27" i="1"/>
  <c r="J63" i="12"/>
  <c r="N63" i="12"/>
  <c r="H77" i="12"/>
  <c r="J77" i="12"/>
  <c r="N77" i="12"/>
  <c r="Q9" i="15"/>
  <c r="I12" i="15"/>
  <c r="K12" i="15"/>
  <c r="M12" i="15"/>
  <c r="M15" i="15"/>
  <c r="Q17" i="15"/>
  <c r="G16" i="14"/>
  <c r="I16" i="14"/>
  <c r="K16" i="14"/>
  <c r="K23" i="14"/>
  <c r="K26" i="14"/>
  <c r="K28" i="14"/>
  <c r="M16" i="14"/>
  <c r="M23" i="14"/>
  <c r="M26" i="14"/>
  <c r="M28" i="14"/>
  <c r="G33" i="14"/>
  <c r="O23" i="15"/>
  <c r="Q23" i="15"/>
  <c r="I33" i="14"/>
  <c r="K33" i="14"/>
  <c r="O52" i="15"/>
  <c r="Q52" i="15"/>
  <c r="M33" i="14"/>
  <c r="I13" i="1"/>
  <c r="I28" i="1"/>
  <c r="I110" i="1"/>
  <c r="K13" i="1"/>
  <c r="M13" i="1"/>
  <c r="O13" i="1"/>
  <c r="O28" i="1"/>
  <c r="I27" i="1"/>
  <c r="K27" i="1"/>
  <c r="M27" i="1"/>
  <c r="I55" i="1"/>
  <c r="K55" i="1"/>
  <c r="M55" i="1"/>
  <c r="I61" i="1"/>
  <c r="I62" i="1"/>
  <c r="K61" i="1"/>
  <c r="M61" i="1"/>
  <c r="O61" i="1"/>
  <c r="O62" i="1"/>
  <c r="O13" i="15"/>
  <c r="Q13" i="15"/>
  <c r="Q19" i="15"/>
  <c r="O92" i="1"/>
  <c r="G22" i="14"/>
  <c r="I15" i="15"/>
  <c r="K92" i="1"/>
  <c r="K15" i="15"/>
  <c r="K93" i="1"/>
  <c r="O12" i="15"/>
  <c r="Q12" i="15"/>
  <c r="O41" i="15"/>
  <c r="Q41" i="15"/>
  <c r="K95" i="1"/>
  <c r="O95" i="1"/>
  <c r="M62" i="1"/>
  <c r="K28" i="1"/>
  <c r="K89" i="1"/>
  <c r="O89" i="1"/>
  <c r="K62" i="1"/>
  <c r="O43" i="15"/>
  <c r="M34" i="14"/>
  <c r="M36" i="14"/>
  <c r="N9" i="12"/>
  <c r="N27" i="12"/>
  <c r="N38" i="12"/>
  <c r="N41" i="12"/>
  <c r="I23" i="14"/>
  <c r="I26" i="14"/>
  <c r="I28" i="14"/>
  <c r="I36" i="14"/>
  <c r="G23" i="14"/>
  <c r="G26" i="14"/>
  <c r="G28" i="14"/>
  <c r="L9" i="12"/>
  <c r="L27" i="12"/>
  <c r="L38" i="12"/>
  <c r="L41" i="12"/>
  <c r="K34" i="14"/>
  <c r="O51" i="15"/>
  <c r="O22" i="15"/>
  <c r="J9" i="12"/>
  <c r="J27" i="12"/>
  <c r="J38" i="12"/>
  <c r="J41" i="12"/>
  <c r="O14" i="15"/>
  <c r="O15" i="15"/>
  <c r="G34" i="14"/>
  <c r="H9" i="12"/>
  <c r="H27" i="12"/>
  <c r="H38" i="12"/>
  <c r="H41" i="12"/>
  <c r="I34" i="14"/>
  <c r="Q43" i="15"/>
  <c r="Q44" i="15"/>
  <c r="O44" i="15"/>
  <c r="O96" i="1"/>
  <c r="O97" i="1"/>
  <c r="O98" i="1"/>
  <c r="O110" i="1"/>
  <c r="O24" i="15"/>
  <c r="Q22" i="15"/>
  <c r="O53" i="15"/>
  <c r="M96" i="1"/>
  <c r="M97" i="1"/>
  <c r="M98" i="1"/>
  <c r="Q51" i="15"/>
  <c r="Q53" i="15"/>
  <c r="Q14" i="15"/>
  <c r="Q15" i="15"/>
  <c r="K96" i="1"/>
  <c r="K97" i="1"/>
  <c r="K98" i="1"/>
  <c r="K110" i="1"/>
  <c r="Q24" i="15"/>
  <c r="I96" i="1"/>
  <c r="I97" i="1"/>
  <c r="I98" i="1"/>
  <c r="H79" i="12"/>
  <c r="H81" i="12"/>
  <c r="N79" i="12"/>
  <c r="N81" i="12"/>
  <c r="J79" i="12"/>
  <c r="J81" i="12"/>
  <c r="L79" i="12"/>
  <c r="L81" i="12"/>
  <c r="M28" i="1"/>
  <c r="M110" i="1"/>
</calcChain>
</file>

<file path=xl/sharedStrings.xml><?xml version="1.0" encoding="utf-8"?>
<sst xmlns="http://schemas.openxmlformats.org/spreadsheetml/2006/main" count="339" uniqueCount="215">
  <si>
    <t>12</t>
  </si>
  <si>
    <t>- 2 -</t>
  </si>
  <si>
    <t>11</t>
  </si>
  <si>
    <t>8</t>
  </si>
  <si>
    <t xml:space="preserve"> - 2 -</t>
  </si>
  <si>
    <t>- 3 -</t>
  </si>
  <si>
    <t>13</t>
  </si>
  <si>
    <t>14</t>
  </si>
  <si>
    <t>15</t>
  </si>
  <si>
    <t>STATEMENTS OF FINANCIAL POSITION</t>
  </si>
  <si>
    <t xml:space="preserve">Unit : Baht </t>
  </si>
  <si>
    <t xml:space="preserve">Separate financial statements </t>
  </si>
  <si>
    <t>Note</t>
  </si>
  <si>
    <t>Assets</t>
  </si>
  <si>
    <t>Current assets</t>
  </si>
  <si>
    <t xml:space="preserve">        Cash and cash equivalents</t>
  </si>
  <si>
    <t xml:space="preserve">        Hire purchase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</si>
  <si>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</si>
  <si>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</si>
  <si>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</si>
  <si>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</si>
  <si>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</si>
  <si>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Investment in joint venture</t>
  </si>
  <si>
    <t xml:space="preserve">        Other non-current receivables</t>
  </si>
  <si>
    <t xml:space="preserve">        Property, plant and equipment 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</si>
  <si>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</si>
  <si>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</si>
  <si>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</si>
  <si>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</si>
  <si>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</si>
  <si>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</si>
  <si>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</si>
  <si>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</si>
  <si>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</si>
  <si>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</si>
  <si>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</si>
  <si>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</si>
  <si>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</si>
  <si>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</si>
  <si>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</si>
  <si>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</si>
  <si>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</si>
  <si>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</si>
  <si>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Deferred tax liabilities </t>
  </si>
  <si>
    <t xml:space="preserve">        Total non-current liabilities</t>
  </si>
  <si>
    <t xml:space="preserve">        Total liabilities</t>
  </si>
  <si>
    <t xml:space="preserve">        Non-current provisions for employee benefit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</si>
  <si>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</si>
  <si>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</si>
  <si>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</si>
  <si>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</si>
  <si>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</si>
  <si>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</si>
  <si>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</si>
  <si>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</si>
  <si>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</si>
  <si>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</si>
  <si>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</si>
  <si>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</si>
  <si>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</si>
  <si>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</si>
  <si>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</si>
  <si>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Interest income under sale with right of redemption agreement 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</si>
  <si>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</si>
  <si>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</si>
  <si>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</si>
  <si>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</si>
  <si>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</si>
  <si>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</si>
  <si>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</si>
  <si>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Administrative expenses</t>
  </si>
  <si>
    <t>Total expenses</t>
  </si>
  <si>
    <t>Other comprehensive income</t>
  </si>
  <si>
    <t xml:space="preserve">Items that will not be reclassified subsequently to profit or loss </t>
  </si>
  <si>
    <t>Actuarial gain (loss) on  defined employee benefit plan</t>
  </si>
  <si>
    <t>Less : Taxable effects</t>
  </si>
  <si>
    <t>Basis earnings per share</t>
  </si>
  <si>
    <t>STATEMENTS OF CHANGES IN SHAREHOLDERS' EQUITY</t>
  </si>
  <si>
    <t>share capital</t>
  </si>
  <si>
    <t>Premium on</t>
  </si>
  <si>
    <t xml:space="preserve">Reserve for Equity- </t>
  </si>
  <si>
    <t>paid-up</t>
  </si>
  <si>
    <t>Issued and</t>
  </si>
  <si>
    <t>Payment</t>
  </si>
  <si>
    <t>Settled Share-Based</t>
  </si>
  <si>
    <t>Retained earnings (Deficit)</t>
  </si>
  <si>
    <t>Appropriated</t>
  </si>
  <si>
    <t>Total</t>
  </si>
  <si>
    <t>shareholders' equity</t>
  </si>
  <si>
    <t>Appropriated - Legal reserve</t>
  </si>
  <si>
    <t xml:space="preserve">Appropriated for legal reserve  </t>
  </si>
  <si>
    <t>STATEMENTS OF CASH FLOWS</t>
  </si>
  <si>
    <t>Cash flows from operating activities</t>
  </si>
  <si>
    <t xml:space="preserve">     Adjustments to net profit to cash receipt (disbursement)</t>
  </si>
  <si>
    <t>Amortized expenses</t>
  </si>
  <si>
    <t xml:space="preserve">(Gain) Loss on sales of property, plant and equipment </t>
  </si>
  <si>
    <t>(Gain) Loss on impairment of properties foreclosed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</si>
  <si>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</si>
  <si>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</si>
  <si>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</si>
  <si>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</si>
  <si>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 xml:space="preserve">(Increase) Decrease in loans and sale with right of </t>
  </si>
  <si>
    <t xml:space="preserve">        redemption receivables</t>
  </si>
  <si>
    <t>(Increase) Decrease in other current receivables</t>
  </si>
  <si>
    <t>(Increase) Decrease in properties foreclosed</t>
  </si>
  <si>
    <t>(Increase) Decrease in other non-current receivables</t>
  </si>
  <si>
    <t>Other non-current assets</t>
  </si>
  <si>
    <t>Increase (Decrease) in trade and other current payables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</si>
  <si>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</si>
  <si>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</si>
  <si>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</si>
  <si>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</si>
  <si>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</si>
  <si>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</si>
  <si>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</si>
  <si>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</si>
  <si>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</si>
  <si>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</si>
  <si>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</si>
  <si>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</si>
  <si>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</si>
  <si>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</si>
  <si>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</si>
  <si>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</si>
  <si>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</si>
  <si>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Net cash provided by (used in) financial activities</t>
  </si>
  <si>
    <t>Net increase (decrease) in cash and cash equivalents</t>
  </si>
  <si>
    <t>Cash and cash equivalents, as at January 1</t>
  </si>
  <si>
    <t xml:space="preserve">        Intangible assets</t>
  </si>
  <si>
    <t>Depreciation and amortized expenses</t>
  </si>
  <si>
    <t>Profit before income tax</t>
  </si>
  <si>
    <t>Earnings per share</t>
  </si>
  <si>
    <t xml:space="preserve">                  (                                                                                                   )</t>
  </si>
  <si>
    <t xml:space="preserve">                  (                                                                                                        )</t>
  </si>
  <si>
    <t>Tax expenses</t>
  </si>
  <si>
    <t xml:space="preserve">1,108,857,244 common shares of Baht 1.00 each </t>
  </si>
  <si>
    <t>Payments for acquire of intangible assets</t>
  </si>
  <si>
    <t xml:space="preserve">        Short-term loans for joint venture</t>
  </si>
  <si>
    <t xml:space="preserve">        Long-term loans for joint venture</t>
  </si>
  <si>
    <t>16</t>
  </si>
  <si>
    <t>19</t>
  </si>
  <si>
    <t>Amortized portion of deferred transaction costs</t>
  </si>
  <si>
    <t xml:space="preserve">1,663,285,866 common shares of Baht 1.00 each </t>
  </si>
  <si>
    <t>Share of (gain) loss on investment in joint venture by equity method</t>
  </si>
  <si>
    <t>Share of gain (loss) on investment in joint venture by equity method</t>
  </si>
  <si>
    <t>Profit before share of gain (loss) on investments in joint venture</t>
  </si>
  <si>
    <t>17</t>
  </si>
  <si>
    <t>22</t>
  </si>
  <si>
    <t xml:space="preserve">        Loss on sales of investment in joint venture</t>
  </si>
  <si>
    <t>Re-measuring for post-employment benefit obligations</t>
  </si>
  <si>
    <t>Consolidated financial statements</t>
  </si>
  <si>
    <t xml:space="preserve">        Investments in subsidiaries</t>
  </si>
  <si>
    <t>18</t>
  </si>
  <si>
    <t>26</t>
  </si>
  <si>
    <t>EASTERN COMMERCIAL LEASING PUBLIC COMPANY LIMITED AND SUBSIDIARIES</t>
  </si>
  <si>
    <t>Payments for acquire of investments in subsidiaries</t>
  </si>
  <si>
    <t>Balance as at January 1, 2020</t>
  </si>
  <si>
    <t xml:space="preserve">        Other non-current financial asset</t>
  </si>
  <si>
    <t xml:space="preserve">        Right-of-use assets</t>
  </si>
  <si>
    <t xml:space="preserve">        Current portion of lease liabilities </t>
  </si>
  <si>
    <t xml:space="preserve">        Lease Liabilities</t>
  </si>
  <si>
    <t>20</t>
  </si>
  <si>
    <t>25</t>
  </si>
  <si>
    <t xml:space="preserve">Cumulative effect of change in </t>
  </si>
  <si>
    <t>Appropriated for legal reserve</t>
  </si>
  <si>
    <t>Balance as at January 1, 2020 - as restated</t>
  </si>
  <si>
    <t>5</t>
  </si>
  <si>
    <t xml:space="preserve">    accounting policy </t>
  </si>
  <si>
    <t>Payments for loans to joint venture</t>
  </si>
  <si>
    <t>23</t>
  </si>
  <si>
    <t xml:space="preserve">(Gain) Loss on disposal of property, plant and equipment </t>
  </si>
  <si>
    <t>(Gain) Loss on impairment of Other non-current financial asset</t>
  </si>
  <si>
    <t>Increase (Decrease) in employee benefits</t>
  </si>
  <si>
    <t>10</t>
  </si>
  <si>
    <t>Difference from decrease rentals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</si>
  <si>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expected credit loss</t>
    </r>
  </si>
  <si>
    <t>December 31, 2020</t>
  </si>
  <si>
    <t>6</t>
  </si>
  <si>
    <t>9</t>
  </si>
  <si>
    <t>21.3</t>
  </si>
  <si>
    <t>24</t>
  </si>
  <si>
    <t xml:space="preserve">1,108,859,002 common shares of Baht 1.00 each </t>
  </si>
  <si>
    <t xml:space="preserve">        Selling expenses</t>
  </si>
  <si>
    <t xml:space="preserve">        Reversal of expected credit loss (loss) </t>
  </si>
  <si>
    <t>Finance costs</t>
  </si>
  <si>
    <t>Balance as at January 1, 2021</t>
  </si>
  <si>
    <t xml:space="preserve">Balance as at January 1, 2020 </t>
  </si>
  <si>
    <t>Balance as at December 31, 2020</t>
  </si>
  <si>
    <t xml:space="preserve">Ordinary shares </t>
  </si>
  <si>
    <t xml:space="preserve">Reversal of expected credit loss (loss) </t>
  </si>
  <si>
    <t>Amortization loans issuing costs</t>
  </si>
  <si>
    <t>Dividend paid</t>
  </si>
  <si>
    <t>(Gain) Loss on impairment of intangible assets</t>
  </si>
  <si>
    <t>Expenses of loans issuing costs</t>
  </si>
  <si>
    <t>Proceeds from share capital payment</t>
  </si>
  <si>
    <t xml:space="preserve">Pledged deposit at financial institution </t>
  </si>
  <si>
    <t>27</t>
  </si>
  <si>
    <t>33.3</t>
  </si>
  <si>
    <t>34</t>
  </si>
  <si>
    <t>33.1</t>
  </si>
  <si>
    <t>Payments for acquire of debentures</t>
  </si>
  <si>
    <t>Cash and cash equivalents, as at September 30</t>
  </si>
  <si>
    <t>AS AT DECEMBER 31, 2021</t>
  </si>
  <si>
    <t>December 31, 2021</t>
  </si>
  <si>
    <t>FOR THE YEAR ENDED DECEMBER 31, 2021</t>
  </si>
  <si>
    <t>2021</t>
  </si>
  <si>
    <t>2020</t>
  </si>
  <si>
    <t>Balance as at December 31, 2021</t>
  </si>
  <si>
    <t>Total comprehensive income for the year</t>
  </si>
  <si>
    <t>Payments for acquire lease liabilities</t>
  </si>
  <si>
    <t>Proceeds from  loans to joint venture</t>
  </si>
  <si>
    <t>Payments for right-of-use assets</t>
  </si>
  <si>
    <t>Profit  for the year</t>
  </si>
  <si>
    <t>Other comprehensive income for the year</t>
  </si>
  <si>
    <t xml:space="preserve">     Profit 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</si>
</sst>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6" formatCode="&quot;฿&quot;#,##0.00;\-&quot;฿&quot;#,##0.00"/>
    <numFmt numFmtId="169" formatCode="_-* #,##0_-;\-* #,##0_-;_-* &quot;-&quot;_-;_-@_-"/>
    <numFmt numFmtId="171" formatCode="_-* #,##0.00_-;\-* #,##0.00_-;_-* &quot;-&quot;??_-;_-@_-"/>
    <numFmt numFmtId="182" formatCode="#,##0.0000_);\(#,##0.0000\)"/>
    <numFmt numFmtId="183" formatCode="#,##0.0_);\(#,##0.0\)"/>
    <numFmt numFmtId="188" formatCode="#,##0.00\ ;\(#,##0.00\)"/>
    <numFmt numFmtId="192" formatCode="#,##0.0000\ ;\(#,##0.0000\)"/>
    <numFmt numFmtId="196" formatCode="d\ mmm\ yy;@"/>
    <numFmt numFmtId="197" formatCode="_-* #,##0.00_-;\-* #,##0.00_-;_-* \-??_-;_-@_-"/>
    <numFmt numFmtId="198" formatCode="#,##0_);[Blue]\(#,##0\)"/>
    <numFmt numFmtId="199" formatCode="#,##0.00&quot; F&quot;;\-#,##0.00&quot; F&quot;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#,##0.00;\(###0.00\)"/>
    <numFmt numFmtId="205" formatCode="#,##0.00_ ;[Red]\(#,##0.00\)\ "/>
    <numFmt numFmtId="206" formatCode="#,##0.00_);[Blue]\(#,##0.00\)"/>
    <numFmt numFmtId="209" formatCode="#,##0.00_);[Black]\(#,##0.00\)"/>
  </numFmts>
  <fonts count="90">
    <font>
      <sz val="16"/>
      <name val="AngsanaUPC"/>
      <charset val="222"/>
    </font>
    <font>
      <sz val="16"/>
      <name val="AngsanaUPC"/>
      <charset val="222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97" fontId="32" fillId="0" borderId="0" applyFill="0" applyBorder="0" applyAlignment="0" applyProtection="0"/>
    <xf numFmtId="197" fontId="32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97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97" fontId="32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7" fontId="32" fillId="0" borderId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7" fontId="32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97" fontId="32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97" fontId="32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7" fontId="38" fillId="0" borderId="0" applyFill="0" applyBorder="0" applyAlignment="0" applyProtection="0"/>
    <xf numFmtId="171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98" fontId="34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99" fontId="32" fillId="0" borderId="0"/>
    <xf numFmtId="200" fontId="32" fillId="0" borderId="0"/>
    <xf numFmtId="200" fontId="32" fillId="0" borderId="0"/>
    <xf numFmtId="200" fontId="32" fillId="0" borderId="0"/>
    <xf numFmtId="201" fontId="32" fillId="0" borderId="0"/>
    <xf numFmtId="201" fontId="32" fillId="0" borderId="0"/>
    <xf numFmtId="201" fontId="32" fillId="0" borderId="0"/>
    <xf numFmtId="201" fontId="32" fillId="0" borderId="0"/>
    <xf numFmtId="202" fontId="32" fillId="0" borderId="0"/>
    <xf numFmtId="202" fontId="32" fillId="0" borderId="0"/>
    <xf numFmtId="202" fontId="32" fillId="0" borderId="0"/>
    <xf numFmtId="202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203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61" fillId="0" borderId="0" applyFont="0" applyFill="0" applyBorder="0" applyAlignment="0" applyProtection="0">
      <alignment vertical="top"/>
    </xf>
    <xf numFmtId="171" fontId="61" fillId="0" borderId="0" applyFont="0" applyFill="0" applyBorder="0" applyAlignment="0" applyProtection="0">
      <alignment vertical="top"/>
    </xf>
    <xf numFmtId="197" fontId="32" fillId="0" borderId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ill="0" applyBorder="0" applyAlignment="0" applyProtection="0"/>
    <xf numFmtId="171" fontId="34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12">
    <xf numFmtId="0" fontId="0" fillId="0" borderId="0" xfId="0"/>
    <xf numFmtId="39" fontId="74" fillId="0" borderId="0" xfId="231" applyNumberFormat="1" applyFont="1" applyFill="1"/>
    <xf numFmtId="43" fontId="74" fillId="0" borderId="0" xfId="143" applyNumberFormat="1" applyFont="1" applyFill="1"/>
    <xf numFmtId="43" fontId="86" fillId="0" borderId="0" xfId="429" applyNumberFormat="1" applyFont="1" applyFill="1"/>
    <xf numFmtId="209" fontId="74" fillId="0" borderId="0" xfId="231" applyNumberFormat="1" applyFont="1" applyFill="1"/>
    <xf numFmtId="209" fontId="74" fillId="0" borderId="0" xfId="143" applyNumberFormat="1" applyFont="1" applyFill="1"/>
    <xf numFmtId="209" fontId="86" fillId="0" borderId="0" xfId="82" applyNumberFormat="1" applyFont="1" applyFill="1"/>
    <xf numFmtId="192" fontId="86" fillId="0" borderId="0" xfId="429" applyNumberFormat="1" applyFont="1" applyFill="1"/>
    <xf numFmtId="0" fontId="86" fillId="0" borderId="0" xfId="0" applyFont="1" applyFill="1"/>
    <xf numFmtId="39" fontId="74" fillId="0" borderId="0" xfId="430" applyFont="1" applyFill="1" applyAlignment="1">
      <alignment horizontal="right"/>
    </xf>
    <xf numFmtId="39" fontId="86" fillId="0" borderId="14" xfId="429" applyFont="1" applyFill="1" applyBorder="1" applyAlignment="1">
      <alignment horizontal="center"/>
    </xf>
    <xf numFmtId="209" fontId="86" fillId="0" borderId="14" xfId="429" applyNumberFormat="1" applyFont="1" applyFill="1" applyBorder="1" applyAlignment="1">
      <alignment horizontal="center"/>
    </xf>
    <xf numFmtId="39" fontId="74" fillId="0" borderId="14" xfId="430" applyFont="1" applyFill="1" applyBorder="1" applyAlignment="1">
      <alignment horizontal="right"/>
    </xf>
    <xf numFmtId="206" fontId="74" fillId="0" borderId="15" xfId="244" quotePrefix="1" applyNumberFormat="1" applyFont="1" applyFill="1" applyBorder="1" applyAlignment="1">
      <alignment horizontal="center"/>
    </xf>
    <xf numFmtId="39" fontId="86" fillId="0" borderId="0" xfId="429" applyFont="1" applyFill="1" applyAlignment="1">
      <alignment horizontal="right"/>
    </xf>
    <xf numFmtId="188" fontId="86" fillId="0" borderId="14" xfId="429" applyNumberFormat="1" applyFont="1" applyFill="1" applyBorder="1"/>
    <xf numFmtId="188" fontId="86" fillId="0" borderId="16" xfId="429" applyNumberFormat="1" applyFont="1" applyFill="1" applyBorder="1"/>
    <xf numFmtId="37" fontId="62" fillId="0" borderId="0" xfId="429" applyNumberFormat="1" applyFont="1" applyFill="1"/>
    <xf numFmtId="0" fontId="62" fillId="0" borderId="0" xfId="0" applyFont="1" applyFill="1"/>
    <xf numFmtId="37" fontId="62" fillId="0" borderId="0" xfId="0" applyNumberFormat="1" applyFont="1" applyFill="1"/>
    <xf numFmtId="37" fontId="62" fillId="0" borderId="0" xfId="0" applyNumberFormat="1" applyFont="1" applyFill="1" applyAlignment="1">
      <alignment horizontal="center"/>
    </xf>
    <xf numFmtId="0" fontId="86" fillId="0" borderId="0" xfId="0" applyFont="1" applyFill="1" applyAlignment="1">
      <alignment horizontal="center"/>
    </xf>
    <xf numFmtId="39" fontId="62" fillId="0" borderId="0" xfId="429" applyFont="1" applyFill="1" applyAlignment="1">
      <alignment horizontal="left"/>
    </xf>
    <xf numFmtId="37" fontId="86" fillId="0" borderId="0" xfId="429" applyNumberFormat="1" applyFont="1" applyFill="1"/>
    <xf numFmtId="188" fontId="86" fillId="0" borderId="0" xfId="82" applyNumberFormat="1" applyFont="1" applyFill="1"/>
    <xf numFmtId="188" fontId="86" fillId="0" borderId="14" xfId="82" applyNumberFormat="1" applyFont="1" applyFill="1" applyBorder="1"/>
    <xf numFmtId="188" fontId="86" fillId="0" borderId="15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88" fontId="86" fillId="0" borderId="17" xfId="429" applyNumberFormat="1" applyFont="1" applyFill="1" applyBorder="1"/>
    <xf numFmtId="171" fontId="86" fillId="0" borderId="17" xfId="82" applyFont="1" applyFill="1" applyBorder="1"/>
    <xf numFmtId="209" fontId="86" fillId="0" borderId="0" xfId="429" applyNumberFormat="1" applyFont="1" applyFill="1" applyAlignment="1">
      <alignment horizontal="center"/>
    </xf>
    <xf numFmtId="209" fontId="74" fillId="0" borderId="0" xfId="430" applyNumberFormat="1" applyFont="1" applyFill="1" applyAlignment="1">
      <alignment horizontal="right"/>
    </xf>
    <xf numFmtId="209" fontId="74" fillId="0" borderId="14" xfId="430" applyNumberFormat="1" applyFont="1" applyFill="1" applyBorder="1" applyAlignment="1">
      <alignment horizontal="right"/>
    </xf>
    <xf numFmtId="209" fontId="86" fillId="0" borderId="14" xfId="429" applyNumberFormat="1" applyFont="1" applyFill="1" applyBorder="1"/>
    <xf numFmtId="209" fontId="86" fillId="0" borderId="16" xfId="429" applyNumberFormat="1" applyFont="1" applyFill="1" applyBorder="1"/>
    <xf numFmtId="39" fontId="74" fillId="0" borderId="0" xfId="430" applyFont="1" applyFill="1" applyAlignment="1">
      <alignment horizontal="left"/>
    </xf>
    <xf numFmtId="39" fontId="87" fillId="0" borderId="0" xfId="429" applyFont="1" applyFill="1" applyAlignment="1">
      <alignment horizontal="left"/>
    </xf>
    <xf numFmtId="39" fontId="87" fillId="0" borderId="0" xfId="429" applyFont="1" applyFill="1"/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8" fillId="0" borderId="0" xfId="429" applyFont="1" applyFill="1"/>
    <xf numFmtId="39" fontId="88" fillId="0" borderId="0" xfId="429" applyFont="1" applyFill="1" applyAlignment="1">
      <alignment horizontal="left"/>
    </xf>
    <xf numFmtId="0" fontId="88" fillId="0" borderId="0" xfId="0" applyFont="1" applyFill="1"/>
    <xf numFmtId="209" fontId="87" fillId="0" borderId="0" xfId="429" applyNumberFormat="1" applyFont="1" applyFill="1"/>
    <xf numFmtId="209" fontId="87" fillId="0" borderId="0" xfId="0" applyNumberFormat="1" applyFont="1" applyFill="1"/>
    <xf numFmtId="40" fontId="86" fillId="0" borderId="0" xfId="429" applyNumberFormat="1" applyFont="1" applyFill="1" applyAlignment="1">
      <alignment horizontal="center"/>
    </xf>
    <xf numFmtId="209" fontId="86" fillId="0" borderId="0" xfId="0" applyNumberFormat="1" applyFont="1" applyFill="1" applyAlignment="1">
      <alignment horizontal="center"/>
    </xf>
    <xf numFmtId="209" fontId="86" fillId="0" borderId="0" xfId="0" quotePrefix="1" applyNumberFormat="1" applyFont="1" applyFill="1" applyAlignment="1">
      <alignment horizontal="center"/>
    </xf>
    <xf numFmtId="182" fontId="86" fillId="0" borderId="0" xfId="0" applyNumberFormat="1" applyFont="1" applyFill="1"/>
    <xf numFmtId="209" fontId="86" fillId="0" borderId="0" xfId="141" applyNumberFormat="1" applyFont="1" applyFill="1"/>
    <xf numFmtId="39" fontId="74" fillId="0" borderId="0" xfId="430" applyFont="1" applyFill="1" applyAlignment="1">
      <alignment horizontal="center"/>
    </xf>
    <xf numFmtId="0" fontId="74" fillId="0" borderId="0" xfId="231" applyFont="1" applyFill="1"/>
    <xf numFmtId="209" fontId="74" fillId="0" borderId="0" xfId="430" applyNumberFormat="1" applyFont="1" applyFill="1" applyAlignment="1">
      <alignment horizontal="center"/>
    </xf>
    <xf numFmtId="39" fontId="74" fillId="0" borderId="0" xfId="430" applyFont="1" applyFill="1"/>
    <xf numFmtId="209" fontId="74" fillId="0" borderId="18" xfId="430" applyNumberFormat="1" applyFont="1" applyFill="1" applyBorder="1" applyAlignment="1">
      <alignment horizontal="center"/>
    </xf>
    <xf numFmtId="209" fontId="74" fillId="0" borderId="18" xfId="430" applyNumberFormat="1" applyFont="1" applyFill="1" applyBorder="1"/>
    <xf numFmtId="209" fontId="74" fillId="0" borderId="0" xfId="430" applyNumberFormat="1" applyFont="1" applyFill="1"/>
    <xf numFmtId="209" fontId="74" fillId="0" borderId="15" xfId="430" applyNumberFormat="1" applyFont="1" applyFill="1" applyBorder="1" applyAlignment="1">
      <alignment horizontal="center"/>
    </xf>
    <xf numFmtId="209" fontId="74" fillId="0" borderId="15" xfId="430" applyNumberFormat="1" applyFont="1" applyFill="1" applyBorder="1" applyAlignment="1">
      <alignment horizontal="right"/>
    </xf>
    <xf numFmtId="209" fontId="74" fillId="0" borderId="15" xfId="430" applyNumberFormat="1" applyFont="1" applyFill="1" applyBorder="1"/>
    <xf numFmtId="39" fontId="74" fillId="0" borderId="0" xfId="430" applyFont="1" applyFill="1" applyBorder="1" applyAlignment="1">
      <alignment horizontal="right"/>
    </xf>
    <xf numFmtId="209" fontId="74" fillId="0" borderId="0" xfId="430" applyNumberFormat="1" applyFont="1" applyFill="1" applyBorder="1" applyAlignment="1">
      <alignment horizontal="right"/>
    </xf>
    <xf numFmtId="209" fontId="74" fillId="0" borderId="16" xfId="430" applyNumberFormat="1" applyFont="1" applyFill="1" applyBorder="1" applyAlignment="1">
      <alignment horizontal="right"/>
    </xf>
    <xf numFmtId="209" fontId="74" fillId="0" borderId="0" xfId="143" applyNumberFormat="1" applyFont="1" applyFill="1" applyAlignment="1">
      <alignment horizontal="right"/>
    </xf>
    <xf numFmtId="1" fontId="86" fillId="0" borderId="0" xfId="429" applyNumberFormat="1" applyFont="1" applyFill="1" applyAlignment="1">
      <alignment horizontal="center"/>
    </xf>
    <xf numFmtId="1" fontId="86" fillId="0" borderId="0" xfId="429" applyNumberFormat="1" applyFont="1" applyFill="1"/>
    <xf numFmtId="1" fontId="86" fillId="0" borderId="0" xfId="0" applyNumberFormat="1" applyFont="1" applyFill="1"/>
    <xf numFmtId="1" fontId="88" fillId="0" borderId="0" xfId="429" applyNumberFormat="1" applyFont="1" applyFill="1"/>
    <xf numFmtId="39" fontId="86" fillId="0" borderId="0" xfId="0" applyNumberFormat="1" applyFont="1" applyFill="1" applyBorder="1"/>
    <xf numFmtId="203" fontId="87" fillId="0" borderId="0" xfId="429" applyNumberFormat="1" applyFont="1" applyFill="1"/>
    <xf numFmtId="188" fontId="87" fillId="0" borderId="0" xfId="429" applyNumberFormat="1" applyFont="1" applyFill="1"/>
    <xf numFmtId="188" fontId="87" fillId="0" borderId="0" xfId="0" applyNumberFormat="1" applyFont="1" applyFill="1"/>
    <xf numFmtId="209" fontId="74" fillId="0" borderId="0" xfId="430" applyNumberFormat="1" applyFont="1" applyFill="1" applyBorder="1"/>
    <xf numFmtId="209" fontId="74" fillId="0" borderId="0" xfId="430" applyNumberFormat="1" applyFont="1" applyFill="1" applyBorder="1" applyAlignment="1">
      <alignment horizontal="center"/>
    </xf>
    <xf numFmtId="39" fontId="74" fillId="0" borderId="0" xfId="231" applyNumberFormat="1" applyFont="1" applyFill="1" applyBorder="1"/>
    <xf numFmtId="209" fontId="74" fillId="0" borderId="0" xfId="231" applyNumberFormat="1" applyFont="1" applyFill="1" applyBorder="1"/>
    <xf numFmtId="43" fontId="74" fillId="0" borderId="15" xfId="143" applyNumberFormat="1" applyFont="1" applyFill="1" applyBorder="1"/>
    <xf numFmtId="39" fontId="86" fillId="0" borderId="0" xfId="429" applyFont="1" applyFill="1"/>
    <xf numFmtId="209" fontId="86" fillId="0" borderId="0" xfId="429" applyNumberFormat="1" applyFont="1" applyFill="1"/>
    <xf numFmtId="209" fontId="86" fillId="0" borderId="0" xfId="0" applyNumberFormat="1" applyFont="1" applyFill="1"/>
    <xf numFmtId="188" fontId="86" fillId="0" borderId="0" xfId="0" applyNumberFormat="1" applyFont="1" applyFill="1"/>
    <xf numFmtId="39" fontId="86" fillId="0" borderId="0" xfId="429" applyFont="1" applyFill="1" applyAlignment="1">
      <alignment horizontal="left"/>
    </xf>
    <xf numFmtId="39" fontId="86" fillId="0" borderId="0" xfId="0" applyNumberFormat="1" applyFont="1" applyFill="1" applyAlignment="1">
      <alignment horizontal="center"/>
    </xf>
    <xf numFmtId="188" fontId="86" fillId="0" borderId="0" xfId="429" applyNumberFormat="1" applyFont="1" applyFill="1"/>
    <xf numFmtId="39" fontId="74" fillId="0" borderId="0" xfId="231" quotePrefix="1" applyNumberFormat="1" applyFont="1" applyFill="1" applyAlignment="1">
      <alignment horizontal="center"/>
    </xf>
    <xf numFmtId="209" fontId="86" fillId="0" borderId="15" xfId="429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83" fontId="86" fillId="0" borderId="0" xfId="0" quotePrefix="1" applyNumberFormat="1" applyFont="1" applyFill="1" applyAlignment="1">
      <alignment horizontal="center"/>
    </xf>
    <xf numFmtId="209" fontId="74" fillId="0" borderId="15" xfId="231" applyNumberFormat="1" applyFont="1" applyFill="1" applyBorder="1"/>
    <xf numFmtId="209" fontId="74" fillId="0" borderId="16" xfId="231" applyNumberFormat="1" applyFont="1" applyFill="1" applyBorder="1"/>
    <xf numFmtId="188" fontId="86" fillId="0" borderId="0" xfId="429" applyNumberFormat="1" applyFont="1" applyFill="1" applyBorder="1"/>
    <xf numFmtId="39" fontId="86" fillId="0" borderId="0" xfId="145" applyNumberFormat="1" applyFont="1" applyFill="1"/>
    <xf numFmtId="39" fontId="86" fillId="0" borderId="0" xfId="429" applyNumberFormat="1" applyFont="1" applyFill="1"/>
    <xf numFmtId="39" fontId="86" fillId="0" borderId="15" xfId="429" applyNumberFormat="1" applyFont="1" applyFill="1" applyBorder="1"/>
    <xf numFmtId="39" fontId="86" fillId="0" borderId="0" xfId="0" applyNumberFormat="1" applyFont="1" applyFill="1"/>
    <xf numFmtId="39" fontId="86" fillId="0" borderId="14" xfId="429" applyNumberFormat="1" applyFont="1" applyFill="1" applyBorder="1"/>
    <xf numFmtId="39" fontId="86" fillId="0" borderId="0" xfId="429" applyNumberFormat="1" applyFont="1" applyFill="1" applyBorder="1" applyProtection="1"/>
    <xf numFmtId="39" fontId="86" fillId="0" borderId="15" xfId="429" applyNumberFormat="1" applyFont="1" applyFill="1" applyBorder="1" applyProtection="1"/>
    <xf numFmtId="39" fontId="86" fillId="0" borderId="0" xfId="82" applyNumberFormat="1" applyFont="1" applyFill="1"/>
    <xf numFmtId="43" fontId="74" fillId="0" borderId="0" xfId="143" applyNumberFormat="1" applyFont="1" applyFill="1" applyBorder="1"/>
    <xf numFmtId="39" fontId="86" fillId="0" borderId="0" xfId="429" quotePrefix="1" applyFont="1" applyFill="1" applyAlignment="1">
      <alignment horizontal="center"/>
    </xf>
    <xf numFmtId="39" fontId="86" fillId="0" borderId="0" xfId="429" applyFont="1" applyFill="1" applyAlignment="1">
      <alignment horizontal="center"/>
    </xf>
    <xf numFmtId="39" fontId="86" fillId="0" borderId="0" xfId="289" applyNumberFormat="1" applyFont="1" applyFill="1"/>
    <xf numFmtId="39" fontId="86" fillId="0" borderId="15" xfId="429" applyFont="1" applyFill="1" applyBorder="1"/>
    <xf numFmtId="39" fontId="86" fillId="0" borderId="0" xfId="429" applyFont="1" applyFill="1" applyAlignment="1">
      <alignment horizontal="center"/>
    </xf>
    <xf numFmtId="39" fontId="86" fillId="0" borderId="0" xfId="429" applyFont="1" applyFill="1" applyAlignment="1" applyProtection="1">
      <alignment horizontal="center"/>
    </xf>
    <xf numFmtId="39" fontId="86" fillId="0" borderId="0" xfId="429" quotePrefix="1" applyFont="1" applyFill="1" applyAlignment="1">
      <alignment horizontal="center"/>
    </xf>
    <xf numFmtId="39" fontId="74" fillId="0" borderId="0" xfId="430" applyFont="1" applyFill="1" applyAlignment="1">
      <alignment horizontal="center"/>
    </xf>
    <xf numFmtId="209" fontId="86" fillId="0" borderId="15" xfId="429" applyNumberFormat="1" applyFont="1" applyFill="1" applyBorder="1" applyAlignment="1">
      <alignment horizontal="center"/>
    </xf>
    <xf numFmtId="209" fontId="74" fillId="0" borderId="14" xfId="430" applyNumberFormat="1" applyFont="1" applyFill="1" applyBorder="1" applyAlignment="1">
      <alignment horizontal="center"/>
    </xf>
    <xf numFmtId="39" fontId="74" fillId="0" borderId="0" xfId="430" applyFont="1" applyFill="1" applyAlignment="1" applyProtection="1">
      <alignment horizontal="center"/>
    </xf>
    <xf numFmtId="39" fontId="89" fillId="0" borderId="0" xfId="429" applyFont="1" applyFill="1" applyAlignment="1" applyProtection="1">
      <alignment horizontal="center"/>
    </xf>
  </cellXfs>
  <cellStyles count="431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" xfId="82" builtinId="3"/>
    <cellStyle name="Comma 10" xfId="83"/>
    <cellStyle name="Comma 10 2" xfId="84"/>
    <cellStyle name="Comma 11" xfId="85"/>
    <cellStyle name="Comma 12" xfId="86"/>
    <cellStyle name="Comma 12 2" xfId="87"/>
    <cellStyle name="Comma 12_Lead -  NU 31-3-54" xfId="88"/>
    <cellStyle name="Comma 13" xfId="89"/>
    <cellStyle name="Comma 14" xfId="90"/>
    <cellStyle name="Comma 15" xfId="91"/>
    <cellStyle name="Comma 16" xfId="92"/>
    <cellStyle name="Comma 17" xfId="93"/>
    <cellStyle name="Comma 18" xfId="94"/>
    <cellStyle name="Comma 19" xfId="95"/>
    <cellStyle name="Comma 2" xfId="96"/>
    <cellStyle name="Comma 2 2" xfId="97"/>
    <cellStyle name="Comma 2 2 2" xfId="98"/>
    <cellStyle name="Comma 2 2 2 2" xfId="99"/>
    <cellStyle name="Comma 2 2 2 2 2" xfId="100"/>
    <cellStyle name="Comma 2 2 2 3" xfId="101"/>
    <cellStyle name="Comma 2 2 3" xfId="102"/>
    <cellStyle name="Comma 2 2 3 2" xfId="103"/>
    <cellStyle name="Comma 2 2_ทะเบียนที่ดิน" xfId="104"/>
    <cellStyle name="Comma 2 3" xfId="105"/>
    <cellStyle name="Comma 2 3 2" xfId="106"/>
    <cellStyle name="Comma 2 3 2 2" xfId="107"/>
    <cellStyle name="Comma 2 3 3" xfId="108"/>
    <cellStyle name="Comma 2 4" xfId="109"/>
    <cellStyle name="Comma 2 4 2" xfId="110"/>
    <cellStyle name="Comma 2_ประหน้าecl-19-4-54(แพน)" xfId="111"/>
    <cellStyle name="Comma 20" xfId="112"/>
    <cellStyle name="Comma 21" xfId="113"/>
    <cellStyle name="Comma 22" xfId="114"/>
    <cellStyle name="Comma 23" xfId="115"/>
    <cellStyle name="Comma 24" xfId="116"/>
    <cellStyle name="Comma 25" xfId="117"/>
    <cellStyle name="Comma 26" xfId="118"/>
    <cellStyle name="Comma 27" xfId="119"/>
    <cellStyle name="Comma 28" xfId="120"/>
    <cellStyle name="Comma 29" xfId="121"/>
    <cellStyle name="Comma 3" xfId="122"/>
    <cellStyle name="Comma 3 2" xfId="123"/>
    <cellStyle name="Comma 3 2 2" xfId="124"/>
    <cellStyle name="Comma 3 2 2 2" xfId="125"/>
    <cellStyle name="Comma 3 2 3" xfId="126"/>
    <cellStyle name="Comma 3_ประหน้าecl-19-4-54(แพน)" xfId="127"/>
    <cellStyle name="Comma 30" xfId="128"/>
    <cellStyle name="Comma 30 2" xfId="129"/>
    <cellStyle name="Comma 30 2 2" xfId="130"/>
    <cellStyle name="Comma 30 3" xfId="131"/>
    <cellStyle name="Comma 31" xfId="132"/>
    <cellStyle name="Comma 32" xfId="133"/>
    <cellStyle name="Comma 32 2" xfId="134"/>
    <cellStyle name="Comma 33" xfId="135"/>
    <cellStyle name="Comma 33 2" xfId="136"/>
    <cellStyle name="Comma 34" xfId="137"/>
    <cellStyle name="Comma 34 2" xfId="138"/>
    <cellStyle name="Comma 35" xfId="139"/>
    <cellStyle name="Comma 35 2" xfId="140"/>
    <cellStyle name="Comma 36" xfId="141"/>
    <cellStyle name="Comma 36 2" xfId="142"/>
    <cellStyle name="Comma 37" xfId="143"/>
    <cellStyle name="Comma 37 2" xfId="144"/>
    <cellStyle name="Comma 38" xfId="145"/>
    <cellStyle name="Comma 39" xfId="146"/>
    <cellStyle name="Comma 4" xfId="147"/>
    <cellStyle name="Comma 4 2" xfId="148"/>
    <cellStyle name="Comma 4 2 2" xfId="149"/>
    <cellStyle name="Comma 4 3" xfId="150"/>
    <cellStyle name="Comma 4 3 2" xfId="151"/>
    <cellStyle name="Comma 40" xfId="152"/>
    <cellStyle name="Comma 41" xfId="153"/>
    <cellStyle name="Comma 42" xfId="154"/>
    <cellStyle name="Comma 43" xfId="155"/>
    <cellStyle name="Comma 5" xfId="156"/>
    <cellStyle name="Comma 5 2" xfId="157"/>
    <cellStyle name="Comma 5 2 2" xfId="158"/>
    <cellStyle name="Comma 53" xfId="159"/>
    <cellStyle name="Comma 6" xfId="160"/>
    <cellStyle name="Comma 6 2" xfId="161"/>
    <cellStyle name="Comma 6 2 2" xfId="162"/>
    <cellStyle name="Comma 6 3" xfId="163"/>
    <cellStyle name="Comma 7" xfId="164"/>
    <cellStyle name="Comma 7 2" xfId="165"/>
    <cellStyle name="Comma 7 2 2" xfId="166"/>
    <cellStyle name="Comma 7 2 2 2" xfId="167"/>
    <cellStyle name="Comma 7 2 3" xfId="168"/>
    <cellStyle name="Comma 7 2_PRE-BUILTQ1-54" xfId="169"/>
    <cellStyle name="Comma 7 3" xfId="170"/>
    <cellStyle name="Comma 7 3 2" xfId="171"/>
    <cellStyle name="Comma 7 4" xfId="172"/>
    <cellStyle name="Comma 7_PRE-BUILTQ1-54" xfId="173"/>
    <cellStyle name="Comma 8" xfId="174"/>
    <cellStyle name="Comma 8 2" xfId="175"/>
    <cellStyle name="Comma 8 2 2" xfId="176"/>
    <cellStyle name="Comma 8 3" xfId="177"/>
    <cellStyle name="Comma 9" xfId="178"/>
    <cellStyle name="Comma 9 2" xfId="179"/>
    <cellStyle name="Comma 9 2 2" xfId="180"/>
    <cellStyle name="comma zerodec" xfId="181"/>
    <cellStyle name="comma zerodec 2" xfId="182"/>
    <cellStyle name="comma zerodec 3" xfId="183"/>
    <cellStyle name="comma zerodec 4" xfId="184"/>
    <cellStyle name="Currency1" xfId="185"/>
    <cellStyle name="Currency1 2" xfId="186"/>
    <cellStyle name="Currency1 3" xfId="187"/>
    <cellStyle name="Currency1 4" xfId="188"/>
    <cellStyle name="Dollar (zero dec)" xfId="189"/>
    <cellStyle name="Dollar (zero dec) 2" xfId="190"/>
    <cellStyle name="Dollar (zero dec) 3" xfId="191"/>
    <cellStyle name="Dollar (zero dec) 4" xfId="192"/>
    <cellStyle name="Explanatory Text" xfId="193"/>
    <cellStyle name="Explanatory Text 2" xfId="194"/>
    <cellStyle name="Explanatory Text 3" xfId="195"/>
    <cellStyle name="Good" xfId="196"/>
    <cellStyle name="Good 2" xfId="197"/>
    <cellStyle name="Good 3" xfId="198"/>
    <cellStyle name="Grey" xfId="199"/>
    <cellStyle name="Heading" xfId="200"/>
    <cellStyle name="Heading 1" xfId="201"/>
    <cellStyle name="Heading 1 2" xfId="202"/>
    <cellStyle name="Heading 1 3" xfId="203"/>
    <cellStyle name="Heading 2" xfId="204"/>
    <cellStyle name="Heading 2 2" xfId="205"/>
    <cellStyle name="Heading 2 3" xfId="206"/>
    <cellStyle name="Heading 3" xfId="207"/>
    <cellStyle name="Heading 3 2" xfId="208"/>
    <cellStyle name="Heading 3 3" xfId="209"/>
    <cellStyle name="Heading 4" xfId="210"/>
    <cellStyle name="Heading 4 2" xfId="211"/>
    <cellStyle name="Heading 4 3" xfId="212"/>
    <cellStyle name="Heading1" xfId="213"/>
    <cellStyle name="Hyperlink 2" xfId="214"/>
    <cellStyle name="Input" xfId="215"/>
    <cellStyle name="Input [yellow]" xfId="216"/>
    <cellStyle name="Input 2" xfId="217"/>
    <cellStyle name="Input 3" xfId="218"/>
    <cellStyle name="Input_cost_rev_land_2552_(A9)_Q4" xfId="219"/>
    <cellStyle name="Linked Cell" xfId="220"/>
    <cellStyle name="Linked Cell 2" xfId="221"/>
    <cellStyle name="Linked Cell 3" xfId="222"/>
    <cellStyle name="Neutral" xfId="223"/>
    <cellStyle name="Neutral 2" xfId="224"/>
    <cellStyle name="Neutral 3" xfId="225"/>
    <cellStyle name="no dec" xfId="226"/>
    <cellStyle name="Normal" xfId="0" builtinId="0"/>
    <cellStyle name="Normal - Style1" xfId="227"/>
    <cellStyle name="Normal 10" xfId="228"/>
    <cellStyle name="Normal 10 2" xfId="229"/>
    <cellStyle name="Normal 11" xfId="230"/>
    <cellStyle name="Normal 11 2" xfId="231"/>
    <cellStyle name="Normal 12" xfId="232"/>
    <cellStyle name="Normal 13" xfId="233"/>
    <cellStyle name="Normal 14" xfId="234"/>
    <cellStyle name="Normal 14 2" xfId="235"/>
    <cellStyle name="Normal 15" xfId="236"/>
    <cellStyle name="Normal 15 2" xfId="237"/>
    <cellStyle name="Normal 16" xfId="238"/>
    <cellStyle name="Normal 17" xfId="239"/>
    <cellStyle name="Normal 18" xfId="240"/>
    <cellStyle name="Normal 18 2" xfId="241"/>
    <cellStyle name="Normal 18_Lead - N Praram 9 31-3-54" xfId="242"/>
    <cellStyle name="Normal 19" xfId="243"/>
    <cellStyle name="Normal 2" xfId="244"/>
    <cellStyle name="Normal 2 2" xfId="245"/>
    <cellStyle name="Normal 2_AJE_Preb" xfId="246"/>
    <cellStyle name="Normal 20" xfId="247"/>
    <cellStyle name="Normal 21" xfId="248"/>
    <cellStyle name="Normal 22" xfId="249"/>
    <cellStyle name="Normal 23" xfId="250"/>
    <cellStyle name="Normal 24" xfId="251"/>
    <cellStyle name="Normal 25" xfId="252"/>
    <cellStyle name="Normal 26" xfId="253"/>
    <cellStyle name="Normal 27" xfId="254"/>
    <cellStyle name="Normal 28" xfId="255"/>
    <cellStyle name="Normal 29" xfId="256"/>
    <cellStyle name="Normal 3" xfId="257"/>
    <cellStyle name="Normal 3 2" xfId="258"/>
    <cellStyle name="Normal 3 2 2" xfId="259"/>
    <cellStyle name="Normal 3 2_Lead -  NU 31-3-54" xfId="260"/>
    <cellStyle name="Normal 3 3" xfId="261"/>
    <cellStyle name="Normal 3 4" xfId="262"/>
    <cellStyle name="Normal 3_Lead -  NU 31-3-54" xfId="263"/>
    <cellStyle name="Normal 30" xfId="264"/>
    <cellStyle name="Normal 31" xfId="265"/>
    <cellStyle name="Normal 32" xfId="266"/>
    <cellStyle name="Normal 33" xfId="267"/>
    <cellStyle name="Normal 34" xfId="268"/>
    <cellStyle name="Normal 35" xfId="269"/>
    <cellStyle name="Normal 36" xfId="270"/>
    <cellStyle name="Normal 37" xfId="271"/>
    <cellStyle name="Normal 38" xfId="272"/>
    <cellStyle name="Normal 39" xfId="273"/>
    <cellStyle name="Normal 4" xfId="274"/>
    <cellStyle name="Normal 4 2" xfId="275"/>
    <cellStyle name="Normal 4_Lead BAS Q2.53" xfId="276"/>
    <cellStyle name="Normal 40" xfId="277"/>
    <cellStyle name="Normal 41" xfId="278"/>
    <cellStyle name="Normal 42" xfId="279"/>
    <cellStyle name="Normal 43" xfId="280"/>
    <cellStyle name="Normal 44" xfId="281"/>
    <cellStyle name="Normal 45" xfId="282"/>
    <cellStyle name="Normal 46" xfId="283"/>
    <cellStyle name="Normal 47" xfId="284"/>
    <cellStyle name="Normal 48" xfId="285"/>
    <cellStyle name="Normal 49" xfId="286"/>
    <cellStyle name="Normal 5" xfId="287"/>
    <cellStyle name="Normal 50" xfId="288"/>
    <cellStyle name="Normal 51" xfId="289"/>
    <cellStyle name="Normal 6" xfId="290"/>
    <cellStyle name="Normal 6 2" xfId="291"/>
    <cellStyle name="Normal 6 2 2" xfId="292"/>
    <cellStyle name="Normal 6_PRE-BUILTQ1-54" xfId="293"/>
    <cellStyle name="Normal 7" xfId="294"/>
    <cellStyle name="Normal 7 2" xfId="295"/>
    <cellStyle name="Normal 7_PRE-BUILTQ1-54" xfId="296"/>
    <cellStyle name="Normal 8" xfId="297"/>
    <cellStyle name="Normal 9" xfId="298"/>
    <cellStyle name="Note" xfId="299"/>
    <cellStyle name="Note 2" xfId="300"/>
    <cellStyle name="Output" xfId="301"/>
    <cellStyle name="Output 2" xfId="302"/>
    <cellStyle name="Output 3" xfId="303"/>
    <cellStyle name="Percent [2]" xfId="304"/>
    <cellStyle name="Percent [2] 2" xfId="305"/>
    <cellStyle name="Percent [2] 3" xfId="306"/>
    <cellStyle name="Percent [2] 4" xfId="307"/>
    <cellStyle name="Percent 2" xfId="308"/>
    <cellStyle name="Percent 2 2" xfId="309"/>
    <cellStyle name="Percent 2_ประหน้าecl-19-4-54(แพน)" xfId="310"/>
    <cellStyle name="Percent 3" xfId="311"/>
    <cellStyle name="Percent 3 2" xfId="312"/>
    <cellStyle name="Percent 4" xfId="313"/>
    <cellStyle name="Percent 5" xfId="314"/>
    <cellStyle name="Percent 6" xfId="315"/>
    <cellStyle name="Quantity" xfId="316"/>
    <cellStyle name="Quantity 2" xfId="317"/>
    <cellStyle name="Quantity 3" xfId="318"/>
    <cellStyle name="Quantity 4" xfId="319"/>
    <cellStyle name="Result" xfId="320"/>
    <cellStyle name="Result2" xfId="321"/>
    <cellStyle name="Title" xfId="322"/>
    <cellStyle name="Title 2" xfId="323"/>
    <cellStyle name="Title 3" xfId="324"/>
    <cellStyle name="Total" xfId="325"/>
    <cellStyle name="Total 2" xfId="326"/>
    <cellStyle name="Total 3" xfId="327"/>
    <cellStyle name="Warning Text" xfId="328"/>
    <cellStyle name="Warning Text 2" xfId="329"/>
    <cellStyle name="Warning Text 3" xfId="330"/>
    <cellStyle name="เครื่องหมายจุลภาค 10" xfId="331"/>
    <cellStyle name="เครื่องหมายจุลภาค 10 2" xfId="332"/>
    <cellStyle name="เครื่องหมายจุลภาค 10 2 2" xfId="333"/>
    <cellStyle name="เครื่องหมายจุลภาค 10 3" xfId="334"/>
    <cellStyle name="เครื่องหมายจุลภาค 11" xfId="335"/>
    <cellStyle name="เครื่องหมายจุลภาค 11 2" xfId="336"/>
    <cellStyle name="เครื่องหมายจุลภาค 11 2 2" xfId="337"/>
    <cellStyle name="เครื่องหมายจุลภาค 11 3" xfId="338"/>
    <cellStyle name="เครื่องหมายจุลภาค 12" xfId="339"/>
    <cellStyle name="เครื่องหมายจุลภาค 12 2" xfId="340"/>
    <cellStyle name="เครื่องหมายจุลภาค 12 2 2" xfId="341"/>
    <cellStyle name="เครื่องหมายจุลภาค 12 3" xfId="342"/>
    <cellStyle name="เครื่องหมายจุลภาค 13" xfId="343"/>
    <cellStyle name="เครื่องหมายจุลภาค 13 2" xfId="344"/>
    <cellStyle name="เครื่องหมายจุลภาค 13 2 2" xfId="345"/>
    <cellStyle name="เครื่องหมายจุลภาค 13 3" xfId="346"/>
    <cellStyle name="เครื่องหมายจุลภาค 14" xfId="347"/>
    <cellStyle name="เครื่องหมายจุลภาค 14 2" xfId="348"/>
    <cellStyle name="เครื่องหมายจุลภาค 14 2 2" xfId="349"/>
    <cellStyle name="เครื่องหมายจุลภาค 14 3" xfId="350"/>
    <cellStyle name="เครื่องหมายจุลภาค 15" xfId="351"/>
    <cellStyle name="เครื่องหมายจุลภาค 15 2" xfId="352"/>
    <cellStyle name="เครื่องหมายจุลภาค 16" xfId="353"/>
    <cellStyle name="เครื่องหมายจุลภาค 16 2" xfId="354"/>
    <cellStyle name="เครื่องหมายจุลภาค 17" xfId="355"/>
    <cellStyle name="เครื่องหมายจุลภาค 17 2" xfId="356"/>
    <cellStyle name="เครื่องหมายจุลภาค 18" xfId="357"/>
    <cellStyle name="เครื่องหมายจุลภาค 18 2" xfId="358"/>
    <cellStyle name="เครื่องหมายจุลภาค 2" xfId="359"/>
    <cellStyle name="เครื่องหมายจุลภาค 2 2" xfId="360"/>
    <cellStyle name="เครื่องหมายจุลภาค 2 2 2" xfId="361"/>
    <cellStyle name="เครื่องหมายจุลภาค 2 2 2 2" xfId="362"/>
    <cellStyle name="เครื่องหมายจุลภาค 2 2 3" xfId="363"/>
    <cellStyle name="เครื่องหมายจุลภาค 2 3" xfId="364"/>
    <cellStyle name="เครื่องหมายจุลภาค 2 3 2" xfId="365"/>
    <cellStyle name="เครื่องหมายจุลภาค 2 4" xfId="366"/>
    <cellStyle name="เครื่องหมายจุลภาค 2 4 2" xfId="367"/>
    <cellStyle name="เครื่องหมายจุลภาค 2 5" xfId="368"/>
    <cellStyle name="เครื่องหมายจุลภาค 2 5 2" xfId="369"/>
    <cellStyle name="เครื่องหมายจุลภาค 2_AJE_Preb" xfId="370"/>
    <cellStyle name="เครื่องหมายจุลภาค 3" xfId="371"/>
    <cellStyle name="เครื่องหมายจุลภาค 3 2" xfId="372"/>
    <cellStyle name="เครื่องหมายจุลภาค 3 2 2" xfId="373"/>
    <cellStyle name="เครื่องหมายจุลภาค 3 3" xfId="374"/>
    <cellStyle name="เครื่องหมายจุลภาค 4" xfId="375"/>
    <cellStyle name="เครื่องหมายจุลภาค 4 2" xfId="376"/>
    <cellStyle name="เครื่องหมายจุลภาค 4 2 2" xfId="377"/>
    <cellStyle name="เครื่องหมายจุลภาค 4 3" xfId="378"/>
    <cellStyle name="เครื่องหมายจุลภาค 5" xfId="379"/>
    <cellStyle name="เครื่องหมายจุลภาค 5 2" xfId="380"/>
    <cellStyle name="เครื่องหมายจุลภาค 6" xfId="381"/>
    <cellStyle name="เครื่องหมายจุลภาค 6 2" xfId="382"/>
    <cellStyle name="เครื่องหมายจุลภาค 7" xfId="383"/>
    <cellStyle name="เครื่องหมายจุลภาค 7 2" xfId="384"/>
    <cellStyle name="เครื่องหมายจุลภาค 8" xfId="385"/>
    <cellStyle name="เครื่องหมายจุลภาค 8 2" xfId="386"/>
    <cellStyle name="เครื่องหมายจุลภาค 9" xfId="387"/>
    <cellStyle name="เครื่องหมายจุลภาค 9 2" xfId="388"/>
    <cellStyle name="เปอร์เซ็นต์ 2" xfId="389"/>
    <cellStyle name="เปอร์เซ็นต์ 2 2" xfId="390"/>
    <cellStyle name="เปอร์เซ็นต์ 2 3" xfId="391"/>
    <cellStyle name="เปอร์เซ็นต์ 2 4" xfId="392"/>
    <cellStyle name="เปอร์เซ็นต์ 3" xfId="393"/>
    <cellStyle name="เปอร์เซ็นต์ 4" xfId="394"/>
    <cellStyle name="เปอร์เซ็นต์ 5" xfId="395"/>
    <cellStyle name="เส้นขอบขวา" xfId="396"/>
    <cellStyle name="เส้นขอบขวา 2" xfId="397"/>
    <cellStyle name="เส้นขอบขวา 3" xfId="398"/>
    <cellStyle name="เส้นขอบขวา 4" xfId="399"/>
    <cellStyle name="เส้นขอบขวา_ทะเบียนที่ดิน" xfId="400"/>
    <cellStyle name="ปกติ 10" xfId="401"/>
    <cellStyle name="ปกติ 11" xfId="402"/>
    <cellStyle name="ปกติ 11 2" xfId="403"/>
    <cellStyle name="ปกติ 12" xfId="404"/>
    <cellStyle name="ปกติ 13" xfId="405"/>
    <cellStyle name="ปกติ 14" xfId="406"/>
    <cellStyle name="ปกติ 2" xfId="407"/>
    <cellStyle name="ปกติ 2 2" xfId="408"/>
    <cellStyle name="ปกติ 2 3" xfId="409"/>
    <cellStyle name="ปกติ 2 4" xfId="410"/>
    <cellStyle name="ปกติ 2 5" xfId="411"/>
    <cellStyle name="ปกติ 2_AJE_Preb" xfId="412"/>
    <cellStyle name="ปกติ 3" xfId="413"/>
    <cellStyle name="ปกติ 3 2" xfId="414"/>
    <cellStyle name="ปกติ 3 2 2" xfId="415"/>
    <cellStyle name="ปกติ 3 3" xfId="416"/>
    <cellStyle name="ปกติ 3_Index Prebuilt" xfId="417"/>
    <cellStyle name="ปกติ 4" xfId="418"/>
    <cellStyle name="ปกติ 4 2" xfId="419"/>
    <cellStyle name="ปกติ 4_Book2" xfId="420"/>
    <cellStyle name="ปกติ 5" xfId="421"/>
    <cellStyle name="ปกติ 6" xfId="422"/>
    <cellStyle name="ปกติ 6 2" xfId="423"/>
    <cellStyle name="ปกติ 6_PRE-BUILTQ1-54" xfId="424"/>
    <cellStyle name="ปกติ 7" xfId="425"/>
    <cellStyle name="ปกติ 8" xfId="426"/>
    <cellStyle name="ปกติ 9" xfId="427"/>
    <cellStyle name="ปกติ 9 2" xfId="428"/>
    <cellStyle name="ปกติ_Sheet1" xfId="429"/>
    <cellStyle name="ปกติ_Sheet1 2" xfId="4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view="pageBreakPreview" topLeftCell="A7" zoomScale="70" zoomScaleNormal="90" zoomScaleSheetLayoutView="70" workbookViewId="0">
      <selection activeCell="D18" sqref="D18"/>
    </sheetView>
  </sheetViews>
  <sheetFormatPr defaultColWidth="9.33203125" defaultRowHeight="25.5" customHeight="1"/>
  <cols>
    <col min="1" max="1" width="9.33203125" style="94"/>
    <col min="2" max="2" width="4.44140625" style="94" customWidth="1"/>
    <col min="3" max="3" width="6.5546875" style="94" customWidth="1"/>
    <col min="4" max="4" width="7.6640625" style="94" customWidth="1"/>
    <col min="5" max="5" width="9.33203125" style="94" customWidth="1"/>
    <col min="6" max="6" width="18.33203125" style="94" customWidth="1"/>
    <col min="7" max="7" width="7.44140625" style="94" customWidth="1"/>
    <col min="8" max="8" width="1.33203125" style="94" customWidth="1"/>
    <col min="9" max="9" width="17.44140625" style="94" customWidth="1"/>
    <col min="10" max="10" width="0.6640625" style="94" customWidth="1"/>
    <col min="11" max="11" width="17.44140625" style="94" customWidth="1"/>
    <col min="12" max="12" width="0.6640625" style="94" customWidth="1"/>
    <col min="13" max="13" width="17.44140625" style="94" customWidth="1"/>
    <col min="14" max="14" width="0.6640625" style="94" customWidth="1"/>
    <col min="15" max="15" width="17.44140625" style="94" customWidth="1"/>
    <col min="16" max="16" width="0.6640625" style="94" customWidth="1"/>
    <col min="17" max="17" width="9.33203125" style="82"/>
    <col min="18" max="16384" width="9.33203125" style="94"/>
  </cols>
  <sheetData>
    <row r="1" spans="1:16" ht="25.5" customHeight="1">
      <c r="A1" s="104" t="s">
        <v>154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6" ht="25.5" customHeight="1">
      <c r="A2" s="104" t="s">
        <v>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6" ht="25.5" customHeight="1">
      <c r="A3" s="105" t="s">
        <v>202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6" ht="25.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9"/>
      <c r="L4" s="101"/>
      <c r="M4" s="101"/>
      <c r="N4" s="101"/>
      <c r="O4" s="9" t="s">
        <v>10</v>
      </c>
    </row>
    <row r="5" spans="1:16" ht="25.5" customHeight="1">
      <c r="A5" s="101"/>
      <c r="B5" s="101"/>
      <c r="C5" s="101"/>
      <c r="D5" s="101"/>
      <c r="E5" s="101"/>
      <c r="F5" s="101"/>
      <c r="G5" s="101"/>
      <c r="H5" s="101"/>
      <c r="I5" s="10"/>
      <c r="J5" s="11" t="s">
        <v>150</v>
      </c>
      <c r="K5" s="12"/>
      <c r="L5" s="101"/>
      <c r="M5" s="10"/>
      <c r="N5" s="10" t="s">
        <v>11</v>
      </c>
      <c r="O5" s="12"/>
    </row>
    <row r="6" spans="1:16" ht="25.5" customHeight="1">
      <c r="B6" s="101"/>
      <c r="C6" s="101" t="s">
        <v>13</v>
      </c>
      <c r="D6" s="101"/>
      <c r="E6" s="101"/>
      <c r="G6" s="101" t="s">
        <v>12</v>
      </c>
      <c r="H6" s="101"/>
      <c r="I6" s="13" t="s">
        <v>203</v>
      </c>
      <c r="K6" s="13" t="s">
        <v>176</v>
      </c>
      <c r="L6" s="82"/>
      <c r="M6" s="13" t="s">
        <v>203</v>
      </c>
      <c r="O6" s="13" t="s">
        <v>176</v>
      </c>
      <c r="P6" s="101"/>
    </row>
    <row r="7" spans="1:16" ht="25.5" customHeight="1">
      <c r="A7" s="81" t="s">
        <v>14</v>
      </c>
      <c r="B7" s="77"/>
      <c r="C7" s="77"/>
      <c r="D7" s="77"/>
      <c r="E7" s="77"/>
      <c r="G7" s="77"/>
      <c r="H7" s="77"/>
      <c r="I7" s="77"/>
      <c r="K7" s="77"/>
      <c r="M7" s="77"/>
      <c r="O7" s="77"/>
    </row>
    <row r="8" spans="1:16" ht="25.5" customHeight="1">
      <c r="A8" s="81" t="s">
        <v>15</v>
      </c>
      <c r="B8" s="77"/>
      <c r="C8" s="77"/>
      <c r="D8" s="77"/>
      <c r="E8" s="77"/>
      <c r="G8" s="100" t="s">
        <v>166</v>
      </c>
      <c r="H8" s="100"/>
      <c r="I8" s="83">
        <v>55101265.780000001</v>
      </c>
      <c r="J8" s="80"/>
      <c r="K8" s="83">
        <v>54488493.189999998</v>
      </c>
      <c r="L8" s="80"/>
      <c r="M8" s="83">
        <v>51291095.43</v>
      </c>
      <c r="N8" s="80"/>
      <c r="O8" s="83">
        <v>50717065.979999997</v>
      </c>
    </row>
    <row r="9" spans="1:16" ht="25.5" customHeight="1">
      <c r="A9" s="81" t="s">
        <v>16</v>
      </c>
      <c r="B9" s="81"/>
      <c r="C9" s="77"/>
      <c r="D9" s="77"/>
      <c r="E9" s="77"/>
      <c r="G9" s="100" t="s">
        <v>177</v>
      </c>
      <c r="H9" s="100"/>
      <c r="I9" s="83">
        <v>1645986581.6799994</v>
      </c>
      <c r="J9" s="80"/>
      <c r="K9" s="83">
        <v>1877883330.4999986</v>
      </c>
      <c r="L9" s="80"/>
      <c r="M9" s="83">
        <v>1645986581.6799994</v>
      </c>
      <c r="N9" s="80"/>
      <c r="O9" s="83">
        <v>1877883330.4999986</v>
      </c>
    </row>
    <row r="10" spans="1:16" ht="25.5" customHeight="1">
      <c r="A10" s="81" t="s">
        <v>17</v>
      </c>
      <c r="B10" s="77"/>
      <c r="C10" s="77"/>
      <c r="D10" s="77"/>
      <c r="E10" s="77"/>
      <c r="G10" s="100" t="s">
        <v>3</v>
      </c>
      <c r="H10" s="100"/>
      <c r="I10" s="83">
        <v>18189014.870000001</v>
      </c>
      <c r="J10" s="80"/>
      <c r="K10" s="83">
        <v>19730348.479999997</v>
      </c>
      <c r="L10" s="80"/>
      <c r="M10" s="83">
        <v>15472890.050000001</v>
      </c>
      <c r="N10" s="80"/>
      <c r="O10" s="83">
        <v>19218333.670000002</v>
      </c>
    </row>
    <row r="11" spans="1:16" ht="25.5" customHeight="1">
      <c r="A11" s="81" t="s">
        <v>137</v>
      </c>
      <c r="B11" s="77"/>
      <c r="C11" s="77"/>
      <c r="D11" s="77"/>
      <c r="E11" s="77"/>
      <c r="G11" s="100" t="s">
        <v>178</v>
      </c>
      <c r="H11" s="100"/>
      <c r="I11" s="83">
        <v>225500000</v>
      </c>
      <c r="J11" s="80"/>
      <c r="K11" s="83">
        <v>221500000</v>
      </c>
      <c r="L11" s="80"/>
      <c r="M11" s="83">
        <v>225500000</v>
      </c>
      <c r="N11" s="80"/>
      <c r="O11" s="83">
        <v>221500000</v>
      </c>
    </row>
    <row r="12" spans="1:16" ht="25.5" customHeight="1">
      <c r="A12" s="81" t="s">
        <v>18</v>
      </c>
      <c r="B12" s="77"/>
      <c r="C12" s="77"/>
      <c r="D12" s="77"/>
      <c r="E12" s="77"/>
      <c r="G12" s="100" t="s">
        <v>173</v>
      </c>
      <c r="H12" s="100"/>
      <c r="I12" s="83">
        <v>37395216</v>
      </c>
      <c r="J12" s="80"/>
      <c r="K12" s="83">
        <v>67964867.670000017</v>
      </c>
      <c r="L12" s="80"/>
      <c r="M12" s="83">
        <v>37395216</v>
      </c>
      <c r="N12" s="80"/>
      <c r="O12" s="83">
        <v>67964867.670000017</v>
      </c>
    </row>
    <row r="13" spans="1:16" ht="25.5" customHeight="1">
      <c r="A13" s="77"/>
      <c r="B13" s="81" t="s">
        <v>19</v>
      </c>
      <c r="C13" s="77"/>
      <c r="D13" s="77"/>
      <c r="E13" s="77"/>
      <c r="G13" s="14"/>
      <c r="H13" s="14"/>
      <c r="I13" s="15">
        <f>SUM(I8:I12)</f>
        <v>1982172078.3299992</v>
      </c>
      <c r="J13" s="80"/>
      <c r="K13" s="15">
        <f>SUM(K8:K12)</f>
        <v>2241567039.8399987</v>
      </c>
      <c r="L13" s="80"/>
      <c r="M13" s="15">
        <f>SUM(M8:M12)</f>
        <v>1975645783.1599994</v>
      </c>
      <c r="N13" s="80"/>
      <c r="O13" s="15">
        <f>SUM(O8:O12)</f>
        <v>2237283597.8199987</v>
      </c>
    </row>
    <row r="14" spans="1:16" ht="25.5" customHeight="1">
      <c r="A14" s="81" t="s">
        <v>20</v>
      </c>
      <c r="B14" s="81"/>
      <c r="C14" s="77"/>
      <c r="D14" s="77"/>
      <c r="E14" s="77"/>
      <c r="G14" s="14"/>
      <c r="H14" s="14"/>
      <c r="I14" s="83"/>
      <c r="J14" s="80"/>
      <c r="K14" s="83"/>
      <c r="L14" s="80"/>
      <c r="M14" s="83"/>
      <c r="N14" s="80"/>
      <c r="O14" s="83"/>
    </row>
    <row r="15" spans="1:16" ht="25.5" customHeight="1">
      <c r="A15" s="81" t="s">
        <v>21</v>
      </c>
      <c r="B15" s="81"/>
      <c r="C15" s="77"/>
      <c r="D15" s="77"/>
      <c r="E15" s="77"/>
      <c r="G15" s="100" t="s">
        <v>177</v>
      </c>
      <c r="H15" s="100"/>
      <c r="I15" s="83">
        <v>2657796854.54</v>
      </c>
      <c r="J15" s="80"/>
      <c r="K15" s="83">
        <v>3437759857.1500001</v>
      </c>
      <c r="L15" s="80"/>
      <c r="M15" s="83">
        <v>2657796854.54</v>
      </c>
      <c r="N15" s="80"/>
      <c r="O15" s="83">
        <v>3437759857.1500001</v>
      </c>
    </row>
    <row r="16" spans="1:16" ht="25.5" customHeight="1">
      <c r="A16" s="81" t="s">
        <v>151</v>
      </c>
      <c r="B16" s="81"/>
      <c r="C16" s="77"/>
      <c r="D16" s="77"/>
      <c r="E16" s="77"/>
      <c r="G16" s="100" t="s">
        <v>0</v>
      </c>
      <c r="H16" s="100"/>
      <c r="I16" s="83">
        <v>0</v>
      </c>
      <c r="J16" s="80"/>
      <c r="K16" s="83">
        <v>0</v>
      </c>
      <c r="L16" s="80"/>
      <c r="M16" s="83">
        <v>5000000</v>
      </c>
      <c r="N16" s="80"/>
      <c r="O16" s="83">
        <v>5000000</v>
      </c>
    </row>
    <row r="17" spans="1:15" ht="25.5" customHeight="1">
      <c r="A17" s="81" t="s">
        <v>22</v>
      </c>
      <c r="B17" s="81"/>
      <c r="C17" s="77"/>
      <c r="D17" s="77"/>
      <c r="E17" s="77"/>
      <c r="G17" s="100" t="s">
        <v>6</v>
      </c>
      <c r="H17" s="100"/>
      <c r="I17" s="83">
        <v>70008174.019999996</v>
      </c>
      <c r="J17" s="80"/>
      <c r="K17" s="83">
        <v>63435389.350000001</v>
      </c>
      <c r="L17" s="80"/>
      <c r="M17" s="83">
        <v>36000000</v>
      </c>
      <c r="N17" s="80"/>
      <c r="O17" s="83">
        <v>36000000</v>
      </c>
    </row>
    <row r="18" spans="1:15" ht="25.5" customHeight="1">
      <c r="A18" s="81" t="s">
        <v>157</v>
      </c>
      <c r="B18" s="81"/>
      <c r="C18" s="77"/>
      <c r="D18" s="77"/>
      <c r="E18" s="77"/>
      <c r="G18" s="100" t="s">
        <v>2</v>
      </c>
      <c r="H18" s="100"/>
      <c r="I18" s="83">
        <v>0</v>
      </c>
      <c r="J18" s="80"/>
      <c r="K18" s="83">
        <v>2022840.4499999993</v>
      </c>
      <c r="L18" s="80"/>
      <c r="M18" s="83">
        <v>0</v>
      </c>
      <c r="N18" s="80"/>
      <c r="O18" s="83">
        <v>2022840.4499999993</v>
      </c>
    </row>
    <row r="19" spans="1:15" ht="25.5" customHeight="1">
      <c r="A19" s="81" t="s">
        <v>23</v>
      </c>
      <c r="B19" s="81"/>
      <c r="C19" s="77"/>
      <c r="D19" s="77"/>
      <c r="E19" s="77"/>
      <c r="G19" s="100" t="s">
        <v>7</v>
      </c>
      <c r="H19" s="100"/>
      <c r="I19" s="83">
        <v>2153019.6000000015</v>
      </c>
      <c r="J19" s="80"/>
      <c r="K19" s="83">
        <v>3401541.41</v>
      </c>
      <c r="L19" s="80"/>
      <c r="M19" s="83">
        <v>2153019.6000000015</v>
      </c>
      <c r="N19" s="80"/>
      <c r="O19" s="83">
        <v>3401541.41</v>
      </c>
    </row>
    <row r="20" spans="1:15" ht="25.5" customHeight="1">
      <c r="A20" s="81" t="s">
        <v>138</v>
      </c>
      <c r="B20" s="81"/>
      <c r="C20" s="77"/>
      <c r="D20" s="77"/>
      <c r="E20" s="77"/>
      <c r="G20" s="100" t="s">
        <v>178</v>
      </c>
      <c r="H20" s="100"/>
      <c r="I20" s="83">
        <v>0</v>
      </c>
      <c r="J20" s="80"/>
      <c r="K20" s="83">
        <v>30000000</v>
      </c>
      <c r="L20" s="80"/>
      <c r="M20" s="83">
        <v>0</v>
      </c>
      <c r="N20" s="80"/>
      <c r="O20" s="83">
        <v>30000000</v>
      </c>
    </row>
    <row r="21" spans="1:15" ht="25.5" customHeight="1">
      <c r="A21" s="81" t="s">
        <v>24</v>
      </c>
      <c r="B21" s="77"/>
      <c r="C21" s="77"/>
      <c r="D21" s="77"/>
      <c r="E21" s="77"/>
      <c r="G21" s="100" t="s">
        <v>8</v>
      </c>
      <c r="H21" s="100"/>
      <c r="I21" s="83">
        <v>35820768.600000039</v>
      </c>
      <c r="J21" s="80"/>
      <c r="K21" s="83">
        <v>42689144.480000004</v>
      </c>
      <c r="L21" s="80"/>
      <c r="M21" s="83">
        <v>34124351.260000035</v>
      </c>
      <c r="N21" s="80"/>
      <c r="O21" s="83">
        <v>42561798.060000002</v>
      </c>
    </row>
    <row r="22" spans="1:15" ht="25.5" customHeight="1">
      <c r="A22" s="81" t="s">
        <v>158</v>
      </c>
      <c r="B22" s="77"/>
      <c r="C22" s="77"/>
      <c r="D22" s="77"/>
      <c r="E22" s="77"/>
      <c r="G22" s="100" t="s">
        <v>139</v>
      </c>
      <c r="H22" s="100"/>
      <c r="I22" s="83">
        <v>27096159.969999999</v>
      </c>
      <c r="J22" s="80"/>
      <c r="K22" s="83">
        <v>27728728.029999994</v>
      </c>
      <c r="L22" s="80"/>
      <c r="M22" s="83">
        <v>27096159.969999999</v>
      </c>
      <c r="N22" s="80"/>
      <c r="O22" s="83">
        <v>27728728.029999994</v>
      </c>
    </row>
    <row r="23" spans="1:15" ht="25.5" customHeight="1">
      <c r="A23" s="81" t="s">
        <v>128</v>
      </c>
      <c r="B23" s="77"/>
      <c r="C23" s="77"/>
      <c r="D23" s="77"/>
      <c r="E23" s="77"/>
      <c r="G23" s="100" t="s">
        <v>146</v>
      </c>
      <c r="H23" s="100"/>
      <c r="I23" s="83">
        <v>766074.80999999959</v>
      </c>
      <c r="J23" s="80"/>
      <c r="K23" s="83">
        <v>5928624.5899999999</v>
      </c>
      <c r="L23" s="80"/>
      <c r="M23" s="83">
        <v>645587.84999999963</v>
      </c>
      <c r="N23" s="80"/>
      <c r="O23" s="83">
        <v>5852332</v>
      </c>
    </row>
    <row r="24" spans="1:15" ht="25.5" customHeight="1">
      <c r="A24" s="81" t="s">
        <v>25</v>
      </c>
      <c r="B24" s="77"/>
      <c r="C24" s="77"/>
      <c r="D24" s="77"/>
      <c r="E24" s="77"/>
      <c r="G24" s="100" t="s">
        <v>197</v>
      </c>
      <c r="H24" s="100"/>
      <c r="I24" s="83">
        <v>69411600.75</v>
      </c>
      <c r="J24" s="80"/>
      <c r="K24" s="83">
        <v>108358862.36</v>
      </c>
      <c r="L24" s="80"/>
      <c r="M24" s="83">
        <v>70127336.299999997</v>
      </c>
      <c r="N24" s="80"/>
      <c r="O24" s="83">
        <v>109074597.91</v>
      </c>
    </row>
    <row r="25" spans="1:15" ht="25.5" customHeight="1">
      <c r="A25" s="81" t="s">
        <v>26</v>
      </c>
      <c r="B25" s="77"/>
      <c r="C25" s="77"/>
      <c r="D25" s="77"/>
      <c r="E25" s="77"/>
      <c r="G25" s="100" t="s">
        <v>152</v>
      </c>
      <c r="H25" s="100"/>
      <c r="I25" s="83">
        <v>1534942.75</v>
      </c>
      <c r="J25" s="80"/>
      <c r="K25" s="83">
        <v>1082948.99</v>
      </c>
      <c r="L25" s="80"/>
      <c r="M25" s="83">
        <v>76000</v>
      </c>
      <c r="N25" s="80"/>
      <c r="O25" s="83">
        <v>76000</v>
      </c>
    </row>
    <row r="26" spans="1:15" ht="25.5" customHeight="1">
      <c r="A26" s="81" t="s">
        <v>27</v>
      </c>
      <c r="B26" s="77"/>
      <c r="C26" s="77"/>
      <c r="D26" s="77"/>
      <c r="E26" s="77"/>
      <c r="G26" s="14"/>
      <c r="H26" s="14"/>
      <c r="I26" s="83">
        <v>2625792.1399999997</v>
      </c>
      <c r="J26" s="80"/>
      <c r="K26" s="83">
        <v>2275792.1400000006</v>
      </c>
      <c r="L26" s="80"/>
      <c r="M26" s="83">
        <v>1910792.14</v>
      </c>
      <c r="N26" s="80"/>
      <c r="O26" s="83">
        <v>1910792.1400000004</v>
      </c>
    </row>
    <row r="27" spans="1:15" ht="25.5" customHeight="1">
      <c r="B27" s="81" t="s">
        <v>28</v>
      </c>
      <c r="C27" s="77"/>
      <c r="D27" s="77"/>
      <c r="E27" s="77"/>
      <c r="G27" s="77"/>
      <c r="H27" s="77"/>
      <c r="I27" s="15">
        <f>SUM(I15:I26)</f>
        <v>2867213387.1799994</v>
      </c>
      <c r="J27" s="80"/>
      <c r="K27" s="15">
        <f>SUM(K15:K26)</f>
        <v>3724683728.9499998</v>
      </c>
      <c r="L27" s="80"/>
      <c r="M27" s="15">
        <f>SUM(M15:M26)</f>
        <v>2834930101.6599998</v>
      </c>
      <c r="N27" s="80"/>
      <c r="O27" s="15">
        <f>SUM(O15:O26)</f>
        <v>3701388487.1499996</v>
      </c>
    </row>
    <row r="28" spans="1:15" ht="25.5" customHeight="1" thickBot="1">
      <c r="A28" s="81" t="s">
        <v>29</v>
      </c>
      <c r="B28" s="77"/>
      <c r="C28" s="77"/>
      <c r="D28" s="77"/>
      <c r="E28" s="77"/>
      <c r="G28" s="77"/>
      <c r="H28" s="77"/>
      <c r="I28" s="16">
        <f>+I13+I27</f>
        <v>4849385465.5099983</v>
      </c>
      <c r="J28" s="80"/>
      <c r="K28" s="16">
        <f>+K13+K27</f>
        <v>5966250768.789999</v>
      </c>
      <c r="L28" s="80"/>
      <c r="M28" s="16">
        <f>+M13+M27</f>
        <v>4810575884.8199997</v>
      </c>
      <c r="N28" s="80"/>
      <c r="O28" s="16">
        <f>+O13+O27</f>
        <v>5938672084.9699984</v>
      </c>
    </row>
    <row r="29" spans="1:15" ht="25.5" customHeight="1" thickTop="1">
      <c r="A29" s="81"/>
      <c r="B29" s="77"/>
      <c r="C29" s="77"/>
      <c r="D29" s="77"/>
      <c r="E29" s="77"/>
      <c r="G29" s="77"/>
      <c r="H29" s="77"/>
      <c r="I29" s="83"/>
      <c r="J29" s="80"/>
      <c r="K29" s="83"/>
      <c r="L29" s="80"/>
      <c r="M29" s="83"/>
      <c r="N29" s="80"/>
      <c r="O29" s="83"/>
    </row>
    <row r="30" spans="1:15" ht="25.5" customHeight="1">
      <c r="A30" s="81"/>
      <c r="B30" s="77"/>
      <c r="C30" s="77"/>
      <c r="D30" s="77"/>
      <c r="E30" s="77"/>
      <c r="G30" s="77"/>
      <c r="H30" s="77"/>
      <c r="I30" s="83"/>
      <c r="J30" s="80"/>
      <c r="K30" s="83"/>
      <c r="L30" s="80"/>
      <c r="M30" s="83"/>
      <c r="N30" s="80"/>
      <c r="O30" s="83"/>
    </row>
    <row r="31" spans="1:15" ht="25.5" customHeight="1">
      <c r="A31" s="81" t="s">
        <v>30</v>
      </c>
      <c r="B31" s="77"/>
      <c r="C31" s="77"/>
      <c r="D31" s="77"/>
      <c r="E31" s="77"/>
      <c r="G31" s="77"/>
      <c r="H31" s="77"/>
      <c r="I31" s="83"/>
      <c r="J31" s="80"/>
      <c r="K31" s="83"/>
      <c r="L31" s="80"/>
      <c r="M31" s="83"/>
      <c r="N31" s="80"/>
      <c r="O31" s="83"/>
    </row>
    <row r="32" spans="1:15" ht="25.5" customHeight="1">
      <c r="B32" s="77"/>
      <c r="C32" s="77"/>
      <c r="D32" s="77"/>
      <c r="E32" s="77"/>
      <c r="G32" s="77"/>
      <c r="H32" s="77"/>
      <c r="I32" s="83"/>
      <c r="J32" s="80"/>
      <c r="K32" s="83"/>
      <c r="L32" s="80"/>
      <c r="M32" s="83"/>
      <c r="N32" s="80"/>
      <c r="O32" s="83"/>
    </row>
    <row r="33" spans="1:17" s="19" customFormat="1" ht="25.2" customHeight="1">
      <c r="A33" s="17"/>
      <c r="B33" s="18"/>
      <c r="D33" s="17"/>
      <c r="E33" s="17"/>
      <c r="F33" s="17"/>
      <c r="G33" s="17"/>
      <c r="H33" s="17"/>
      <c r="I33" s="17"/>
      <c r="Q33" s="20"/>
    </row>
    <row r="34" spans="1:17" s="8" customFormat="1" ht="25.2" customHeight="1">
      <c r="A34" s="81"/>
      <c r="B34" s="77"/>
      <c r="C34" s="77"/>
      <c r="D34" s="77"/>
      <c r="E34" s="77"/>
      <c r="F34" s="77"/>
      <c r="G34" s="77"/>
      <c r="H34" s="77"/>
      <c r="I34" s="77"/>
      <c r="K34" s="77"/>
      <c r="Q34" s="21"/>
    </row>
    <row r="35" spans="1:17" s="8" customFormat="1" ht="25.2" customHeight="1">
      <c r="A35" s="77"/>
      <c r="B35" s="77"/>
      <c r="C35" s="22"/>
      <c r="D35" s="77"/>
      <c r="E35" s="77"/>
      <c r="F35" s="77"/>
      <c r="G35" s="77"/>
      <c r="H35" s="77"/>
      <c r="I35" s="77"/>
      <c r="K35" s="77"/>
      <c r="Q35" s="21"/>
    </row>
    <row r="36" spans="1:17" s="8" customFormat="1" ht="25.5" customHeight="1">
      <c r="B36" s="77"/>
      <c r="C36" s="77"/>
      <c r="D36" s="77"/>
      <c r="E36" s="77"/>
      <c r="F36" s="77"/>
      <c r="H36" s="77"/>
      <c r="Q36" s="21"/>
    </row>
    <row r="37" spans="1:17" s="8" customFormat="1" ht="25.5" customHeight="1">
      <c r="A37" s="77"/>
      <c r="B37" s="77"/>
      <c r="C37" s="22"/>
      <c r="D37" s="77"/>
      <c r="E37" s="77"/>
      <c r="F37" s="77"/>
      <c r="G37" s="77"/>
      <c r="H37" s="77"/>
      <c r="I37" s="77"/>
      <c r="K37" s="77"/>
      <c r="M37" s="77"/>
      <c r="O37" s="77"/>
      <c r="Q37" s="21"/>
    </row>
    <row r="38" spans="1:17" s="8" customFormat="1" ht="25.5" customHeight="1">
      <c r="A38" s="23"/>
      <c r="E38" s="8" t="s">
        <v>31</v>
      </c>
      <c r="Q38" s="21"/>
    </row>
    <row r="39" spans="1:17" s="8" customFormat="1" ht="25.5" customHeight="1">
      <c r="A39" s="23"/>
      <c r="E39" s="8" t="s">
        <v>133</v>
      </c>
      <c r="Q39" s="21"/>
    </row>
    <row r="40" spans="1:17" ht="25.5" customHeight="1">
      <c r="A40" s="106" t="s">
        <v>1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7" ht="25.5" customHeight="1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</row>
    <row r="42" spans="1:17" ht="25.5" customHeight="1">
      <c r="A42" s="104" t="s">
        <v>154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1:17" ht="25.5" customHeight="1">
      <c r="A43" s="104" t="s">
        <v>32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</row>
    <row r="44" spans="1:17" ht="25.5" customHeight="1">
      <c r="A44" s="105" t="s">
        <v>202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</row>
    <row r="45" spans="1:17" ht="25.5" customHeight="1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9"/>
      <c r="L45" s="101"/>
      <c r="M45" s="101"/>
      <c r="N45" s="101"/>
      <c r="O45" s="9" t="s">
        <v>10</v>
      </c>
    </row>
    <row r="46" spans="1:17" ht="25.5" customHeight="1">
      <c r="A46" s="101"/>
      <c r="B46" s="101"/>
      <c r="C46" s="101"/>
      <c r="D46" s="101"/>
      <c r="E46" s="101"/>
      <c r="F46" s="101"/>
      <c r="G46" s="101"/>
      <c r="H46" s="101"/>
      <c r="I46" s="10"/>
      <c r="J46" s="11" t="s">
        <v>150</v>
      </c>
      <c r="K46" s="12"/>
      <c r="L46" s="101"/>
      <c r="M46" s="10"/>
      <c r="N46" s="10" t="s">
        <v>11</v>
      </c>
      <c r="O46" s="12"/>
    </row>
    <row r="47" spans="1:17" ht="25.5" customHeight="1">
      <c r="B47" s="101"/>
      <c r="C47" s="101" t="s">
        <v>33</v>
      </c>
      <c r="D47" s="101"/>
      <c r="E47" s="101"/>
      <c r="G47" s="101" t="s">
        <v>12</v>
      </c>
      <c r="H47" s="101"/>
      <c r="I47" s="13" t="s">
        <v>203</v>
      </c>
      <c r="K47" s="13" t="s">
        <v>176</v>
      </c>
      <c r="L47" s="82"/>
      <c r="M47" s="13" t="s">
        <v>203</v>
      </c>
      <c r="O47" s="13" t="s">
        <v>176</v>
      </c>
    </row>
    <row r="48" spans="1:17" ht="25.5" customHeight="1">
      <c r="A48" s="81" t="s">
        <v>34</v>
      </c>
      <c r="B48" s="77"/>
      <c r="C48" s="77"/>
      <c r="D48" s="77"/>
      <c r="E48" s="77"/>
      <c r="G48" s="101"/>
      <c r="I48" s="77"/>
      <c r="K48" s="77"/>
      <c r="M48" s="77"/>
      <c r="O48" s="77"/>
    </row>
    <row r="49" spans="1:15" ht="25.5" customHeight="1">
      <c r="A49" s="81" t="s">
        <v>35</v>
      </c>
      <c r="B49" s="77"/>
      <c r="C49" s="77"/>
      <c r="D49" s="77"/>
      <c r="E49" s="77"/>
      <c r="G49" s="100" t="s">
        <v>140</v>
      </c>
      <c r="I49" s="24">
        <v>340000000</v>
      </c>
      <c r="J49" s="80"/>
      <c r="K49" s="24">
        <v>320260469.94000006</v>
      </c>
      <c r="L49" s="80"/>
      <c r="M49" s="24">
        <v>340000000</v>
      </c>
      <c r="N49" s="80"/>
      <c r="O49" s="24">
        <v>320260469.94000006</v>
      </c>
    </row>
    <row r="50" spans="1:15" ht="25.5" customHeight="1">
      <c r="A50" s="81" t="s">
        <v>36</v>
      </c>
      <c r="B50" s="77"/>
      <c r="C50" s="77"/>
      <c r="D50" s="77"/>
      <c r="E50" s="77"/>
      <c r="G50" s="100" t="s">
        <v>161</v>
      </c>
      <c r="I50" s="24">
        <v>40519066.020000003</v>
      </c>
      <c r="J50" s="80"/>
      <c r="K50" s="24">
        <v>43801236.979999989</v>
      </c>
      <c r="L50" s="80"/>
      <c r="M50" s="24">
        <v>39775373.460000001</v>
      </c>
      <c r="N50" s="80"/>
      <c r="O50" s="24">
        <v>42908050.639999993</v>
      </c>
    </row>
    <row r="51" spans="1:15" ht="25.5" customHeight="1">
      <c r="A51" s="81" t="s">
        <v>37</v>
      </c>
      <c r="B51" s="77"/>
      <c r="C51" s="77"/>
      <c r="D51" s="77"/>
      <c r="E51" s="77"/>
      <c r="G51" s="100" t="s">
        <v>147</v>
      </c>
      <c r="I51" s="24">
        <v>1399448890.6800001</v>
      </c>
      <c r="J51" s="80"/>
      <c r="K51" s="24">
        <v>1777658645.1800001</v>
      </c>
      <c r="L51" s="80"/>
      <c r="M51" s="24">
        <v>1399448890.6800001</v>
      </c>
      <c r="N51" s="80"/>
      <c r="O51" s="24">
        <v>1777658645.1800001</v>
      </c>
    </row>
    <row r="52" spans="1:15" ht="25.5" customHeight="1">
      <c r="A52" s="81" t="s">
        <v>38</v>
      </c>
      <c r="B52" s="77"/>
      <c r="C52" s="77"/>
      <c r="D52" s="77"/>
      <c r="E52" s="77"/>
      <c r="G52" s="100" t="s">
        <v>179</v>
      </c>
      <c r="I52" s="24">
        <v>188583536.38</v>
      </c>
      <c r="J52" s="80"/>
      <c r="K52" s="24">
        <v>183773223.24000001</v>
      </c>
      <c r="L52" s="80"/>
      <c r="M52" s="24">
        <v>188583536.38</v>
      </c>
      <c r="N52" s="80"/>
      <c r="O52" s="24">
        <v>183773223.24000001</v>
      </c>
    </row>
    <row r="53" spans="1:15" ht="25.5" customHeight="1">
      <c r="A53" s="81" t="s">
        <v>159</v>
      </c>
      <c r="B53" s="77"/>
      <c r="C53" s="77"/>
      <c r="D53" s="77"/>
      <c r="E53" s="77"/>
      <c r="G53" s="100" t="s">
        <v>169</v>
      </c>
      <c r="I53" s="24">
        <v>8915404.5699999984</v>
      </c>
      <c r="J53" s="80"/>
      <c r="K53" s="24">
        <v>8197590.9699999997</v>
      </c>
      <c r="L53" s="80"/>
      <c r="M53" s="24">
        <v>8701798.1199999992</v>
      </c>
      <c r="N53" s="80"/>
      <c r="O53" s="24">
        <v>8197590.9699999997</v>
      </c>
    </row>
    <row r="54" spans="1:15" ht="25.5" customHeight="1">
      <c r="A54" s="81" t="s">
        <v>39</v>
      </c>
      <c r="C54" s="77"/>
      <c r="D54" s="77"/>
      <c r="E54" s="77"/>
      <c r="G54" s="101"/>
      <c r="I54" s="24">
        <v>11078966.690000001</v>
      </c>
      <c r="J54" s="80"/>
      <c r="K54" s="24">
        <v>2246701.0699999998</v>
      </c>
      <c r="L54" s="80"/>
      <c r="M54" s="24">
        <v>10882047.600000001</v>
      </c>
      <c r="N54" s="80"/>
      <c r="O54" s="24">
        <v>2258405.46</v>
      </c>
    </row>
    <row r="55" spans="1:15" ht="25.5" customHeight="1">
      <c r="A55" s="77"/>
      <c r="B55" s="81" t="s">
        <v>40</v>
      </c>
      <c r="C55" s="77"/>
      <c r="D55" s="77"/>
      <c r="E55" s="77"/>
      <c r="G55" s="101"/>
      <c r="I55" s="25">
        <f>SUM(I49:I54)</f>
        <v>1988545864.3399999</v>
      </c>
      <c r="J55" s="80"/>
      <c r="K55" s="25">
        <f>SUM(K49:K54)</f>
        <v>2335937867.3800001</v>
      </c>
      <c r="L55" s="80"/>
      <c r="M55" s="25">
        <f>SUM(M49:M54)</f>
        <v>1987391646.2399998</v>
      </c>
      <c r="N55" s="80"/>
      <c r="O55" s="25">
        <f>SUM(O49:O54)</f>
        <v>2335056385.4299998</v>
      </c>
    </row>
    <row r="56" spans="1:15" ht="25.5" customHeight="1">
      <c r="A56" s="81" t="s">
        <v>41</v>
      </c>
      <c r="B56" s="81"/>
      <c r="C56" s="77"/>
      <c r="D56" s="77"/>
      <c r="E56" s="77"/>
      <c r="G56" s="101"/>
      <c r="I56" s="24"/>
      <c r="J56" s="80"/>
      <c r="K56" s="24"/>
      <c r="L56" s="80"/>
      <c r="M56" s="24"/>
      <c r="N56" s="80"/>
      <c r="O56" s="24"/>
    </row>
    <row r="57" spans="1:15" ht="25.5" customHeight="1">
      <c r="A57" s="81" t="s">
        <v>42</v>
      </c>
      <c r="B57" s="77"/>
      <c r="C57" s="77"/>
      <c r="D57" s="77"/>
      <c r="E57" s="77"/>
      <c r="G57" s="100" t="s">
        <v>147</v>
      </c>
      <c r="I57" s="24">
        <v>963030674.98000002</v>
      </c>
      <c r="J57" s="80"/>
      <c r="K57" s="24">
        <v>1810869667.49</v>
      </c>
      <c r="L57" s="80"/>
      <c r="M57" s="24">
        <v>963030674.98000002</v>
      </c>
      <c r="N57" s="80"/>
      <c r="O57" s="24">
        <v>1810869667.49</v>
      </c>
    </row>
    <row r="58" spans="1:15" ht="25.5" customHeight="1">
      <c r="A58" s="81" t="s">
        <v>160</v>
      </c>
      <c r="B58" s="77"/>
      <c r="C58" s="77"/>
      <c r="D58" s="77"/>
      <c r="E58" s="77"/>
      <c r="G58" s="100" t="s">
        <v>169</v>
      </c>
      <c r="I58" s="24">
        <v>20181393.160000004</v>
      </c>
      <c r="J58" s="80"/>
      <c r="K58" s="24">
        <v>20181809.269999996</v>
      </c>
      <c r="L58" s="80"/>
      <c r="M58" s="24">
        <v>19530433.230000004</v>
      </c>
      <c r="N58" s="80"/>
      <c r="O58" s="24">
        <v>20181809.269999996</v>
      </c>
    </row>
    <row r="59" spans="1:15" ht="25.5" customHeight="1">
      <c r="A59" s="81" t="s">
        <v>46</v>
      </c>
      <c r="B59" s="77"/>
      <c r="C59" s="77"/>
      <c r="D59" s="77"/>
      <c r="E59" s="77"/>
      <c r="G59" s="100" t="s">
        <v>180</v>
      </c>
      <c r="I59" s="24">
        <v>34904805.869999997</v>
      </c>
      <c r="J59" s="80"/>
      <c r="K59" s="24">
        <v>31126259.710000001</v>
      </c>
      <c r="L59" s="80"/>
      <c r="M59" s="24">
        <v>34812163</v>
      </c>
      <c r="N59" s="80"/>
      <c r="O59" s="24">
        <v>31126259.710000001</v>
      </c>
    </row>
    <row r="60" spans="1:15" ht="25.5" customHeight="1">
      <c r="A60" s="81" t="s">
        <v>43</v>
      </c>
      <c r="B60" s="77"/>
      <c r="C60" s="77"/>
      <c r="D60" s="77"/>
      <c r="E60" s="77"/>
      <c r="G60" s="100" t="s">
        <v>197</v>
      </c>
      <c r="I60" s="24">
        <v>10548684.099999998</v>
      </c>
      <c r="J60" s="80"/>
      <c r="K60" s="24">
        <v>18508223.629999999</v>
      </c>
      <c r="L60" s="80"/>
      <c r="M60" s="24">
        <v>10548684.099999998</v>
      </c>
      <c r="N60" s="80"/>
      <c r="O60" s="24">
        <v>18508223.629999999</v>
      </c>
    </row>
    <row r="61" spans="1:15" ht="25.5" customHeight="1">
      <c r="A61" s="81"/>
      <c r="B61" s="81" t="s">
        <v>44</v>
      </c>
      <c r="C61" s="77"/>
      <c r="D61" s="77"/>
      <c r="E61" s="77"/>
      <c r="G61" s="77"/>
      <c r="H61" s="101"/>
      <c r="I61" s="25">
        <f>SUM(I57:I60)</f>
        <v>1028665558.11</v>
      </c>
      <c r="J61" s="80"/>
      <c r="K61" s="25">
        <f>SUM(K57:K60)</f>
        <v>1880685960.1000001</v>
      </c>
      <c r="L61" s="80"/>
      <c r="M61" s="25">
        <f>SUM(M57:M60)</f>
        <v>1027921955.3100001</v>
      </c>
      <c r="N61" s="80"/>
      <c r="O61" s="25">
        <f>SUM(O57:O60)</f>
        <v>1880685960.1000001</v>
      </c>
    </row>
    <row r="62" spans="1:15" ht="25.5" customHeight="1">
      <c r="A62" s="77"/>
      <c r="B62" s="81" t="s">
        <v>45</v>
      </c>
      <c r="C62" s="77"/>
      <c r="D62" s="77"/>
      <c r="E62" s="77"/>
      <c r="G62" s="77"/>
      <c r="H62" s="101"/>
      <c r="I62" s="26">
        <f>I55+I61</f>
        <v>3017211422.4499998</v>
      </c>
      <c r="J62" s="80"/>
      <c r="K62" s="26">
        <f>K55+K61</f>
        <v>4216623827.4800005</v>
      </c>
      <c r="L62" s="80"/>
      <c r="M62" s="26">
        <f>M55+M61</f>
        <v>3015313601.5499997</v>
      </c>
      <c r="N62" s="80"/>
      <c r="O62" s="26">
        <f>O55+O61</f>
        <v>4215742345.5299997</v>
      </c>
    </row>
    <row r="63" spans="1:15" ht="25.5" customHeight="1">
      <c r="A63" s="77"/>
      <c r="B63" s="81"/>
      <c r="C63" s="77"/>
      <c r="D63" s="77"/>
      <c r="E63" s="77"/>
      <c r="G63" s="77"/>
      <c r="H63" s="101"/>
      <c r="I63" s="24"/>
      <c r="J63" s="80"/>
      <c r="K63" s="24"/>
      <c r="L63" s="80"/>
      <c r="M63" s="24"/>
      <c r="N63" s="80"/>
      <c r="O63" s="24"/>
    </row>
    <row r="64" spans="1:15" ht="25.5" customHeight="1">
      <c r="A64" s="77"/>
      <c r="B64" s="81"/>
      <c r="C64" s="77"/>
      <c r="D64" s="77"/>
      <c r="E64" s="77"/>
      <c r="G64" s="77"/>
      <c r="H64" s="101"/>
      <c r="I64" s="24"/>
      <c r="J64" s="80"/>
      <c r="K64" s="24"/>
      <c r="L64" s="80"/>
      <c r="M64" s="24"/>
      <c r="N64" s="80"/>
      <c r="O64" s="24"/>
    </row>
    <row r="65" spans="1:15" ht="25.5" customHeight="1">
      <c r="A65" s="81" t="s">
        <v>30</v>
      </c>
      <c r="B65" s="81"/>
      <c r="C65" s="77"/>
      <c r="D65" s="77"/>
      <c r="E65" s="77"/>
      <c r="G65" s="77"/>
      <c r="H65" s="101"/>
      <c r="I65" s="24"/>
      <c r="J65" s="80"/>
      <c r="K65" s="24"/>
      <c r="L65" s="80"/>
      <c r="M65" s="24"/>
      <c r="N65" s="80"/>
      <c r="O65" s="24"/>
    </row>
    <row r="66" spans="1:15" ht="25.5" customHeight="1">
      <c r="A66" s="77"/>
      <c r="B66" s="81"/>
      <c r="C66" s="77"/>
      <c r="D66" s="77"/>
      <c r="E66" s="77"/>
      <c r="G66" s="77"/>
      <c r="H66" s="101"/>
      <c r="I66" s="24"/>
      <c r="J66" s="80"/>
      <c r="K66" s="24"/>
      <c r="L66" s="80"/>
      <c r="M66" s="24"/>
      <c r="N66" s="80"/>
      <c r="O66" s="24"/>
    </row>
    <row r="67" spans="1:15" ht="25.5" customHeight="1">
      <c r="A67" s="77"/>
      <c r="B67" s="81"/>
      <c r="C67" s="77"/>
      <c r="D67" s="77"/>
      <c r="E67" s="77"/>
      <c r="G67" s="77"/>
      <c r="H67" s="101"/>
      <c r="I67" s="24"/>
      <c r="J67" s="80"/>
      <c r="K67" s="24"/>
      <c r="L67" s="80"/>
      <c r="M67" s="24"/>
      <c r="N67" s="80"/>
      <c r="O67" s="24"/>
    </row>
    <row r="68" spans="1:15" ht="25.5" customHeight="1">
      <c r="B68" s="81"/>
      <c r="C68" s="77"/>
      <c r="D68" s="77"/>
      <c r="E68" s="77"/>
      <c r="G68" s="77"/>
      <c r="H68" s="101"/>
      <c r="I68" s="24"/>
      <c r="J68" s="80"/>
      <c r="K68" s="24"/>
      <c r="L68" s="80"/>
      <c r="M68" s="24"/>
      <c r="N68" s="80"/>
      <c r="O68" s="24"/>
    </row>
    <row r="69" spans="1:15" ht="25.5" customHeight="1">
      <c r="A69" s="81"/>
      <c r="B69" s="81"/>
      <c r="C69" s="77"/>
      <c r="D69" s="77"/>
      <c r="E69" s="77"/>
      <c r="G69" s="77"/>
      <c r="H69" s="101"/>
      <c r="I69" s="24"/>
      <c r="J69" s="80"/>
      <c r="K69" s="24"/>
      <c r="L69" s="80"/>
      <c r="M69" s="24"/>
      <c r="N69" s="80"/>
      <c r="O69" s="24"/>
    </row>
    <row r="70" spans="1:15" ht="25.5" customHeight="1">
      <c r="A70" s="81"/>
      <c r="B70" s="81"/>
      <c r="C70" s="77"/>
      <c r="D70" s="77"/>
      <c r="E70" s="77"/>
      <c r="G70" s="77"/>
      <c r="H70" s="101"/>
      <c r="I70" s="24"/>
      <c r="J70" s="80"/>
      <c r="K70" s="24"/>
      <c r="L70" s="80"/>
      <c r="M70" s="24"/>
      <c r="N70" s="80"/>
      <c r="O70" s="24"/>
    </row>
    <row r="71" spans="1:15" ht="25.5" customHeight="1">
      <c r="A71" s="81"/>
      <c r="B71" s="81"/>
      <c r="C71" s="77"/>
      <c r="D71" s="77"/>
      <c r="E71" s="77"/>
      <c r="G71" s="77"/>
      <c r="H71" s="101"/>
      <c r="I71" s="24"/>
      <c r="J71" s="80"/>
      <c r="K71" s="24"/>
      <c r="L71" s="80"/>
      <c r="M71" s="24"/>
      <c r="N71" s="80"/>
      <c r="O71" s="24"/>
    </row>
    <row r="72" spans="1:15" ht="25.5" customHeight="1">
      <c r="A72" s="81"/>
      <c r="B72" s="81"/>
      <c r="E72" s="8" t="s">
        <v>31</v>
      </c>
      <c r="F72" s="8"/>
      <c r="G72" s="77"/>
      <c r="H72" s="101"/>
      <c r="I72" s="24"/>
      <c r="J72" s="80"/>
      <c r="K72" s="24"/>
      <c r="L72" s="80"/>
      <c r="M72" s="24"/>
      <c r="N72" s="80"/>
      <c r="O72" s="24"/>
    </row>
    <row r="73" spans="1:15" ht="25.5" customHeight="1">
      <c r="A73" s="81"/>
      <c r="B73" s="81"/>
      <c r="E73" s="8" t="s">
        <v>133</v>
      </c>
      <c r="F73" s="8"/>
      <c r="G73" s="77"/>
      <c r="H73" s="101"/>
      <c r="I73" s="24"/>
      <c r="J73" s="80"/>
      <c r="K73" s="24"/>
      <c r="L73" s="80"/>
      <c r="M73" s="24"/>
      <c r="N73" s="80"/>
      <c r="O73" s="24"/>
    </row>
    <row r="74" spans="1:15" ht="25.5" customHeight="1">
      <c r="A74" s="81"/>
      <c r="B74" s="81"/>
      <c r="C74" s="8"/>
      <c r="D74" s="8"/>
      <c r="E74" s="77"/>
      <c r="F74" s="77"/>
      <c r="G74" s="101"/>
      <c r="H74" s="101"/>
      <c r="I74" s="24"/>
      <c r="J74" s="80"/>
      <c r="K74" s="24"/>
      <c r="L74" s="80"/>
      <c r="M74" s="24"/>
      <c r="N74" s="80"/>
      <c r="O74" s="24"/>
    </row>
    <row r="75" spans="1:15" ht="25.5" customHeight="1">
      <c r="A75" s="106" t="s">
        <v>5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</row>
    <row r="76" spans="1:15" ht="25.5" customHeight="1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</row>
    <row r="77" spans="1:15" ht="25.5" customHeight="1">
      <c r="A77" s="104" t="s">
        <v>154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</row>
    <row r="78" spans="1:15" ht="25.5" customHeight="1">
      <c r="A78" s="104" t="s">
        <v>32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</row>
    <row r="79" spans="1:15" ht="25.5" customHeight="1">
      <c r="A79" s="105" t="s">
        <v>202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</row>
    <row r="80" spans="1:15" ht="25.5" customHeight="1">
      <c r="A80" s="101"/>
      <c r="B80" s="101"/>
      <c r="C80" s="101"/>
      <c r="D80" s="101"/>
      <c r="E80" s="101"/>
      <c r="F80" s="101"/>
      <c r="G80" s="101"/>
      <c r="H80" s="101"/>
      <c r="I80" s="101"/>
      <c r="J80" s="101"/>
      <c r="K80" s="9"/>
      <c r="L80" s="101"/>
      <c r="M80" s="101"/>
      <c r="N80" s="101"/>
      <c r="O80" s="9" t="s">
        <v>10</v>
      </c>
    </row>
    <row r="81" spans="1:15" ht="25.5" customHeight="1">
      <c r="A81" s="101"/>
      <c r="B81" s="101"/>
      <c r="C81" s="101"/>
      <c r="D81" s="101"/>
      <c r="E81" s="101"/>
      <c r="F81" s="101"/>
      <c r="G81" s="101"/>
      <c r="H81" s="101"/>
      <c r="I81" s="10"/>
      <c r="J81" s="11" t="s">
        <v>150</v>
      </c>
      <c r="K81" s="12"/>
      <c r="L81" s="101"/>
      <c r="M81" s="10"/>
      <c r="N81" s="10" t="s">
        <v>11</v>
      </c>
      <c r="O81" s="12"/>
    </row>
    <row r="82" spans="1:15" ht="25.5" customHeight="1">
      <c r="B82" s="101"/>
      <c r="C82" s="101" t="s">
        <v>47</v>
      </c>
      <c r="D82" s="101"/>
      <c r="E82" s="101"/>
      <c r="G82" s="101" t="s">
        <v>12</v>
      </c>
      <c r="I82" s="13" t="s">
        <v>203</v>
      </c>
      <c r="K82" s="13" t="s">
        <v>176</v>
      </c>
      <c r="L82" s="82"/>
      <c r="M82" s="13" t="s">
        <v>203</v>
      </c>
      <c r="O82" s="13" t="s">
        <v>176</v>
      </c>
    </row>
    <row r="83" spans="1:15" ht="25.5" customHeight="1">
      <c r="A83" s="81" t="s">
        <v>48</v>
      </c>
      <c r="B83" s="77"/>
      <c r="C83" s="77"/>
      <c r="D83" s="77"/>
      <c r="E83" s="77"/>
      <c r="G83" s="27"/>
    </row>
    <row r="84" spans="1:15" ht="25.5" customHeight="1">
      <c r="A84" s="81" t="s">
        <v>49</v>
      </c>
      <c r="B84" s="77"/>
      <c r="C84" s="77"/>
      <c r="D84" s="77"/>
      <c r="E84" s="77"/>
      <c r="G84" s="27"/>
    </row>
    <row r="85" spans="1:15" ht="25.5" customHeight="1">
      <c r="A85" s="81" t="s">
        <v>50</v>
      </c>
      <c r="B85" s="77"/>
      <c r="C85" s="77"/>
      <c r="D85" s="77"/>
      <c r="E85" s="77"/>
      <c r="G85" s="27"/>
    </row>
    <row r="86" spans="1:15" ht="25.5" customHeight="1" thickBot="1">
      <c r="A86" s="81"/>
      <c r="B86" s="81" t="s">
        <v>142</v>
      </c>
      <c r="C86" s="77"/>
      <c r="D86" s="77"/>
      <c r="E86" s="77"/>
      <c r="G86" s="100"/>
      <c r="K86" s="28">
        <v>1663285866</v>
      </c>
      <c r="O86" s="28">
        <v>1663285866</v>
      </c>
    </row>
    <row r="87" spans="1:15" ht="25.5" customHeight="1" thickTop="1" thickBot="1">
      <c r="A87" s="81"/>
      <c r="B87" s="81" t="s">
        <v>181</v>
      </c>
      <c r="C87" s="77"/>
      <c r="D87" s="77"/>
      <c r="E87" s="77"/>
      <c r="G87" s="100"/>
      <c r="I87" s="28">
        <v>1108859002</v>
      </c>
      <c r="K87" s="90"/>
      <c r="M87" s="28">
        <v>1108859002</v>
      </c>
      <c r="O87" s="90"/>
    </row>
    <row r="88" spans="1:15" ht="25.5" customHeight="1" thickTop="1">
      <c r="A88" s="81" t="s">
        <v>51</v>
      </c>
      <c r="B88" s="77"/>
      <c r="C88" s="77"/>
      <c r="D88" s="77"/>
      <c r="E88" s="77"/>
      <c r="I88" s="80"/>
      <c r="J88" s="80"/>
      <c r="K88" s="80"/>
      <c r="L88" s="80"/>
      <c r="M88" s="80"/>
      <c r="N88" s="80"/>
      <c r="O88" s="80"/>
    </row>
    <row r="89" spans="1:15" ht="25.5" customHeight="1">
      <c r="A89" s="81"/>
      <c r="B89" s="81" t="s">
        <v>135</v>
      </c>
      <c r="C89" s="77"/>
      <c r="D89" s="77"/>
      <c r="E89" s="77"/>
      <c r="G89" s="86"/>
      <c r="J89" s="80"/>
      <c r="K89" s="80">
        <f>งบแสดงการฯ!G15</f>
        <v>1108857244</v>
      </c>
      <c r="L89" s="80"/>
      <c r="N89" s="80"/>
      <c r="O89" s="80">
        <f>งบแสดงการฯ!G44</f>
        <v>1108857244</v>
      </c>
    </row>
    <row r="90" spans="1:15" ht="25.5" customHeight="1">
      <c r="A90" s="81"/>
      <c r="B90" s="81" t="s">
        <v>181</v>
      </c>
      <c r="C90" s="77"/>
      <c r="D90" s="77"/>
      <c r="E90" s="77"/>
      <c r="G90" s="86" t="s">
        <v>162</v>
      </c>
      <c r="I90" s="80">
        <f>งบแสดงการฯ!G24</f>
        <v>1108859002</v>
      </c>
      <c r="J90" s="80"/>
      <c r="K90" s="80"/>
      <c r="L90" s="80"/>
      <c r="M90" s="80">
        <f>งบแสดงการฯ!G53</f>
        <v>1108859002</v>
      </c>
      <c r="N90" s="80"/>
      <c r="O90" s="80"/>
    </row>
    <row r="91" spans="1:15" ht="25.5" customHeight="1">
      <c r="A91" s="81" t="s">
        <v>52</v>
      </c>
      <c r="B91" s="81"/>
      <c r="C91" s="77"/>
      <c r="D91" s="77"/>
      <c r="E91" s="77"/>
      <c r="I91" s="83"/>
      <c r="J91" s="80"/>
      <c r="K91" s="83"/>
      <c r="L91" s="80"/>
      <c r="M91" s="83"/>
      <c r="N91" s="80"/>
      <c r="O91" s="83"/>
    </row>
    <row r="92" spans="1:15" ht="25.5" customHeight="1">
      <c r="A92" s="77"/>
      <c r="B92" s="81" t="s">
        <v>53</v>
      </c>
      <c r="C92" s="77"/>
      <c r="D92" s="77"/>
      <c r="E92" s="77"/>
      <c r="G92" s="86"/>
      <c r="I92" s="83">
        <f>งบแสดงการฯ!I24</f>
        <v>279958858.40000004</v>
      </c>
      <c r="J92" s="80"/>
      <c r="K92" s="83">
        <f>งบแสดงการฯ!I15</f>
        <v>279957364.10000002</v>
      </c>
      <c r="L92" s="80"/>
      <c r="M92" s="83">
        <f>งบแสดงการฯ!I53</f>
        <v>279958858.40000004</v>
      </c>
      <c r="N92" s="80"/>
      <c r="O92" s="83">
        <f>งบแสดงการฯ!I44</f>
        <v>279957364.10000002</v>
      </c>
    </row>
    <row r="93" spans="1:15" ht="25.5" customHeight="1">
      <c r="A93" s="77"/>
      <c r="B93" s="81" t="s">
        <v>54</v>
      </c>
      <c r="C93" s="77"/>
      <c r="D93" s="77"/>
      <c r="E93" s="77"/>
      <c r="I93" s="83">
        <f>งบแสดงการฯ!K24</f>
        <v>42752220</v>
      </c>
      <c r="J93" s="80"/>
      <c r="K93" s="83">
        <f>งบแสดงการฯ!K15</f>
        <v>42752220</v>
      </c>
      <c r="L93" s="80"/>
      <c r="M93" s="83">
        <f>งบแสดงการฯ!K53</f>
        <v>42752220</v>
      </c>
      <c r="N93" s="80"/>
      <c r="O93" s="83">
        <f>งบแสดงการฯ!K44</f>
        <v>42752220</v>
      </c>
    </row>
    <row r="94" spans="1:15" ht="25.5" customHeight="1">
      <c r="A94" s="81" t="s">
        <v>55</v>
      </c>
      <c r="B94" s="77"/>
      <c r="C94" s="77"/>
      <c r="D94" s="77"/>
      <c r="E94" s="77"/>
      <c r="I94" s="83"/>
      <c r="J94" s="80"/>
      <c r="K94" s="83"/>
      <c r="L94" s="80"/>
      <c r="M94" s="83"/>
      <c r="N94" s="80"/>
      <c r="O94" s="83"/>
    </row>
    <row r="95" spans="1:15" ht="25.5" customHeight="1">
      <c r="A95" s="77"/>
      <c r="B95" s="94" t="s">
        <v>89</v>
      </c>
      <c r="C95" s="77"/>
      <c r="D95" s="77"/>
      <c r="E95" s="77"/>
      <c r="G95" s="86" t="s">
        <v>153</v>
      </c>
      <c r="I95" s="83">
        <f>งบแสดงการฯ!M24</f>
        <v>54485810.929999992</v>
      </c>
      <c r="J95" s="80"/>
      <c r="K95" s="83">
        <f>งบแสดงการฯ!M15</f>
        <v>45295869</v>
      </c>
      <c r="L95" s="80"/>
      <c r="M95" s="83">
        <f>งบแสดงการฯ!M53</f>
        <v>54485810.929999992</v>
      </c>
      <c r="N95" s="80"/>
      <c r="O95" s="83">
        <f>งบแสดงการฯ!M44</f>
        <v>45295869</v>
      </c>
    </row>
    <row r="96" spans="1:15" ht="25.5" customHeight="1">
      <c r="B96" s="77" t="s">
        <v>56</v>
      </c>
      <c r="C96" s="77"/>
      <c r="D96" s="77"/>
      <c r="E96" s="77"/>
      <c r="F96" s="77"/>
      <c r="G96" s="86"/>
      <c r="I96" s="83">
        <f>งบแสดงการฯ!O24</f>
        <v>346118151.72999972</v>
      </c>
      <c r="J96" s="80"/>
      <c r="K96" s="83">
        <f>งบแสดงการฯ!O15</f>
        <v>272764244.21000004</v>
      </c>
      <c r="L96" s="80"/>
      <c r="M96" s="83">
        <f>งบแสดงการฯ!O53</f>
        <v>309206391.93999994</v>
      </c>
      <c r="N96" s="80"/>
      <c r="O96" s="83">
        <f>งบแสดงการฯ!O44</f>
        <v>246067042.34000003</v>
      </c>
    </row>
    <row r="97" spans="1:17" ht="25.5" customHeight="1">
      <c r="A97" s="77"/>
      <c r="B97" s="81" t="s">
        <v>57</v>
      </c>
      <c r="C97" s="77"/>
      <c r="D97" s="77"/>
      <c r="E97" s="77"/>
      <c r="F97" s="77"/>
      <c r="I97" s="15">
        <f>SUM(I88:I96)</f>
        <v>1832174043.0599999</v>
      </c>
      <c r="J97" s="80"/>
      <c r="K97" s="15">
        <f>SUM(K88:K96)</f>
        <v>1749626941.3099999</v>
      </c>
      <c r="L97" s="80"/>
      <c r="M97" s="15">
        <f>SUM(M88:M96)</f>
        <v>1795262283.27</v>
      </c>
      <c r="N97" s="80"/>
      <c r="O97" s="15">
        <f>SUM(O88:O96)</f>
        <v>1722929739.4400001</v>
      </c>
    </row>
    <row r="98" spans="1:17" ht="25.5" customHeight="1" thickBot="1">
      <c r="A98" s="81" t="s">
        <v>58</v>
      </c>
      <c r="B98" s="77"/>
      <c r="C98" s="77"/>
      <c r="D98" s="77"/>
      <c r="E98" s="77"/>
      <c r="F98" s="77"/>
      <c r="I98" s="28">
        <f>+I97+I62</f>
        <v>4849385465.5100002</v>
      </c>
      <c r="J98" s="80"/>
      <c r="K98" s="29">
        <f>+K97+K62</f>
        <v>5966250768.7900009</v>
      </c>
      <c r="L98" s="80"/>
      <c r="M98" s="28">
        <f>+M97+M62</f>
        <v>4810575884.8199997</v>
      </c>
      <c r="N98" s="80"/>
      <c r="O98" s="28">
        <f>+O97+O62</f>
        <v>5938672084.9699993</v>
      </c>
    </row>
    <row r="99" spans="1:17" s="38" customFormat="1" ht="25.5" customHeight="1" thickTop="1">
      <c r="A99" s="36"/>
      <c r="B99" s="37"/>
      <c r="C99" s="37"/>
      <c r="D99" s="37"/>
      <c r="E99" s="37"/>
      <c r="F99" s="37"/>
      <c r="I99" s="70"/>
      <c r="J99" s="71"/>
      <c r="K99" s="70"/>
      <c r="L99" s="71"/>
      <c r="M99" s="70"/>
      <c r="N99" s="71"/>
      <c r="O99" s="70"/>
      <c r="Q99" s="39"/>
    </row>
    <row r="100" spans="1:17" ht="25.5" customHeight="1">
      <c r="A100" s="81"/>
      <c r="B100" s="77"/>
      <c r="C100" s="77"/>
      <c r="D100" s="77"/>
      <c r="E100" s="77"/>
      <c r="F100" s="77"/>
      <c r="I100" s="83"/>
      <c r="J100" s="80"/>
      <c r="K100" s="83"/>
      <c r="L100" s="80"/>
      <c r="M100" s="83"/>
      <c r="N100" s="80"/>
      <c r="O100" s="83"/>
    </row>
    <row r="101" spans="1:17" ht="25.5" customHeight="1">
      <c r="A101" s="81" t="s">
        <v>30</v>
      </c>
      <c r="B101" s="77"/>
      <c r="C101" s="77"/>
      <c r="D101" s="77"/>
      <c r="E101" s="77"/>
      <c r="F101" s="77"/>
      <c r="I101" s="83"/>
      <c r="J101" s="80"/>
      <c r="K101" s="83"/>
      <c r="L101" s="80"/>
      <c r="M101" s="83"/>
      <c r="N101" s="80"/>
      <c r="O101" s="83"/>
    </row>
    <row r="102" spans="1:17" ht="25.5" customHeight="1">
      <c r="A102" s="81"/>
      <c r="B102" s="77"/>
      <c r="C102" s="77"/>
      <c r="D102" s="77"/>
      <c r="E102" s="77"/>
      <c r="F102" s="77"/>
      <c r="I102" s="83"/>
      <c r="J102" s="80"/>
      <c r="K102" s="83"/>
      <c r="L102" s="80"/>
      <c r="M102" s="83"/>
      <c r="N102" s="80"/>
      <c r="O102" s="83"/>
    </row>
    <row r="103" spans="1:17" ht="25.5" customHeight="1">
      <c r="A103" s="81"/>
      <c r="B103" s="77"/>
      <c r="C103" s="77"/>
      <c r="D103" s="77"/>
      <c r="E103" s="77"/>
      <c r="F103" s="77"/>
      <c r="I103" s="83"/>
      <c r="J103" s="80"/>
      <c r="K103" s="83"/>
      <c r="L103" s="80"/>
      <c r="M103" s="83"/>
      <c r="N103" s="80"/>
      <c r="O103" s="83"/>
    </row>
    <row r="104" spans="1:17" ht="25.5" customHeight="1">
      <c r="B104" s="77"/>
      <c r="C104" s="77"/>
      <c r="D104" s="77"/>
      <c r="E104" s="77"/>
      <c r="F104" s="77"/>
      <c r="I104" s="77"/>
      <c r="K104" s="77"/>
      <c r="M104" s="77"/>
      <c r="O104" s="77"/>
    </row>
    <row r="105" spans="1:17" ht="25.5" customHeight="1">
      <c r="A105" s="81"/>
      <c r="B105" s="77"/>
      <c r="C105" s="77"/>
      <c r="D105" s="77"/>
      <c r="E105" s="77"/>
      <c r="F105" s="77"/>
      <c r="I105" s="77"/>
      <c r="K105" s="77"/>
      <c r="M105" s="77"/>
      <c r="O105" s="77"/>
    </row>
    <row r="106" spans="1:17" ht="25.5" customHeight="1">
      <c r="A106" s="81"/>
      <c r="B106" s="77"/>
      <c r="C106" s="77"/>
      <c r="D106" s="77"/>
      <c r="E106" s="77"/>
      <c r="F106" s="77"/>
      <c r="I106" s="77"/>
      <c r="K106" s="77"/>
      <c r="M106" s="77"/>
      <c r="O106" s="77"/>
    </row>
    <row r="107" spans="1:17" ht="25.5" customHeight="1">
      <c r="A107" s="81"/>
      <c r="B107" s="77"/>
      <c r="C107" s="77"/>
      <c r="D107" s="77"/>
      <c r="E107" s="77"/>
      <c r="F107" s="77"/>
      <c r="I107" s="77"/>
      <c r="K107" s="77"/>
      <c r="M107" s="77"/>
      <c r="O107" s="77"/>
    </row>
    <row r="108" spans="1:17" s="8" customFormat="1" ht="25.5" customHeight="1">
      <c r="A108" s="23"/>
      <c r="E108" s="8" t="s">
        <v>31</v>
      </c>
      <c r="Q108" s="21"/>
    </row>
    <row r="109" spans="1:17" s="8" customFormat="1" ht="25.5" customHeight="1">
      <c r="A109" s="23"/>
      <c r="E109" s="8" t="s">
        <v>133</v>
      </c>
      <c r="Q109" s="21"/>
    </row>
    <row r="110" spans="1:17" ht="25.5" customHeight="1">
      <c r="I110" s="94">
        <f>I98-I28</f>
        <v>0</v>
      </c>
      <c r="K110" s="94">
        <f>K98-K28</f>
        <v>0</v>
      </c>
      <c r="M110" s="94">
        <f>M98-M28</f>
        <v>0</v>
      </c>
      <c r="O110" s="94">
        <f>O98-O28</f>
        <v>0</v>
      </c>
    </row>
  </sheetData>
  <mergeCells count="11">
    <mergeCell ref="A75:O75"/>
    <mergeCell ref="A77:O77"/>
    <mergeCell ref="A78:O78"/>
    <mergeCell ref="A79:O79"/>
    <mergeCell ref="A1:O1"/>
    <mergeCell ref="A2:O2"/>
    <mergeCell ref="A3:O3"/>
    <mergeCell ref="A42:O42"/>
    <mergeCell ref="A43:O43"/>
    <mergeCell ref="A44:O44"/>
    <mergeCell ref="A40:O40"/>
  </mergeCells>
  <phoneticPr fontId="0" type="noConversion"/>
  <pageMargins left="0.55118110236220474" right="0.19685039370078741" top="0.70866141732283472" bottom="0.39370078740157483" header="0.27559055118110237" footer="0.19685039370078741"/>
  <pageSetup paperSize="9" scale="72" orientation="portrait" r:id="rId1"/>
  <headerFooter alignWithMargins="0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zoomScale="70" zoomScaleNormal="70" zoomScaleSheetLayoutView="80" workbookViewId="0">
      <selection activeCell="E17" sqref="E17"/>
    </sheetView>
  </sheetViews>
  <sheetFormatPr defaultColWidth="9.33203125" defaultRowHeight="25.5" customHeight="1"/>
  <cols>
    <col min="1" max="1" width="5.44140625" style="94" customWidth="1"/>
    <col min="2" max="2" width="8.6640625" style="94" customWidth="1"/>
    <col min="3" max="3" width="6.44140625" style="94" customWidth="1"/>
    <col min="4" max="4" width="5.6640625" style="94" customWidth="1"/>
    <col min="5" max="5" width="24.5546875" style="94" customWidth="1"/>
    <col min="6" max="6" width="5.44140625" style="94" customWidth="1"/>
    <col min="7" max="7" width="17.44140625" style="79" customWidth="1"/>
    <col min="8" max="8" width="0.6640625" style="79" customWidth="1"/>
    <col min="9" max="9" width="17.44140625" style="79" customWidth="1"/>
    <col min="10" max="10" width="0.6640625" style="79" customWidth="1"/>
    <col min="11" max="11" width="17.44140625" style="79" customWidth="1"/>
    <col min="12" max="12" width="0.6640625" style="79" customWidth="1"/>
    <col min="13" max="13" width="17.44140625" style="79" customWidth="1"/>
    <col min="14" max="14" width="0.6640625" style="94" customWidth="1"/>
    <col min="15" max="15" width="9.33203125" style="94"/>
    <col min="16" max="16" width="11.6640625" style="94" bestFit="1" customWidth="1"/>
    <col min="17" max="16384" width="9.33203125" style="94"/>
  </cols>
  <sheetData>
    <row r="1" spans="1:13" ht="23.25" customHeight="1">
      <c r="A1" s="104" t="s">
        <v>154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3.25" customHeight="1">
      <c r="A2" s="104" t="s">
        <v>59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8" customFormat="1" ht="23.25" customHeight="1">
      <c r="A3" s="105" t="s">
        <v>204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s="8" customFormat="1" ht="23.25" customHeight="1">
      <c r="A4" s="45"/>
      <c r="B4" s="45"/>
      <c r="C4" s="45"/>
      <c r="D4" s="45"/>
      <c r="E4" s="45"/>
      <c r="F4" s="45"/>
      <c r="G4" s="30"/>
      <c r="H4" s="30"/>
      <c r="I4" s="30"/>
      <c r="J4" s="79"/>
      <c r="K4" s="30"/>
      <c r="L4" s="30"/>
      <c r="M4" s="30"/>
    </row>
    <row r="5" spans="1:13" s="8" customFormat="1" ht="23.25" customHeight="1">
      <c r="A5" s="45"/>
      <c r="B5" s="45"/>
      <c r="C5" s="45"/>
      <c r="D5" s="45"/>
      <c r="E5" s="45"/>
      <c r="F5" s="45"/>
      <c r="G5" s="30"/>
      <c r="H5" s="30"/>
      <c r="I5" s="31"/>
      <c r="J5" s="30"/>
      <c r="K5" s="30"/>
      <c r="L5" s="30"/>
      <c r="M5" s="31" t="s">
        <v>10</v>
      </c>
    </row>
    <row r="6" spans="1:13" s="8" customFormat="1" ht="23.25" customHeight="1">
      <c r="A6" s="45"/>
      <c r="B6" s="45"/>
      <c r="C6" s="45"/>
      <c r="D6" s="45"/>
      <c r="E6" s="45"/>
      <c r="F6" s="45"/>
      <c r="G6" s="11"/>
      <c r="H6" s="11" t="s">
        <v>150</v>
      </c>
      <c r="I6" s="32"/>
      <c r="J6" s="30"/>
      <c r="K6" s="11"/>
      <c r="L6" s="11" t="s">
        <v>11</v>
      </c>
      <c r="M6" s="32"/>
    </row>
    <row r="7" spans="1:13" ht="23.25" customHeight="1">
      <c r="A7" s="77"/>
      <c r="B7" s="77"/>
      <c r="C7" s="77"/>
      <c r="D7" s="77"/>
      <c r="E7" s="77"/>
      <c r="F7" s="82" t="s">
        <v>12</v>
      </c>
      <c r="G7" s="13" t="s">
        <v>205</v>
      </c>
      <c r="H7" s="94"/>
      <c r="I7" s="13" t="s">
        <v>206</v>
      </c>
      <c r="J7" s="46"/>
      <c r="K7" s="13" t="s">
        <v>205</v>
      </c>
      <c r="L7" s="94"/>
      <c r="M7" s="13" t="s">
        <v>206</v>
      </c>
    </row>
    <row r="8" spans="1:13" ht="23.25" customHeight="1">
      <c r="A8" s="77" t="s">
        <v>60</v>
      </c>
      <c r="B8" s="77"/>
      <c r="C8" s="77"/>
      <c r="D8" s="77"/>
      <c r="E8" s="77"/>
      <c r="F8" s="82"/>
      <c r="G8" s="47"/>
      <c r="H8" s="46"/>
      <c r="I8" s="47"/>
      <c r="K8" s="47"/>
      <c r="L8" s="46"/>
      <c r="M8" s="47"/>
    </row>
    <row r="9" spans="1:13" ht="23.25" customHeight="1">
      <c r="A9" s="81" t="s">
        <v>61</v>
      </c>
      <c r="B9" s="77"/>
      <c r="D9" s="77"/>
      <c r="E9" s="77"/>
      <c r="G9" s="92">
        <v>513784169.40999997</v>
      </c>
      <c r="H9" s="94"/>
      <c r="I9" s="92">
        <v>692134927.54000008</v>
      </c>
      <c r="J9" s="94"/>
      <c r="K9" s="92">
        <v>513784169.40999997</v>
      </c>
      <c r="L9" s="94"/>
      <c r="M9" s="92">
        <v>692134927.54000008</v>
      </c>
    </row>
    <row r="10" spans="1:13" ht="23.25" customHeight="1">
      <c r="A10" s="77" t="s">
        <v>62</v>
      </c>
      <c r="B10" s="77"/>
      <c r="D10" s="77"/>
      <c r="E10" s="77"/>
      <c r="G10" s="92">
        <v>0</v>
      </c>
      <c r="H10" s="94"/>
      <c r="I10" s="92">
        <v>1430464</v>
      </c>
      <c r="J10" s="94"/>
      <c r="K10" s="92">
        <v>0</v>
      </c>
      <c r="L10" s="94"/>
      <c r="M10" s="92">
        <v>1430464</v>
      </c>
    </row>
    <row r="11" spans="1:13" ht="23.25" customHeight="1">
      <c r="A11" s="77" t="s">
        <v>63</v>
      </c>
      <c r="B11" s="77"/>
      <c r="D11" s="77"/>
      <c r="E11" s="77"/>
      <c r="G11" s="92">
        <v>15559168.620000001</v>
      </c>
      <c r="H11" s="94"/>
      <c r="I11" s="92">
        <v>16630282.279999999</v>
      </c>
      <c r="J11" s="94"/>
      <c r="K11" s="92">
        <v>15559168.620000001</v>
      </c>
      <c r="L11" s="94"/>
      <c r="M11" s="92">
        <v>16630282.279999999</v>
      </c>
    </row>
    <row r="12" spans="1:13" ht="23.25" customHeight="1">
      <c r="A12" s="77" t="s">
        <v>64</v>
      </c>
      <c r="B12" s="77"/>
      <c r="D12" s="77"/>
      <c r="E12" s="77"/>
      <c r="G12" s="92"/>
      <c r="H12" s="94"/>
      <c r="I12" s="92"/>
      <c r="J12" s="94"/>
      <c r="K12" s="92"/>
      <c r="L12" s="94"/>
      <c r="M12" s="92"/>
    </row>
    <row r="13" spans="1:13" ht="23.25" customHeight="1">
      <c r="B13" s="77" t="s">
        <v>65</v>
      </c>
      <c r="C13" s="77"/>
      <c r="D13" s="77"/>
      <c r="E13" s="77"/>
      <c r="G13" s="92">
        <v>85053016.540000007</v>
      </c>
      <c r="H13" s="94"/>
      <c r="I13" s="92">
        <v>117693591.38</v>
      </c>
      <c r="J13" s="94"/>
      <c r="K13" s="92">
        <v>76442932.229999989</v>
      </c>
      <c r="L13" s="94"/>
      <c r="M13" s="92">
        <v>117075807.3</v>
      </c>
    </row>
    <row r="14" spans="1:13" ht="23.25" customHeight="1">
      <c r="B14" s="77" t="s">
        <v>66</v>
      </c>
      <c r="C14" s="77"/>
      <c r="D14" s="77"/>
      <c r="E14" s="77"/>
      <c r="G14" s="92">
        <v>28598507.559999999</v>
      </c>
      <c r="H14" s="94"/>
      <c r="I14" s="92">
        <v>17891493.219999999</v>
      </c>
      <c r="J14" s="94"/>
      <c r="K14" s="92">
        <v>28598507.559999999</v>
      </c>
      <c r="L14" s="94"/>
      <c r="M14" s="92">
        <v>17891493.219999999</v>
      </c>
    </row>
    <row r="15" spans="1:13" ht="23.25" customHeight="1">
      <c r="B15" s="77" t="s">
        <v>67</v>
      </c>
      <c r="C15" s="77"/>
      <c r="D15" s="77"/>
      <c r="E15" s="77"/>
      <c r="G15" s="92">
        <v>41160281.470000006</v>
      </c>
      <c r="H15" s="94"/>
      <c r="I15" s="92">
        <v>45043948.329999998</v>
      </c>
      <c r="J15" s="94"/>
      <c r="K15" s="92">
        <v>41151312.480000004</v>
      </c>
      <c r="L15" s="94"/>
      <c r="M15" s="92">
        <v>45035142.689999998</v>
      </c>
    </row>
    <row r="16" spans="1:13" ht="23.25" customHeight="1">
      <c r="C16" s="81" t="s">
        <v>68</v>
      </c>
      <c r="D16" s="77"/>
      <c r="E16" s="77"/>
      <c r="G16" s="95">
        <f>SUM(G9:G15)</f>
        <v>684155143.5999999</v>
      </c>
      <c r="H16" s="94"/>
      <c r="I16" s="95">
        <f>SUM(I9:I15)</f>
        <v>890824706.75000012</v>
      </c>
      <c r="J16" s="94"/>
      <c r="K16" s="95">
        <f>SUM(K9:K15)</f>
        <v>675536090.29999995</v>
      </c>
      <c r="L16" s="94"/>
      <c r="M16" s="95">
        <f>SUM(M9:M15)</f>
        <v>890198117.02999997</v>
      </c>
    </row>
    <row r="17" spans="1:16" ht="23.25" customHeight="1">
      <c r="A17" s="94" t="s">
        <v>69</v>
      </c>
      <c r="C17" s="77"/>
      <c r="D17" s="77"/>
      <c r="E17" s="77"/>
      <c r="G17" s="92"/>
      <c r="H17" s="94"/>
      <c r="I17" s="92"/>
      <c r="J17" s="94"/>
      <c r="K17" s="92"/>
      <c r="L17" s="94"/>
      <c r="M17" s="92"/>
    </row>
    <row r="18" spans="1:16" ht="23.25" customHeight="1">
      <c r="A18" s="94" t="s">
        <v>182</v>
      </c>
      <c r="C18" s="77"/>
      <c r="D18" s="77"/>
      <c r="E18" s="77"/>
      <c r="G18" s="92">
        <v>-8517088.9700000007</v>
      </c>
      <c r="H18" s="94"/>
      <c r="I18" s="92">
        <v>-5137996.53</v>
      </c>
      <c r="J18" s="92"/>
      <c r="K18" s="92">
        <v>-7370865.9900000002</v>
      </c>
      <c r="L18" s="92"/>
      <c r="M18" s="92">
        <v>-5120113.7699999996</v>
      </c>
    </row>
    <row r="19" spans="1:16" ht="23.25" customHeight="1">
      <c r="A19" s="94" t="s">
        <v>70</v>
      </c>
      <c r="C19" s="77"/>
      <c r="D19" s="77"/>
      <c r="E19" s="77"/>
      <c r="G19" s="92">
        <v>-325819738.06</v>
      </c>
      <c r="H19" s="94"/>
      <c r="I19" s="92">
        <v>-444079267.55000001</v>
      </c>
      <c r="J19" s="94"/>
      <c r="K19" s="92">
        <v>-322910550.75999999</v>
      </c>
      <c r="L19" s="94"/>
      <c r="M19" s="92">
        <v>-443477980.69</v>
      </c>
    </row>
    <row r="20" spans="1:16" ht="23.25" customHeight="1">
      <c r="A20" s="94" t="s">
        <v>183</v>
      </c>
      <c r="C20" s="77"/>
      <c r="D20" s="77"/>
      <c r="E20" s="77"/>
      <c r="G20" s="92">
        <v>22580655.629999999</v>
      </c>
      <c r="H20" s="94"/>
      <c r="I20" s="96">
        <v>-158919354.47999999</v>
      </c>
      <c r="J20" s="94"/>
      <c r="K20" s="92">
        <v>22580655.629999999</v>
      </c>
      <c r="L20" s="94"/>
      <c r="M20" s="96">
        <v>-158919354.47999999</v>
      </c>
    </row>
    <row r="21" spans="1:16" ht="23.25" hidden="1" customHeight="1">
      <c r="A21" s="94" t="s">
        <v>148</v>
      </c>
      <c r="C21" s="77"/>
      <c r="D21" s="77"/>
      <c r="E21" s="77"/>
      <c r="G21" s="92"/>
      <c r="H21" s="94"/>
      <c r="I21" s="96">
        <v>0</v>
      </c>
      <c r="J21" s="94"/>
      <c r="K21" s="92"/>
      <c r="L21" s="94"/>
      <c r="M21" s="96">
        <v>0</v>
      </c>
    </row>
    <row r="22" spans="1:16" ht="23.25" customHeight="1">
      <c r="C22" s="77" t="s">
        <v>71</v>
      </c>
      <c r="D22" s="77"/>
      <c r="E22" s="77"/>
      <c r="G22" s="95">
        <f>SUM(G18:G21)</f>
        <v>-311756171.40000004</v>
      </c>
      <c r="H22" s="94"/>
      <c r="I22" s="95">
        <f>SUM(I18:I21)</f>
        <v>-608136618.55999994</v>
      </c>
      <c r="J22" s="94"/>
      <c r="K22" s="95">
        <f>SUM(K18:K21)</f>
        <v>-307700761.12</v>
      </c>
      <c r="L22" s="94"/>
      <c r="M22" s="95">
        <f>SUM(M18:M21)</f>
        <v>-607517448.93999994</v>
      </c>
    </row>
    <row r="23" spans="1:16" ht="23.25" customHeight="1">
      <c r="A23" s="94" t="s">
        <v>145</v>
      </c>
      <c r="C23" s="77"/>
      <c r="D23" s="77"/>
      <c r="E23" s="77"/>
      <c r="G23" s="92">
        <f>+G16+G22</f>
        <v>372398972.19999987</v>
      </c>
      <c r="H23" s="94"/>
      <c r="I23" s="92">
        <f>+I16+I22</f>
        <v>282688088.19000018</v>
      </c>
      <c r="J23" s="94"/>
      <c r="K23" s="92">
        <f>+K16+K22</f>
        <v>367835329.17999995</v>
      </c>
      <c r="L23" s="94"/>
      <c r="M23" s="92">
        <f>+M16+M22</f>
        <v>282680668.09000003</v>
      </c>
    </row>
    <row r="24" spans="1:16" ht="23.25" customHeight="1">
      <c r="A24" s="94" t="s">
        <v>184</v>
      </c>
      <c r="C24" s="77"/>
      <c r="D24" s="77"/>
      <c r="E24" s="77"/>
      <c r="G24" s="92">
        <v>-135066943.83000001</v>
      </c>
      <c r="H24" s="94"/>
      <c r="I24" s="96">
        <v>-216358910.96000001</v>
      </c>
      <c r="J24" s="94"/>
      <c r="K24" s="92">
        <v>-135060935.44999999</v>
      </c>
      <c r="L24" s="94"/>
      <c r="M24" s="96">
        <v>-216358910.96000001</v>
      </c>
    </row>
    <row r="25" spans="1:16" ht="23.25" customHeight="1">
      <c r="A25" s="94" t="s">
        <v>144</v>
      </c>
      <c r="C25" s="77"/>
      <c r="D25" s="77"/>
      <c r="E25" s="77"/>
      <c r="G25" s="93">
        <v>6572784.6699999999</v>
      </c>
      <c r="H25" s="94"/>
      <c r="I25" s="97">
        <v>10369724.59</v>
      </c>
      <c r="J25" s="94"/>
      <c r="K25" s="93">
        <v>0</v>
      </c>
      <c r="L25" s="94"/>
      <c r="M25" s="93">
        <v>0</v>
      </c>
    </row>
    <row r="26" spans="1:16" ht="23.25" customHeight="1">
      <c r="A26" s="81" t="s">
        <v>130</v>
      </c>
      <c r="C26" s="77"/>
      <c r="D26" s="77"/>
      <c r="E26" s="77"/>
      <c r="G26" s="92">
        <f>SUM(G23:G25)</f>
        <v>243904813.03999984</v>
      </c>
      <c r="H26" s="94"/>
      <c r="I26" s="92">
        <f>SUM(I23:I25)</f>
        <v>76698901.820000172</v>
      </c>
      <c r="J26" s="94"/>
      <c r="K26" s="92">
        <f>SUM(K23:K25)</f>
        <v>232774393.72999996</v>
      </c>
      <c r="L26" s="94"/>
      <c r="M26" s="92">
        <f>SUM(M23:M25)</f>
        <v>66321757.130000025</v>
      </c>
    </row>
    <row r="27" spans="1:16" ht="23.25" customHeight="1">
      <c r="A27" s="81" t="s">
        <v>134</v>
      </c>
      <c r="B27" s="77"/>
      <c r="C27" s="77"/>
      <c r="D27" s="77"/>
      <c r="E27" s="77"/>
      <c r="F27" s="100" t="s">
        <v>199</v>
      </c>
      <c r="G27" s="93">
        <v>-49891416.590000004</v>
      </c>
      <c r="H27" s="92"/>
      <c r="I27" s="97">
        <v>-15019553.359999999</v>
      </c>
      <c r="J27" s="94"/>
      <c r="K27" s="93">
        <v>-48975555.200000003</v>
      </c>
      <c r="L27" s="92"/>
      <c r="M27" s="97">
        <v>-15016385.33</v>
      </c>
    </row>
    <row r="28" spans="1:16" ht="23.25" customHeight="1">
      <c r="A28" s="81" t="s">
        <v>212</v>
      </c>
      <c r="B28" s="77"/>
      <c r="C28" s="77"/>
      <c r="D28" s="77"/>
      <c r="E28" s="77"/>
      <c r="G28" s="95">
        <f>SUM(G26:G27)</f>
        <v>194013396.44999984</v>
      </c>
      <c r="H28" s="92"/>
      <c r="I28" s="95">
        <f>SUM(I26:I27)</f>
        <v>61679348.460000172</v>
      </c>
      <c r="J28" s="94"/>
      <c r="K28" s="95">
        <f>SUM(K26:K27)</f>
        <v>183798838.52999997</v>
      </c>
      <c r="L28" s="92"/>
      <c r="M28" s="95">
        <f>SUM(M26:M27)</f>
        <v>51305371.800000027</v>
      </c>
    </row>
    <row r="29" spans="1:16" ht="23.25" customHeight="1">
      <c r="A29" s="81" t="s">
        <v>72</v>
      </c>
      <c r="B29" s="77"/>
      <c r="C29" s="77"/>
      <c r="D29" s="77"/>
      <c r="E29" s="77"/>
      <c r="G29" s="92"/>
      <c r="H29" s="92"/>
      <c r="I29" s="92"/>
      <c r="J29" s="94"/>
      <c r="K29" s="92"/>
      <c r="L29" s="92"/>
      <c r="M29" s="92"/>
      <c r="P29" s="48"/>
    </row>
    <row r="30" spans="1:16" ht="23.25" customHeight="1">
      <c r="A30" s="81" t="s">
        <v>73</v>
      </c>
      <c r="B30" s="77"/>
      <c r="C30" s="77"/>
      <c r="E30" s="77"/>
      <c r="G30" s="92"/>
      <c r="H30" s="92"/>
      <c r="I30" s="92"/>
      <c r="J30" s="94"/>
      <c r="K30" s="92"/>
      <c r="L30" s="92"/>
      <c r="M30" s="92"/>
    </row>
    <row r="31" spans="1:16" ht="23.25" customHeight="1">
      <c r="A31" s="81" t="s">
        <v>74</v>
      </c>
      <c r="B31" s="77"/>
      <c r="C31" s="77"/>
      <c r="D31" s="77"/>
      <c r="E31" s="77"/>
      <c r="G31" s="92">
        <v>-792071</v>
      </c>
      <c r="H31" s="92"/>
      <c r="I31" s="92">
        <v>0</v>
      </c>
      <c r="J31" s="92"/>
      <c r="K31" s="92">
        <v>-792071</v>
      </c>
      <c r="L31" s="92"/>
      <c r="M31" s="92">
        <v>0</v>
      </c>
    </row>
    <row r="32" spans="1:16" ht="23.25" customHeight="1">
      <c r="A32" s="81" t="s">
        <v>75</v>
      </c>
      <c r="B32" s="77"/>
      <c r="C32" s="77"/>
      <c r="D32" s="77"/>
      <c r="E32" s="77"/>
      <c r="G32" s="93">
        <v>158414.20000000001</v>
      </c>
      <c r="H32" s="92"/>
      <c r="I32" s="93">
        <v>0</v>
      </c>
      <c r="J32" s="94"/>
      <c r="K32" s="93">
        <v>158414.20000000001</v>
      </c>
      <c r="L32" s="92"/>
      <c r="M32" s="93">
        <v>0</v>
      </c>
    </row>
    <row r="33" spans="1:13" ht="23.25" customHeight="1">
      <c r="A33" s="81" t="s">
        <v>213</v>
      </c>
      <c r="B33" s="77"/>
      <c r="C33" s="77"/>
      <c r="D33" s="77"/>
      <c r="E33" s="77"/>
      <c r="G33" s="92">
        <f>SUM(G31:G32)</f>
        <v>-633656.80000000005</v>
      </c>
      <c r="H33" s="92"/>
      <c r="I33" s="98">
        <f>SUM(I31:I32)</f>
        <v>0</v>
      </c>
      <c r="J33" s="94"/>
      <c r="K33" s="92">
        <f>SUM(K31:K32)</f>
        <v>-633656.80000000005</v>
      </c>
      <c r="L33" s="92"/>
      <c r="M33" s="98">
        <f>SUM(M31:M32)</f>
        <v>0</v>
      </c>
    </row>
    <row r="34" spans="1:13" ht="23.25" customHeight="1" thickBot="1">
      <c r="A34" s="81" t="s">
        <v>208</v>
      </c>
      <c r="B34" s="77"/>
      <c r="C34" s="77"/>
      <c r="D34" s="77"/>
      <c r="E34" s="77"/>
      <c r="G34" s="34">
        <f>+G28+G33</f>
        <v>193379739.64999983</v>
      </c>
      <c r="I34" s="34">
        <f>+I28+I33</f>
        <v>61679348.460000172</v>
      </c>
      <c r="K34" s="34">
        <f>+K28+K33</f>
        <v>183165181.72999996</v>
      </c>
      <c r="M34" s="34">
        <f>+M28+M33</f>
        <v>51305371.800000027</v>
      </c>
    </row>
    <row r="35" spans="1:13" ht="23.25" customHeight="1" thickTop="1">
      <c r="A35" s="81" t="s">
        <v>131</v>
      </c>
      <c r="B35" s="77"/>
      <c r="C35" s="77"/>
      <c r="D35" s="77"/>
      <c r="E35" s="77"/>
      <c r="G35" s="78"/>
      <c r="I35" s="49"/>
      <c r="K35" s="78"/>
      <c r="M35" s="78"/>
    </row>
    <row r="36" spans="1:13" ht="23.25" customHeight="1">
      <c r="A36" s="77"/>
      <c r="B36" s="81" t="s">
        <v>76</v>
      </c>
      <c r="C36" s="77"/>
      <c r="D36" s="77"/>
      <c r="E36" s="77"/>
      <c r="F36" s="87" t="s">
        <v>198</v>
      </c>
      <c r="G36" s="7">
        <f>G28/1108858867</f>
        <v>0.1749667177888021</v>
      </c>
      <c r="H36" s="80"/>
      <c r="I36" s="7">
        <f>I28/1108857244</f>
        <v>5.562424630739949E-2</v>
      </c>
      <c r="J36" s="94"/>
      <c r="K36" s="7">
        <f>K28/1108858867</f>
        <v>0.16575494321226361</v>
      </c>
      <c r="L36" s="80"/>
      <c r="M36" s="7">
        <f>M28/1108857244</f>
        <v>4.626868975029217E-2</v>
      </c>
    </row>
    <row r="37" spans="1:13" ht="21.6">
      <c r="A37" s="77"/>
      <c r="B37" s="77"/>
      <c r="C37" s="77"/>
      <c r="D37" s="77"/>
      <c r="E37" s="77"/>
      <c r="G37" s="6"/>
      <c r="H37" s="6"/>
      <c r="I37" s="6"/>
      <c r="K37" s="6"/>
      <c r="L37" s="6"/>
      <c r="M37" s="6"/>
    </row>
    <row r="38" spans="1:13" ht="23.25" customHeight="1">
      <c r="A38" s="81" t="s">
        <v>30</v>
      </c>
      <c r="B38" s="77"/>
      <c r="C38" s="77"/>
      <c r="D38" s="77"/>
      <c r="E38" s="77"/>
      <c r="F38" s="77"/>
      <c r="G38" s="78"/>
      <c r="K38" s="78"/>
    </row>
    <row r="39" spans="1:13" ht="23.25" customHeight="1">
      <c r="A39" s="81"/>
      <c r="B39" s="77"/>
      <c r="C39" s="77"/>
      <c r="D39" s="77"/>
      <c r="E39" s="77"/>
      <c r="F39" s="77"/>
      <c r="G39" s="78"/>
      <c r="K39" s="78"/>
    </row>
    <row r="40" spans="1:13" ht="23.25" customHeight="1">
      <c r="A40" s="81"/>
      <c r="B40" s="77"/>
      <c r="C40" s="77"/>
      <c r="D40" s="77"/>
      <c r="E40" s="77"/>
      <c r="F40" s="77"/>
      <c r="G40" s="78"/>
      <c r="K40" s="78"/>
    </row>
    <row r="41" spans="1:13" s="8" customFormat="1" ht="23.25" customHeight="1">
      <c r="A41" s="23"/>
      <c r="E41" s="8" t="s">
        <v>31</v>
      </c>
      <c r="G41" s="79"/>
      <c r="H41" s="79"/>
      <c r="I41" s="79"/>
      <c r="J41" s="79"/>
      <c r="K41" s="79"/>
      <c r="L41" s="79"/>
      <c r="M41" s="79"/>
    </row>
    <row r="42" spans="1:13" s="8" customFormat="1" ht="23.25" customHeight="1">
      <c r="A42" s="23"/>
      <c r="E42" s="8" t="s">
        <v>132</v>
      </c>
      <c r="G42" s="79"/>
      <c r="H42" s="79"/>
      <c r="I42" s="79"/>
      <c r="J42" s="79"/>
      <c r="K42" s="79"/>
      <c r="L42" s="79"/>
      <c r="M42" s="79"/>
    </row>
  </sheetData>
  <mergeCells count="3">
    <mergeCell ref="A3:M3"/>
    <mergeCell ref="A1:M1"/>
    <mergeCell ref="A2:M2"/>
  </mergeCells>
  <pageMargins left="0.62" right="0.19685039370078741" top="0.54" bottom="0.31" header="0.27559055118110237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view="pageBreakPreview" topLeftCell="A36" zoomScale="80" zoomScaleNormal="80" zoomScaleSheetLayoutView="80" workbookViewId="0">
      <selection activeCell="E43" sqref="E43"/>
    </sheetView>
  </sheetViews>
  <sheetFormatPr defaultColWidth="9.33203125" defaultRowHeight="25.5" customHeight="1"/>
  <cols>
    <col min="1" max="4" width="6.33203125" style="1" customWidth="1"/>
    <col min="5" max="5" width="26.44140625" style="1" customWidth="1"/>
    <col min="6" max="6" width="13.33203125" style="1" customWidth="1"/>
    <col min="7" max="7" width="17.44140625" style="4" customWidth="1"/>
    <col min="8" max="8" width="1.33203125" style="4" customWidth="1"/>
    <col min="9" max="9" width="17.44140625" style="4" customWidth="1"/>
    <col min="10" max="10" width="1.33203125" style="4" customWidth="1"/>
    <col min="11" max="11" width="17.44140625" style="4" customWidth="1"/>
    <col min="12" max="12" width="1.33203125" style="4" customWidth="1"/>
    <col min="13" max="13" width="17.44140625" style="4" customWidth="1"/>
    <col min="14" max="14" width="1.33203125" style="4" customWidth="1"/>
    <col min="15" max="15" width="17.44140625" style="4" customWidth="1"/>
    <col min="16" max="16" width="1.44140625" style="4" customWidth="1"/>
    <col min="17" max="17" width="17.44140625" style="4" customWidth="1"/>
    <col min="18" max="18" width="2.44140625" style="1" customWidth="1"/>
    <col min="19" max="19" width="14.6640625" style="1" bestFit="1" customWidth="1"/>
    <col min="20" max="16384" width="9.33203125" style="1"/>
  </cols>
  <sheetData>
    <row r="1" spans="1:17" ht="22.5" customHeight="1">
      <c r="A1" s="107" t="s">
        <v>154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ht="22.5" customHeight="1">
      <c r="A2" s="107" t="s">
        <v>77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s="51" customFormat="1" ht="22.5" customHeight="1">
      <c r="A3" s="110" t="s">
        <v>204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7" ht="21" customHeight="1">
      <c r="A4" s="50"/>
      <c r="B4" s="50"/>
      <c r="C4" s="50"/>
      <c r="D4" s="50"/>
      <c r="E4" s="50"/>
      <c r="F4" s="50"/>
      <c r="G4" s="52"/>
      <c r="H4" s="52"/>
      <c r="I4" s="52"/>
      <c r="J4" s="52"/>
      <c r="K4" s="52"/>
      <c r="L4" s="52"/>
      <c r="M4" s="52"/>
      <c r="N4" s="52"/>
      <c r="O4" s="52"/>
      <c r="P4" s="52"/>
      <c r="Q4" s="31" t="s">
        <v>10</v>
      </c>
    </row>
    <row r="5" spans="1:17" ht="19.5" customHeight="1">
      <c r="A5" s="50"/>
      <c r="B5" s="50"/>
      <c r="C5" s="50"/>
      <c r="D5" s="50"/>
      <c r="E5" s="50"/>
      <c r="F5" s="50"/>
      <c r="G5" s="108" t="s">
        <v>150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17" ht="22.5" customHeight="1">
      <c r="A6" s="53"/>
      <c r="B6" s="53"/>
      <c r="C6" s="53"/>
      <c r="D6" s="53"/>
      <c r="E6" s="53"/>
      <c r="F6" s="82" t="s">
        <v>12</v>
      </c>
      <c r="G6" s="54" t="s">
        <v>82</v>
      </c>
      <c r="H6" s="55"/>
      <c r="I6" s="54" t="s">
        <v>79</v>
      </c>
      <c r="J6" s="54"/>
      <c r="K6" s="54" t="s">
        <v>80</v>
      </c>
      <c r="L6" s="55"/>
      <c r="M6" s="109" t="s">
        <v>85</v>
      </c>
      <c r="N6" s="109"/>
      <c r="O6" s="109"/>
      <c r="P6" s="54"/>
      <c r="Q6" s="54" t="s">
        <v>87</v>
      </c>
    </row>
    <row r="7" spans="1:17" ht="22.5" customHeight="1">
      <c r="A7" s="53"/>
      <c r="B7" s="53"/>
      <c r="C7" s="53"/>
      <c r="D7" s="53"/>
      <c r="E7" s="53"/>
      <c r="F7" s="53"/>
      <c r="G7" s="52" t="s">
        <v>81</v>
      </c>
      <c r="H7" s="56"/>
      <c r="I7" s="52" t="s">
        <v>78</v>
      </c>
      <c r="J7" s="52"/>
      <c r="K7" s="52" t="s">
        <v>84</v>
      </c>
      <c r="L7" s="56"/>
      <c r="M7" s="52" t="s">
        <v>86</v>
      </c>
      <c r="N7" s="52"/>
      <c r="O7" s="52" t="s">
        <v>56</v>
      </c>
      <c r="P7" s="52"/>
      <c r="Q7" s="52" t="s">
        <v>88</v>
      </c>
    </row>
    <row r="8" spans="1:17" ht="22.5" customHeight="1">
      <c r="A8" s="35"/>
      <c r="B8" s="35"/>
      <c r="C8" s="35"/>
      <c r="D8" s="35"/>
      <c r="E8" s="35"/>
      <c r="F8" s="82"/>
      <c r="G8" s="57" t="s">
        <v>78</v>
      </c>
      <c r="H8" s="58"/>
      <c r="I8" s="57"/>
      <c r="J8" s="57"/>
      <c r="K8" s="57" t="s">
        <v>83</v>
      </c>
      <c r="L8" s="59"/>
      <c r="M8" s="57"/>
      <c r="N8" s="59"/>
      <c r="O8" s="57"/>
      <c r="P8" s="59"/>
      <c r="Q8" s="59"/>
    </row>
    <row r="9" spans="1:17" ht="23.25" customHeight="1">
      <c r="A9" s="35" t="s">
        <v>186</v>
      </c>
      <c r="D9" s="35"/>
      <c r="E9" s="35"/>
      <c r="G9" s="4">
        <v>1108857244</v>
      </c>
      <c r="I9" s="4">
        <v>279957364.10000002</v>
      </c>
      <c r="K9" s="4">
        <v>42752220</v>
      </c>
      <c r="M9" s="4">
        <v>42730600.409999996</v>
      </c>
      <c r="O9" s="4">
        <v>411016948.62999988</v>
      </c>
      <c r="P9" s="31"/>
      <c r="Q9" s="31">
        <f t="shared" ref="Q9:Q14" si="0">SUM(G9:O9)</f>
        <v>1885314377.1399999</v>
      </c>
    </row>
    <row r="10" spans="1:17" ht="23.25" customHeight="1">
      <c r="A10" s="35" t="s">
        <v>163</v>
      </c>
      <c r="D10" s="35"/>
      <c r="E10" s="35"/>
      <c r="G10" s="78"/>
      <c r="H10" s="9"/>
      <c r="I10" s="78"/>
      <c r="J10" s="9"/>
      <c r="K10" s="78"/>
      <c r="L10" s="9"/>
      <c r="M10" s="2"/>
      <c r="N10" s="1"/>
      <c r="O10" s="2"/>
      <c r="P10" s="31"/>
      <c r="Q10" s="78"/>
    </row>
    <row r="11" spans="1:17" ht="23.25" customHeight="1">
      <c r="A11" s="35" t="s">
        <v>167</v>
      </c>
      <c r="D11" s="35"/>
      <c r="E11" s="35"/>
      <c r="G11" s="85">
        <v>0</v>
      </c>
      <c r="H11" s="9"/>
      <c r="I11" s="85">
        <v>0</v>
      </c>
      <c r="J11" s="9"/>
      <c r="K11" s="85">
        <v>0</v>
      </c>
      <c r="L11" s="9"/>
      <c r="M11" s="85">
        <v>0</v>
      </c>
      <c r="N11" s="9"/>
      <c r="O11" s="88">
        <f>-365806.56+-1134462.6+-245208211.21+49341696.08</f>
        <v>-197366784.29000002</v>
      </c>
      <c r="P11" s="31"/>
      <c r="Q11" s="58">
        <f>SUM(G11:O11)</f>
        <v>-197366784.29000002</v>
      </c>
    </row>
    <row r="12" spans="1:17" ht="23.25" customHeight="1">
      <c r="A12" s="35" t="s">
        <v>165</v>
      </c>
      <c r="D12" s="35"/>
      <c r="E12" s="35"/>
      <c r="G12" s="4">
        <f>SUM(G9:G11)</f>
        <v>1108857244</v>
      </c>
      <c r="I12" s="4">
        <f>SUM(I9:I11)</f>
        <v>279957364.10000002</v>
      </c>
      <c r="K12" s="4">
        <f>SUM(K9:K11)</f>
        <v>42752220</v>
      </c>
      <c r="M12" s="4">
        <f>SUM(M9:M11)</f>
        <v>42730600.409999996</v>
      </c>
      <c r="O12" s="4">
        <f>SUM(O9:O11)</f>
        <v>213650164.33999985</v>
      </c>
      <c r="P12" s="31"/>
      <c r="Q12" s="31">
        <f>SUM(G12:O12)</f>
        <v>1687947592.8499999</v>
      </c>
    </row>
    <row r="13" spans="1:17" ht="23.25" customHeight="1">
      <c r="A13" s="35" t="s">
        <v>90</v>
      </c>
      <c r="D13" s="35"/>
      <c r="E13" s="35"/>
      <c r="G13" s="78">
        <v>0</v>
      </c>
      <c r="H13" s="9"/>
      <c r="I13" s="78">
        <v>0</v>
      </c>
      <c r="J13" s="9"/>
      <c r="K13" s="78">
        <v>0</v>
      </c>
      <c r="L13" s="9"/>
      <c r="M13" s="2">
        <v>2565268.59</v>
      </c>
      <c r="N13" s="1"/>
      <c r="O13" s="2">
        <f>-M13</f>
        <v>-2565268.59</v>
      </c>
      <c r="P13" s="31"/>
      <c r="Q13" s="31">
        <f t="shared" si="0"/>
        <v>0</v>
      </c>
    </row>
    <row r="14" spans="1:17" ht="23.25" customHeight="1">
      <c r="A14" s="35" t="s">
        <v>208</v>
      </c>
      <c r="D14" s="35"/>
      <c r="E14" s="35"/>
      <c r="G14" s="85">
        <v>0</v>
      </c>
      <c r="H14" s="60"/>
      <c r="I14" s="85">
        <v>0</v>
      </c>
      <c r="J14" s="60"/>
      <c r="K14" s="85">
        <v>0</v>
      </c>
      <c r="L14" s="60"/>
      <c r="M14" s="85">
        <v>0</v>
      </c>
      <c r="N14" s="60"/>
      <c r="O14" s="76">
        <f>งบกำไร!I28</f>
        <v>61679348.460000172</v>
      </c>
      <c r="P14" s="61"/>
      <c r="Q14" s="58">
        <f t="shared" si="0"/>
        <v>61679348.460000172</v>
      </c>
    </row>
    <row r="15" spans="1:17" ht="23.25" customHeight="1" thickBot="1">
      <c r="A15" s="35" t="s">
        <v>187</v>
      </c>
      <c r="D15" s="35"/>
      <c r="E15" s="35"/>
      <c r="G15" s="62">
        <f>SUM(G12:G14)</f>
        <v>1108857244</v>
      </c>
      <c r="H15" s="31"/>
      <c r="I15" s="62">
        <f>SUM(I12:I14)</f>
        <v>279957364.10000002</v>
      </c>
      <c r="J15" s="31"/>
      <c r="K15" s="62">
        <f>SUM(K12:K14)</f>
        <v>42752220</v>
      </c>
      <c r="L15" s="31"/>
      <c r="M15" s="62">
        <f>SUM(M12:M14)</f>
        <v>45295869</v>
      </c>
      <c r="N15" s="31"/>
      <c r="O15" s="62">
        <f>SUM(O12:O14)</f>
        <v>272764244.21000004</v>
      </c>
      <c r="P15" s="31"/>
      <c r="Q15" s="62">
        <f>SUM(G15:O15)</f>
        <v>1749626941.3099999</v>
      </c>
    </row>
    <row r="16" spans="1:17" ht="14.25" customHeight="1" thickTop="1">
      <c r="A16" s="35"/>
      <c r="D16" s="35"/>
      <c r="E16" s="35"/>
      <c r="G16" s="31"/>
      <c r="H16" s="31"/>
      <c r="I16" s="31"/>
      <c r="J16" s="31"/>
      <c r="K16" s="63"/>
      <c r="L16" s="31"/>
      <c r="M16" s="31"/>
      <c r="N16" s="31"/>
      <c r="O16" s="31"/>
      <c r="P16" s="31"/>
      <c r="Q16" s="31"/>
    </row>
    <row r="17" spans="1:25" ht="23.25" customHeight="1">
      <c r="A17" s="35" t="s">
        <v>185</v>
      </c>
      <c r="G17" s="4">
        <v>1108857244</v>
      </c>
      <c r="I17" s="4">
        <v>279957364.10000002</v>
      </c>
      <c r="K17" s="4">
        <v>42752220</v>
      </c>
      <c r="M17" s="4">
        <v>45295868.999999993</v>
      </c>
      <c r="O17" s="4">
        <v>272764244.20999986</v>
      </c>
      <c r="Q17" s="4">
        <f t="shared" ref="Q17:Q24" si="1">SUM(G17:O17)</f>
        <v>1749626941.3099997</v>
      </c>
    </row>
    <row r="18" spans="1:25" ht="23.25" customHeight="1">
      <c r="A18" s="35" t="s">
        <v>188</v>
      </c>
      <c r="F18" s="84" t="s">
        <v>162</v>
      </c>
      <c r="G18" s="4">
        <v>1758</v>
      </c>
      <c r="I18" s="4">
        <v>0</v>
      </c>
      <c r="K18" s="4">
        <v>0</v>
      </c>
      <c r="M18" s="4">
        <v>0</v>
      </c>
      <c r="O18" s="4">
        <v>0</v>
      </c>
      <c r="Q18" s="4">
        <f t="shared" si="1"/>
        <v>1758</v>
      </c>
    </row>
    <row r="19" spans="1:25" ht="23.25" customHeight="1">
      <c r="A19" s="35" t="s">
        <v>53</v>
      </c>
      <c r="F19" s="84" t="s">
        <v>162</v>
      </c>
      <c r="G19" s="75">
        <v>0</v>
      </c>
      <c r="I19" s="75">
        <v>1494.3000000119209</v>
      </c>
      <c r="K19" s="75">
        <v>0</v>
      </c>
      <c r="M19" s="75">
        <v>0</v>
      </c>
      <c r="O19" s="75">
        <v>0</v>
      </c>
      <c r="Q19" s="75">
        <f t="shared" si="1"/>
        <v>1494.3000000119209</v>
      </c>
    </row>
    <row r="20" spans="1:25" ht="23.25" customHeight="1">
      <c r="A20" s="35" t="s">
        <v>164</v>
      </c>
      <c r="G20" s="75">
        <v>0</v>
      </c>
      <c r="H20" s="75"/>
      <c r="I20" s="75">
        <v>0</v>
      </c>
      <c r="J20" s="75"/>
      <c r="K20" s="75">
        <v>0</v>
      </c>
      <c r="L20" s="75"/>
      <c r="M20" s="4">
        <v>9189941.9299999997</v>
      </c>
      <c r="N20" s="74"/>
      <c r="O20" s="99">
        <f>-M20</f>
        <v>-9189941.9299999997</v>
      </c>
      <c r="P20" s="75"/>
      <c r="Q20" s="75">
        <f t="shared" si="1"/>
        <v>0</v>
      </c>
    </row>
    <row r="21" spans="1:25" ht="23.25" customHeight="1">
      <c r="A21" s="35" t="s">
        <v>191</v>
      </c>
      <c r="F21" s="84" t="s">
        <v>196</v>
      </c>
      <c r="G21" s="4">
        <v>0</v>
      </c>
      <c r="I21" s="4">
        <v>0</v>
      </c>
      <c r="K21" s="4">
        <v>0</v>
      </c>
      <c r="M21" s="4">
        <v>0</v>
      </c>
      <c r="N21" s="1"/>
      <c r="O21" s="4">
        <v>-110835890.2</v>
      </c>
      <c r="Q21" s="4">
        <f t="shared" si="1"/>
        <v>-110835890.2</v>
      </c>
    </row>
    <row r="22" spans="1:25" ht="23.25" customHeight="1">
      <c r="A22" s="35" t="s">
        <v>208</v>
      </c>
      <c r="G22" s="5">
        <v>0</v>
      </c>
      <c r="H22" s="5"/>
      <c r="I22" s="5">
        <v>0</v>
      </c>
      <c r="J22" s="5"/>
      <c r="K22" s="5">
        <v>0</v>
      </c>
      <c r="M22" s="5">
        <v>0</v>
      </c>
      <c r="O22" s="4">
        <f>งบกำไร!G28</f>
        <v>194013396.44999984</v>
      </c>
      <c r="Q22" s="4">
        <f t="shared" si="1"/>
        <v>194013396.44999984</v>
      </c>
    </row>
    <row r="23" spans="1:25" ht="23.25" customHeight="1">
      <c r="A23" s="35" t="s">
        <v>149</v>
      </c>
      <c r="G23" s="5">
        <v>0</v>
      </c>
      <c r="H23" s="5"/>
      <c r="I23" s="5">
        <v>0</v>
      </c>
      <c r="J23" s="5"/>
      <c r="K23" s="5">
        <v>0</v>
      </c>
      <c r="M23" s="5">
        <v>0</v>
      </c>
      <c r="O23" s="4">
        <f>งบกำไร!G33</f>
        <v>-633656.80000000005</v>
      </c>
      <c r="Q23" s="4">
        <f t="shared" si="1"/>
        <v>-633656.80000000005</v>
      </c>
    </row>
    <row r="24" spans="1:25" ht="23.25" customHeight="1" thickBot="1">
      <c r="A24" s="35" t="s">
        <v>207</v>
      </c>
      <c r="G24" s="89">
        <f>SUM(G17:G23)</f>
        <v>1108859002</v>
      </c>
      <c r="I24" s="89">
        <f>SUM(I17:I23)</f>
        <v>279958858.40000004</v>
      </c>
      <c r="K24" s="89">
        <f>SUM(K17:K23)</f>
        <v>42752220</v>
      </c>
      <c r="M24" s="89">
        <f>SUM(M17:M23)</f>
        <v>54485810.929999992</v>
      </c>
      <c r="O24" s="89">
        <f>SUM(O17:O23)</f>
        <v>346118151.72999972</v>
      </c>
      <c r="Q24" s="62">
        <f t="shared" si="1"/>
        <v>1832174043.0599999</v>
      </c>
    </row>
    <row r="25" spans="1:25" ht="10.5" customHeight="1" thickTop="1">
      <c r="A25" s="35"/>
    </row>
    <row r="26" spans="1:25" ht="19.5" customHeight="1">
      <c r="A26" s="81" t="s">
        <v>30</v>
      </c>
      <c r="I26" s="52"/>
      <c r="J26" s="52"/>
      <c r="K26" s="52"/>
      <c r="L26" s="52"/>
      <c r="M26" s="52"/>
      <c r="N26" s="52"/>
      <c r="O26" s="52"/>
      <c r="P26" s="52"/>
      <c r="Q26" s="52"/>
      <c r="R26" s="50"/>
      <c r="S26" s="50"/>
      <c r="T26" s="50"/>
      <c r="U26" s="50"/>
      <c r="V26" s="50"/>
      <c r="W26" s="50"/>
      <c r="X26" s="50"/>
      <c r="Y26" s="50"/>
    </row>
    <row r="27" spans="1:25" ht="21.6">
      <c r="A27" s="81"/>
    </row>
    <row r="28" spans="1:25" ht="21.75" customHeight="1">
      <c r="F28" s="8" t="s">
        <v>31</v>
      </c>
      <c r="G28" s="8"/>
      <c r="H28" s="8"/>
      <c r="I28" s="8"/>
    </row>
    <row r="29" spans="1:25" ht="21.6">
      <c r="F29" s="8" t="s">
        <v>132</v>
      </c>
      <c r="G29" s="8"/>
      <c r="H29" s="8"/>
      <c r="I29" s="8"/>
    </row>
    <row r="30" spans="1:25" ht="21.75" customHeight="1">
      <c r="A30" s="107" t="s">
        <v>154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</row>
    <row r="31" spans="1:25" ht="21.75" customHeight="1">
      <c r="A31" s="107" t="s">
        <v>77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</row>
    <row r="32" spans="1:25" s="51" customFormat="1" ht="22.5" customHeight="1">
      <c r="A32" s="110" t="s">
        <v>204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</row>
    <row r="33" spans="1:17" ht="21.75" customHeight="1">
      <c r="A33" s="50"/>
      <c r="B33" s="50"/>
      <c r="C33" s="50"/>
      <c r="E33" s="50"/>
      <c r="F33" s="50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1" t="s">
        <v>10</v>
      </c>
    </row>
    <row r="34" spans="1:17" ht="21.75" customHeight="1">
      <c r="A34" s="50"/>
      <c r="B34" s="50"/>
      <c r="C34" s="50"/>
      <c r="D34" s="50"/>
      <c r="E34" s="50"/>
      <c r="F34" s="50"/>
      <c r="G34" s="108" t="s">
        <v>11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</row>
    <row r="35" spans="1:17" ht="22.5" customHeight="1">
      <c r="A35" s="53"/>
      <c r="B35" s="53"/>
      <c r="C35" s="53"/>
      <c r="D35" s="53"/>
      <c r="E35" s="53"/>
      <c r="F35" s="82" t="s">
        <v>12</v>
      </c>
      <c r="G35" s="54" t="s">
        <v>82</v>
      </c>
      <c r="H35" s="55"/>
      <c r="I35" s="54" t="s">
        <v>79</v>
      </c>
      <c r="J35" s="54"/>
      <c r="K35" s="54" t="s">
        <v>80</v>
      </c>
      <c r="L35" s="55"/>
      <c r="M35" s="109" t="s">
        <v>85</v>
      </c>
      <c r="N35" s="109"/>
      <c r="O35" s="109"/>
      <c r="P35" s="54"/>
      <c r="Q35" s="54" t="s">
        <v>87</v>
      </c>
    </row>
    <row r="36" spans="1:17" ht="22.5" customHeight="1">
      <c r="A36" s="53"/>
      <c r="B36" s="53"/>
      <c r="C36" s="53"/>
      <c r="D36" s="53"/>
      <c r="E36" s="53"/>
      <c r="F36" s="53"/>
      <c r="G36" s="52" t="s">
        <v>81</v>
      </c>
      <c r="H36" s="56"/>
      <c r="I36" s="52" t="s">
        <v>78</v>
      </c>
      <c r="J36" s="52"/>
      <c r="K36" s="52" t="s">
        <v>84</v>
      </c>
      <c r="L36" s="56"/>
      <c r="M36" s="52" t="s">
        <v>86</v>
      </c>
      <c r="N36" s="52"/>
      <c r="O36" s="52" t="s">
        <v>56</v>
      </c>
      <c r="P36" s="52"/>
      <c r="Q36" s="52" t="s">
        <v>88</v>
      </c>
    </row>
    <row r="37" spans="1:17" ht="22.5" customHeight="1">
      <c r="A37" s="35"/>
      <c r="B37" s="35"/>
      <c r="C37" s="35"/>
      <c r="D37" s="35"/>
      <c r="E37" s="35"/>
      <c r="F37" s="82"/>
      <c r="G37" s="57" t="s">
        <v>78</v>
      </c>
      <c r="H37" s="58"/>
      <c r="I37" s="57"/>
      <c r="J37" s="57"/>
      <c r="K37" s="57" t="s">
        <v>83</v>
      </c>
      <c r="L37" s="59"/>
      <c r="M37" s="57"/>
      <c r="N37" s="59"/>
      <c r="O37" s="57"/>
      <c r="P37" s="59"/>
      <c r="Q37" s="59"/>
    </row>
    <row r="38" spans="1:17" ht="22.5" customHeight="1">
      <c r="A38" s="35" t="s">
        <v>156</v>
      </c>
      <c r="B38" s="35"/>
      <c r="C38" s="35"/>
      <c r="D38" s="35"/>
      <c r="E38" s="35"/>
      <c r="F38" s="82"/>
      <c r="G38" s="4">
        <v>1108857244</v>
      </c>
      <c r="I38" s="4">
        <v>279957364.10000002</v>
      </c>
      <c r="K38" s="4">
        <v>42752220</v>
      </c>
      <c r="M38" s="4">
        <v>42730600.409999996</v>
      </c>
      <c r="O38" s="4">
        <v>394693723.42000002</v>
      </c>
      <c r="P38" s="72"/>
      <c r="Q38" s="31">
        <f>SUM(G38:O38)</f>
        <v>1868991151.9300001</v>
      </c>
    </row>
    <row r="39" spans="1:17" ht="22.5" customHeight="1">
      <c r="A39" s="35" t="s">
        <v>163</v>
      </c>
      <c r="B39" s="35"/>
      <c r="C39" s="35"/>
      <c r="D39" s="35"/>
      <c r="E39" s="35"/>
      <c r="F39" s="82"/>
      <c r="P39" s="72"/>
      <c r="Q39" s="72"/>
    </row>
    <row r="40" spans="1:17" ht="22.5" customHeight="1">
      <c r="A40" s="35" t="s">
        <v>167</v>
      </c>
      <c r="B40" s="35"/>
      <c r="C40" s="35"/>
      <c r="D40" s="35"/>
      <c r="E40" s="35"/>
      <c r="F40" s="82"/>
      <c r="G40" s="58">
        <v>0</v>
      </c>
      <c r="H40" s="61"/>
      <c r="I40" s="58">
        <v>0</v>
      </c>
      <c r="J40" s="73"/>
      <c r="K40" s="58">
        <v>0</v>
      </c>
      <c r="L40" s="72"/>
      <c r="M40" s="58">
        <v>0</v>
      </c>
      <c r="N40" s="72"/>
      <c r="O40" s="88">
        <f>-365806.56+-1134462.6+-245208211.21+49341696.08</f>
        <v>-197366784.29000002</v>
      </c>
      <c r="P40" s="72"/>
      <c r="Q40" s="58">
        <f>SUM(G40:O40)</f>
        <v>-197366784.29000002</v>
      </c>
    </row>
    <row r="41" spans="1:17" ht="23.25" customHeight="1">
      <c r="A41" s="35" t="s">
        <v>165</v>
      </c>
      <c r="G41" s="4">
        <f>SUM(G38:G40)</f>
        <v>1108857244</v>
      </c>
      <c r="I41" s="4">
        <f>SUM(I38:I40)</f>
        <v>279957364.10000002</v>
      </c>
      <c r="K41" s="4">
        <f>SUM(K38:K40)</f>
        <v>42752220</v>
      </c>
      <c r="M41" s="4">
        <f>SUM(M38:M40)</f>
        <v>42730600.409999996</v>
      </c>
      <c r="O41" s="4">
        <f>SUM(O38:O40)</f>
        <v>197326939.13</v>
      </c>
      <c r="P41" s="31"/>
      <c r="Q41" s="31">
        <f>SUM(G41:O41)</f>
        <v>1671624367.6399999</v>
      </c>
    </row>
    <row r="42" spans="1:17" ht="23.25" customHeight="1">
      <c r="A42" s="35" t="s">
        <v>90</v>
      </c>
      <c r="D42" s="35"/>
      <c r="E42" s="35"/>
      <c r="G42" s="78">
        <v>0</v>
      </c>
      <c r="H42" s="9"/>
      <c r="I42" s="78">
        <v>0</v>
      </c>
      <c r="J42" s="9"/>
      <c r="K42" s="78">
        <v>0</v>
      </c>
      <c r="L42" s="9"/>
      <c r="M42" s="78">
        <v>2565268.59</v>
      </c>
      <c r="N42" s="1"/>
      <c r="O42" s="78">
        <f>-M42</f>
        <v>-2565268.59</v>
      </c>
      <c r="P42" s="31"/>
      <c r="Q42" s="31">
        <f>SUM(G42:O42)</f>
        <v>0</v>
      </c>
    </row>
    <row r="43" spans="1:17" ht="23.25" customHeight="1">
      <c r="A43" s="35" t="s">
        <v>208</v>
      </c>
      <c r="D43" s="35"/>
      <c r="E43" s="35"/>
      <c r="G43" s="85">
        <v>0</v>
      </c>
      <c r="H43" s="60"/>
      <c r="I43" s="85">
        <v>0</v>
      </c>
      <c r="J43" s="60"/>
      <c r="K43" s="85">
        <v>0</v>
      </c>
      <c r="L43" s="60"/>
      <c r="M43" s="85">
        <v>0</v>
      </c>
      <c r="N43" s="60"/>
      <c r="O43" s="76">
        <f>งบกำไร!M28</f>
        <v>51305371.800000027</v>
      </c>
      <c r="P43" s="61"/>
      <c r="Q43" s="58">
        <f>SUM(G43:O43)</f>
        <v>51305371.800000027</v>
      </c>
    </row>
    <row r="44" spans="1:17" ht="23.25" customHeight="1" thickBot="1">
      <c r="A44" s="35" t="s">
        <v>187</v>
      </c>
      <c r="D44" s="35"/>
      <c r="E44" s="35"/>
      <c r="G44" s="62">
        <f>SUM(G41:G43)</f>
        <v>1108857244</v>
      </c>
      <c r="H44" s="31"/>
      <c r="I44" s="62">
        <f>SUM(I41:I43)</f>
        <v>279957364.10000002</v>
      </c>
      <c r="J44" s="31"/>
      <c r="K44" s="62">
        <f>SUM(K41:K43)</f>
        <v>42752220</v>
      </c>
      <c r="L44" s="31"/>
      <c r="M44" s="62">
        <f>SUM(M41:M43)</f>
        <v>45295869</v>
      </c>
      <c r="N44" s="31"/>
      <c r="O44" s="62">
        <f>SUM(O41:O43)</f>
        <v>246067042.34000003</v>
      </c>
      <c r="P44" s="31"/>
      <c r="Q44" s="62">
        <f>SUM(Q41:Q43)</f>
        <v>1722929739.4399998</v>
      </c>
    </row>
    <row r="45" spans="1:17" ht="22.2" thickTop="1">
      <c r="A45" s="35"/>
      <c r="G45" s="31"/>
      <c r="H45" s="31"/>
      <c r="I45" s="31"/>
      <c r="J45" s="31"/>
      <c r="K45" s="63"/>
      <c r="L45" s="31"/>
      <c r="M45" s="31"/>
      <c r="N45" s="31"/>
      <c r="O45" s="31"/>
      <c r="P45" s="31"/>
      <c r="Q45" s="31"/>
    </row>
    <row r="46" spans="1:17" ht="23.25" customHeight="1">
      <c r="A46" s="35" t="s">
        <v>185</v>
      </c>
      <c r="G46" s="4">
        <v>1108857244</v>
      </c>
      <c r="I46" s="4">
        <v>279957364.10000002</v>
      </c>
      <c r="K46" s="4">
        <v>42752220</v>
      </c>
      <c r="M46" s="4">
        <v>45295868.999999993</v>
      </c>
      <c r="O46" s="4">
        <v>246067042.34</v>
      </c>
      <c r="Q46" s="4">
        <f t="shared" ref="Q46:Q52" si="2">SUM(G46:O46)</f>
        <v>1722929739.4399998</v>
      </c>
    </row>
    <row r="47" spans="1:17" ht="23.25" customHeight="1">
      <c r="A47" s="35" t="s">
        <v>188</v>
      </c>
      <c r="F47" s="84" t="s">
        <v>162</v>
      </c>
      <c r="G47" s="4">
        <v>1758</v>
      </c>
      <c r="I47" s="4">
        <v>0</v>
      </c>
      <c r="K47" s="4">
        <v>0</v>
      </c>
      <c r="M47" s="4">
        <v>0</v>
      </c>
      <c r="O47" s="4">
        <v>0</v>
      </c>
      <c r="Q47" s="4">
        <f t="shared" si="2"/>
        <v>1758</v>
      </c>
    </row>
    <row r="48" spans="1:17" ht="23.25" customHeight="1">
      <c r="A48" s="35" t="s">
        <v>53</v>
      </c>
      <c r="F48" s="84" t="s">
        <v>162</v>
      </c>
      <c r="G48" s="75">
        <v>0</v>
      </c>
      <c r="I48" s="75">
        <v>1494.3000000119209</v>
      </c>
      <c r="K48" s="75">
        <v>0</v>
      </c>
      <c r="M48" s="75">
        <v>0</v>
      </c>
      <c r="O48" s="75">
        <v>0</v>
      </c>
      <c r="Q48" s="4">
        <f t="shared" si="2"/>
        <v>1494.3000000119209</v>
      </c>
    </row>
    <row r="49" spans="1:17" ht="23.25" customHeight="1">
      <c r="A49" s="35" t="s">
        <v>90</v>
      </c>
      <c r="G49" s="4">
        <v>0</v>
      </c>
      <c r="I49" s="4">
        <v>0</v>
      </c>
      <c r="K49" s="4">
        <v>0</v>
      </c>
      <c r="M49" s="4">
        <v>9189941.9299999997</v>
      </c>
      <c r="N49" s="1"/>
      <c r="O49" s="4">
        <f>-M49</f>
        <v>-9189941.9299999997</v>
      </c>
      <c r="Q49" s="4">
        <f t="shared" si="2"/>
        <v>0</v>
      </c>
    </row>
    <row r="50" spans="1:17" ht="23.25" customHeight="1">
      <c r="A50" s="35" t="s">
        <v>191</v>
      </c>
      <c r="F50" s="84" t="s">
        <v>196</v>
      </c>
      <c r="G50" s="4">
        <v>0</v>
      </c>
      <c r="I50" s="4">
        <v>0</v>
      </c>
      <c r="K50" s="4">
        <v>0</v>
      </c>
      <c r="M50" s="4">
        <v>0</v>
      </c>
      <c r="N50" s="1"/>
      <c r="O50" s="4">
        <v>-110835890.2</v>
      </c>
      <c r="Q50" s="4">
        <f t="shared" si="2"/>
        <v>-110835890.2</v>
      </c>
    </row>
    <row r="51" spans="1:17" ht="23.25" customHeight="1">
      <c r="A51" s="35" t="s">
        <v>208</v>
      </c>
      <c r="G51" s="5">
        <v>0</v>
      </c>
      <c r="H51" s="5"/>
      <c r="I51" s="5">
        <v>0</v>
      </c>
      <c r="J51" s="5"/>
      <c r="K51" s="5">
        <v>0</v>
      </c>
      <c r="M51" s="5">
        <v>0</v>
      </c>
      <c r="O51" s="4">
        <f>งบกำไร!K28</f>
        <v>183798838.52999997</v>
      </c>
      <c r="Q51" s="4">
        <f t="shared" si="2"/>
        <v>183798838.52999997</v>
      </c>
    </row>
    <row r="52" spans="1:17" ht="23.25" customHeight="1">
      <c r="A52" s="35" t="s">
        <v>149</v>
      </c>
      <c r="G52" s="5">
        <v>0</v>
      </c>
      <c r="H52" s="5"/>
      <c r="I52" s="5">
        <v>0</v>
      </c>
      <c r="J52" s="5"/>
      <c r="K52" s="5">
        <v>0</v>
      </c>
      <c r="M52" s="5">
        <v>0</v>
      </c>
      <c r="O52" s="4">
        <f>งบกำไร!K33</f>
        <v>-633656.80000000005</v>
      </c>
      <c r="Q52" s="4">
        <f t="shared" si="2"/>
        <v>-633656.80000000005</v>
      </c>
    </row>
    <row r="53" spans="1:17" ht="23.25" customHeight="1" thickBot="1">
      <c r="A53" s="35" t="s">
        <v>207</v>
      </c>
      <c r="G53" s="89">
        <f>SUM(G46:G52)</f>
        <v>1108859002</v>
      </c>
      <c r="I53" s="89">
        <f>SUM(I46:I52)</f>
        <v>279958858.40000004</v>
      </c>
      <c r="K53" s="89">
        <f>SUM(K46:K52)</f>
        <v>42752220</v>
      </c>
      <c r="M53" s="89">
        <f>SUM(M46:M52)</f>
        <v>54485810.929999992</v>
      </c>
      <c r="O53" s="89">
        <f>SUM(O46:O52)</f>
        <v>309206391.93999994</v>
      </c>
      <c r="Q53" s="89">
        <f>SUM(Q46:Q52)</f>
        <v>1795262283.2699997</v>
      </c>
    </row>
    <row r="54" spans="1:17" ht="11.1" customHeight="1" thickTop="1">
      <c r="A54" s="35"/>
    </row>
    <row r="55" spans="1:17" ht="21.6">
      <c r="A55" s="81" t="s">
        <v>30</v>
      </c>
    </row>
    <row r="56" spans="1:17" ht="21.6">
      <c r="A56" s="81"/>
    </row>
    <row r="57" spans="1:17" ht="21.75" customHeight="1">
      <c r="F57" s="8" t="s">
        <v>31</v>
      </c>
      <c r="G57" s="8"/>
      <c r="H57" s="8"/>
      <c r="I57" s="8"/>
    </row>
    <row r="58" spans="1:17" ht="21.6">
      <c r="F58" s="8" t="s">
        <v>132</v>
      </c>
      <c r="G58" s="8"/>
      <c r="H58" s="8"/>
      <c r="I58" s="8"/>
    </row>
    <row r="59" spans="1:17" ht="24" customHeight="1">
      <c r="E59" s="8"/>
      <c r="F59" s="8"/>
    </row>
  </sheetData>
  <mergeCells count="10">
    <mergeCell ref="A31:Q31"/>
    <mergeCell ref="G34:Q34"/>
    <mergeCell ref="M35:O35"/>
    <mergeCell ref="A32:Q32"/>
    <mergeCell ref="A1:Q1"/>
    <mergeCell ref="A2:Q2"/>
    <mergeCell ref="A3:Q3"/>
    <mergeCell ref="G5:Q5"/>
    <mergeCell ref="M6:O6"/>
    <mergeCell ref="A30:Q30"/>
  </mergeCells>
  <pageMargins left="0.63" right="0.23622047244094499" top="0.4" bottom="0.32" header="0.2" footer="0.15748031496063"/>
  <pageSetup paperSize="9" scale="76" orientation="landscape" r:id="rId1"/>
  <headerFooter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zoomScale="80" zoomScaleNormal="90" zoomScaleSheetLayoutView="80" workbookViewId="0">
      <selection activeCell="F5" sqref="F5:G6"/>
    </sheetView>
  </sheetViews>
  <sheetFormatPr defaultColWidth="9.33203125" defaultRowHeight="24" customHeight="1"/>
  <cols>
    <col min="1" max="1" width="3" style="94" customWidth="1"/>
    <col min="2" max="4" width="5.6640625" style="94" customWidth="1"/>
    <col min="5" max="5" width="29.33203125" style="94" customWidth="1"/>
    <col min="6" max="6" width="7.6640625" style="66" customWidth="1"/>
    <col min="7" max="7" width="0.6640625" style="94" customWidth="1"/>
    <col min="8" max="8" width="17.44140625" style="79" customWidth="1"/>
    <col min="9" max="9" width="0.5546875" style="79" customWidth="1"/>
    <col min="10" max="10" width="17.44140625" style="79" customWidth="1"/>
    <col min="11" max="11" width="0.5546875" style="79" customWidth="1"/>
    <col min="12" max="12" width="17.44140625" style="79" customWidth="1"/>
    <col min="13" max="13" width="0.5546875" style="79" customWidth="1"/>
    <col min="14" max="14" width="17.44140625" style="79" customWidth="1"/>
    <col min="15" max="15" width="0.6640625" style="94" customWidth="1"/>
    <col min="16" max="16384" width="9.33203125" style="94"/>
  </cols>
  <sheetData>
    <row r="1" spans="1:14" s="8" customFormat="1" ht="22.5" customHeight="1">
      <c r="A1" s="104" t="s">
        <v>154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s="8" customFormat="1" ht="22.5" customHeight="1">
      <c r="A2" s="104" t="s">
        <v>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s="8" customFormat="1" ht="22.5" customHeight="1">
      <c r="A3" s="111" t="s">
        <v>204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s="8" customFormat="1" ht="22.5" customHeight="1">
      <c r="A4" s="101"/>
      <c r="B4" s="101"/>
      <c r="C4" s="101"/>
      <c r="D4" s="101"/>
      <c r="E4" s="101"/>
      <c r="F4" s="64"/>
      <c r="G4" s="101"/>
      <c r="H4" s="30"/>
      <c r="I4" s="30"/>
      <c r="J4" s="30"/>
      <c r="K4" s="79"/>
      <c r="L4" s="30"/>
      <c r="M4" s="30"/>
      <c r="N4" s="30"/>
    </row>
    <row r="5" spans="1:14" s="8" customFormat="1" ht="22.5" customHeight="1">
      <c r="A5" s="101"/>
      <c r="B5" s="101"/>
      <c r="C5" s="101"/>
      <c r="D5" s="101"/>
      <c r="E5" s="101"/>
      <c r="F5" s="64"/>
      <c r="G5" s="101"/>
      <c r="H5" s="30"/>
      <c r="I5" s="30"/>
      <c r="J5" s="31"/>
      <c r="K5" s="30"/>
      <c r="L5" s="30"/>
      <c r="M5" s="30"/>
      <c r="N5" s="31" t="s">
        <v>10</v>
      </c>
    </row>
    <row r="6" spans="1:14" s="8" customFormat="1" ht="22.5" customHeight="1">
      <c r="A6" s="101"/>
      <c r="B6" s="101"/>
      <c r="C6" s="101"/>
      <c r="D6" s="101"/>
      <c r="E6" s="101"/>
      <c r="F6" s="64"/>
      <c r="G6" s="101"/>
      <c r="H6" s="11"/>
      <c r="I6" s="11" t="s">
        <v>150</v>
      </c>
      <c r="J6" s="32"/>
      <c r="K6" s="30"/>
      <c r="L6" s="11"/>
      <c r="M6" s="11" t="s">
        <v>11</v>
      </c>
      <c r="N6" s="32"/>
    </row>
    <row r="7" spans="1:14" s="8" customFormat="1" ht="22.5" customHeight="1">
      <c r="A7" s="77"/>
      <c r="B7" s="77"/>
      <c r="C7" s="77"/>
      <c r="D7" s="77"/>
      <c r="E7" s="77"/>
      <c r="F7" s="65"/>
      <c r="G7" s="77"/>
      <c r="H7" s="13" t="s">
        <v>205</v>
      </c>
      <c r="I7" s="94"/>
      <c r="J7" s="13" t="s">
        <v>206</v>
      </c>
      <c r="K7" s="46"/>
      <c r="L7" s="13" t="s">
        <v>205</v>
      </c>
      <c r="M7" s="94"/>
      <c r="N7" s="13" t="s">
        <v>206</v>
      </c>
    </row>
    <row r="8" spans="1:14" s="8" customFormat="1" ht="22.5" customHeight="1">
      <c r="A8" s="81" t="s">
        <v>92</v>
      </c>
      <c r="B8" s="77"/>
      <c r="C8" s="77"/>
      <c r="D8" s="77"/>
      <c r="E8" s="77"/>
      <c r="F8" s="65"/>
      <c r="G8" s="77"/>
      <c r="H8" s="78"/>
      <c r="I8" s="79"/>
      <c r="J8" s="79"/>
      <c r="K8" s="79"/>
      <c r="L8" s="78"/>
      <c r="M8" s="79"/>
      <c r="N8" s="79"/>
    </row>
    <row r="9" spans="1:14" s="8" customFormat="1" ht="22.5" customHeight="1">
      <c r="A9" s="81" t="s">
        <v>214</v>
      </c>
      <c r="B9" s="77"/>
      <c r="C9" s="77"/>
      <c r="D9" s="77"/>
      <c r="E9" s="77"/>
      <c r="F9" s="65"/>
      <c r="G9" s="77"/>
      <c r="H9" s="78">
        <f>งบกำไร!G28</f>
        <v>194013396.44999984</v>
      </c>
      <c r="I9" s="79"/>
      <c r="J9" s="78">
        <f>งบกำไร!I28</f>
        <v>61679348.460000172</v>
      </c>
      <c r="K9" s="79"/>
      <c r="L9" s="78">
        <f>งบกำไร!K28</f>
        <v>183798838.52999997</v>
      </c>
      <c r="M9" s="79"/>
      <c r="N9" s="78">
        <f>งบกำไร!M28</f>
        <v>51305371.800000027</v>
      </c>
    </row>
    <row r="10" spans="1:14" s="8" customFormat="1" ht="22.5" customHeight="1">
      <c r="A10" s="81" t="s">
        <v>93</v>
      </c>
      <c r="B10" s="77"/>
      <c r="C10" s="77"/>
      <c r="D10" s="77"/>
      <c r="E10" s="77"/>
      <c r="F10" s="65"/>
      <c r="G10" s="77"/>
      <c r="H10" s="78"/>
      <c r="I10" s="79"/>
      <c r="J10" s="78"/>
      <c r="K10" s="79"/>
      <c r="L10" s="78"/>
      <c r="M10" s="79"/>
      <c r="N10" s="78"/>
    </row>
    <row r="11" spans="1:14" s="8" customFormat="1" ht="22.5" customHeight="1">
      <c r="A11" s="81"/>
      <c r="B11" s="77" t="s">
        <v>134</v>
      </c>
      <c r="C11" s="77"/>
      <c r="D11" s="77"/>
      <c r="E11" s="77"/>
      <c r="F11" s="65"/>
      <c r="G11" s="77"/>
      <c r="H11" s="78">
        <f>-งบกำไร!G27</f>
        <v>49891416.590000004</v>
      </c>
      <c r="I11" s="79"/>
      <c r="J11" s="78">
        <f>-งบกำไร!I27</f>
        <v>15019553.359999999</v>
      </c>
      <c r="K11" s="79"/>
      <c r="L11" s="78">
        <f>-งบกำไร!K27</f>
        <v>48975555.200000003</v>
      </c>
      <c r="M11" s="79"/>
      <c r="N11" s="78">
        <f>-งบกำไร!M27</f>
        <v>15016385.33</v>
      </c>
    </row>
    <row r="12" spans="1:14" s="8" customFormat="1" ht="22.5" customHeight="1">
      <c r="A12" s="81"/>
      <c r="B12" s="77" t="s">
        <v>129</v>
      </c>
      <c r="C12" s="77"/>
      <c r="D12" s="77"/>
      <c r="E12" s="77"/>
      <c r="F12" s="65"/>
      <c r="G12" s="77"/>
      <c r="H12" s="77">
        <v>20715594.59</v>
      </c>
      <c r="I12" s="94"/>
      <c r="J12" s="77">
        <v>22614560.460000001</v>
      </c>
      <c r="K12" s="102"/>
      <c r="L12" s="77">
        <v>20545341.969999999</v>
      </c>
      <c r="M12" s="102"/>
      <c r="N12" s="77">
        <v>22604079.469999999</v>
      </c>
    </row>
    <row r="13" spans="1:14" s="8" customFormat="1" ht="22.5" customHeight="1">
      <c r="A13" s="81"/>
      <c r="B13" s="77" t="s">
        <v>94</v>
      </c>
      <c r="C13" s="77"/>
      <c r="D13" s="77"/>
      <c r="E13" s="77"/>
      <c r="F13" s="65"/>
      <c r="G13" s="77"/>
      <c r="H13" s="77">
        <v>45177158.269999996</v>
      </c>
      <c r="I13" s="94"/>
      <c r="J13" s="77">
        <v>67192303.319999993</v>
      </c>
      <c r="K13" s="102"/>
      <c r="L13" s="77">
        <v>45177158.269999996</v>
      </c>
      <c r="M13" s="102"/>
      <c r="N13" s="77">
        <v>67192303.319999993</v>
      </c>
    </row>
    <row r="14" spans="1:14" s="8" customFormat="1" ht="22.5" customHeight="1">
      <c r="A14" s="81"/>
      <c r="B14" s="77" t="s">
        <v>189</v>
      </c>
      <c r="C14" s="77"/>
      <c r="D14" s="77"/>
      <c r="E14" s="77"/>
      <c r="F14" s="65"/>
      <c r="G14" s="77"/>
      <c r="H14" s="77">
        <v>-22580655.629999984</v>
      </c>
      <c r="I14" s="94"/>
      <c r="J14" s="77">
        <v>158919354.47999999</v>
      </c>
      <c r="K14" s="102"/>
      <c r="L14" s="77">
        <v>-22580655.629999984</v>
      </c>
      <c r="M14" s="102"/>
      <c r="N14" s="77">
        <v>158919354.47999999</v>
      </c>
    </row>
    <row r="15" spans="1:14" s="8" customFormat="1" ht="21.6">
      <c r="A15" s="81"/>
      <c r="B15" s="77" t="s">
        <v>174</v>
      </c>
      <c r="C15" s="77"/>
      <c r="D15" s="77"/>
      <c r="E15" s="77"/>
      <c r="F15" s="65"/>
      <c r="G15" s="77"/>
      <c r="H15" s="77">
        <v>-67200</v>
      </c>
      <c r="I15" s="94"/>
      <c r="J15" s="77">
        <v>4626.87</v>
      </c>
      <c r="K15" s="77"/>
      <c r="L15" s="77">
        <v>-67200</v>
      </c>
      <c r="M15" s="77"/>
      <c r="N15" s="77">
        <v>4626.87</v>
      </c>
    </row>
    <row r="16" spans="1:14" s="8" customFormat="1" ht="22.5" customHeight="1">
      <c r="A16" s="81"/>
      <c r="B16" s="77" t="s">
        <v>143</v>
      </c>
      <c r="C16" s="77"/>
      <c r="D16" s="77"/>
      <c r="E16" s="77"/>
      <c r="F16" s="65"/>
      <c r="G16" s="77"/>
      <c r="H16" s="77">
        <v>-6572784.6699999999</v>
      </c>
      <c r="I16" s="94"/>
      <c r="J16" s="77">
        <v>-10369724.59</v>
      </c>
      <c r="K16" s="102"/>
      <c r="L16" s="77">
        <v>0</v>
      </c>
      <c r="M16" s="91"/>
      <c r="N16" s="77">
        <v>0</v>
      </c>
    </row>
    <row r="17" spans="1:14" s="8" customFormat="1" ht="22.5" customHeight="1">
      <c r="A17" s="81"/>
      <c r="B17" s="77" t="s">
        <v>95</v>
      </c>
      <c r="C17" s="77"/>
      <c r="D17" s="77"/>
      <c r="E17" s="77"/>
      <c r="F17" s="65"/>
      <c r="G17" s="77"/>
      <c r="H17" s="77">
        <v>171558.11000000004</v>
      </c>
      <c r="I17" s="94"/>
      <c r="J17" s="77">
        <v>-91067.55</v>
      </c>
      <c r="K17" s="102"/>
      <c r="L17" s="77">
        <v>171558.11000000004</v>
      </c>
      <c r="M17" s="102"/>
      <c r="N17" s="77">
        <v>-91067.55</v>
      </c>
    </row>
    <row r="18" spans="1:14" s="8" customFormat="1" ht="22.5" customHeight="1">
      <c r="A18" s="81"/>
      <c r="B18" s="77" t="s">
        <v>170</v>
      </c>
      <c r="C18" s="77"/>
      <c r="D18" s="77"/>
      <c r="E18" s="77"/>
      <c r="F18" s="65"/>
      <c r="G18" s="77"/>
      <c r="H18" s="77">
        <v>0</v>
      </c>
      <c r="I18" s="94"/>
      <c r="J18" s="77">
        <v>200507.06000000006</v>
      </c>
      <c r="K18" s="102"/>
      <c r="L18" s="77">
        <v>0</v>
      </c>
      <c r="M18" s="102"/>
      <c r="N18" s="77">
        <v>200507.06000000006</v>
      </c>
    </row>
    <row r="19" spans="1:14" s="8" customFormat="1" ht="22.5" customHeight="1">
      <c r="A19" s="81"/>
      <c r="B19" s="77" t="s">
        <v>192</v>
      </c>
      <c r="C19" s="77"/>
      <c r="D19" s="77"/>
      <c r="E19" s="77"/>
      <c r="F19" s="65"/>
      <c r="G19" s="77"/>
      <c r="H19" s="77">
        <v>5100000</v>
      </c>
      <c r="I19" s="94"/>
      <c r="J19" s="77">
        <v>0</v>
      </c>
      <c r="K19" s="102"/>
      <c r="L19" s="77">
        <v>5100000</v>
      </c>
      <c r="M19" s="102"/>
      <c r="N19" s="77">
        <v>0</v>
      </c>
    </row>
    <row r="20" spans="1:14" s="8" customFormat="1" ht="22.5" customHeight="1">
      <c r="A20" s="81"/>
      <c r="B20" s="77" t="s">
        <v>96</v>
      </c>
      <c r="C20" s="77"/>
      <c r="D20" s="77"/>
      <c r="E20" s="77"/>
      <c r="F20" s="65"/>
      <c r="G20" s="77"/>
      <c r="H20" s="77">
        <v>-22777865.719999999</v>
      </c>
      <c r="I20" s="78"/>
      <c r="J20" s="77">
        <v>14178437.689999998</v>
      </c>
      <c r="K20" s="102"/>
      <c r="L20" s="77">
        <v>-22777865.719999999</v>
      </c>
      <c r="M20" s="102"/>
      <c r="N20" s="77">
        <v>14178437.689999998</v>
      </c>
    </row>
    <row r="21" spans="1:14" s="8" customFormat="1" ht="22.5" customHeight="1">
      <c r="A21" s="81"/>
      <c r="B21" s="77" t="s">
        <v>190</v>
      </c>
      <c r="C21" s="77"/>
      <c r="D21" s="77"/>
      <c r="E21" s="77"/>
      <c r="F21" s="65"/>
      <c r="G21" s="77"/>
      <c r="H21" s="77">
        <v>6326585.9800000004</v>
      </c>
      <c r="I21" s="78"/>
      <c r="J21" s="77">
        <v>8335838.4000000004</v>
      </c>
      <c r="K21" s="102"/>
      <c r="L21" s="77">
        <v>6326585.9800000004</v>
      </c>
      <c r="M21" s="102"/>
      <c r="N21" s="77">
        <v>8335838.4000000004</v>
      </c>
    </row>
    <row r="22" spans="1:14" s="8" customFormat="1" ht="22.5" customHeight="1">
      <c r="A22" s="81"/>
      <c r="B22" s="77" t="s">
        <v>193</v>
      </c>
      <c r="C22" s="77"/>
      <c r="D22" s="77"/>
      <c r="E22" s="77"/>
      <c r="F22" s="65"/>
      <c r="G22" s="77"/>
      <c r="H22" s="77">
        <v>-4225000</v>
      </c>
      <c r="I22" s="78"/>
      <c r="J22" s="77">
        <v>0</v>
      </c>
      <c r="K22" s="102"/>
      <c r="L22" s="77">
        <v>-4225000</v>
      </c>
      <c r="M22" s="102"/>
      <c r="N22" s="77">
        <v>0</v>
      </c>
    </row>
    <row r="23" spans="1:14" s="8" customFormat="1" ht="22.5" customHeight="1">
      <c r="A23" s="81"/>
      <c r="B23" s="77" t="s">
        <v>141</v>
      </c>
      <c r="C23" s="77"/>
      <c r="D23" s="77"/>
      <c r="E23" s="77"/>
      <c r="F23" s="65"/>
      <c r="G23" s="77"/>
      <c r="H23" s="77">
        <v>0</v>
      </c>
      <c r="I23" s="78"/>
      <c r="J23" s="77">
        <v>576433.56999999995</v>
      </c>
      <c r="K23" s="102"/>
      <c r="L23" s="77">
        <v>0</v>
      </c>
      <c r="M23" s="102"/>
      <c r="N23" s="77">
        <v>576433.56999999995</v>
      </c>
    </row>
    <row r="24" spans="1:14" s="8" customFormat="1" ht="22.5" customHeight="1">
      <c r="A24" s="81"/>
      <c r="B24" s="77" t="s">
        <v>171</v>
      </c>
      <c r="C24" s="77"/>
      <c r="D24" s="77"/>
      <c r="E24" s="77"/>
      <c r="F24" s="65"/>
      <c r="G24" s="77"/>
      <c r="H24" s="91">
        <v>2022840.4500000002</v>
      </c>
      <c r="I24" s="78"/>
      <c r="J24" s="94">
        <v>671452.27</v>
      </c>
      <c r="K24" s="94"/>
      <c r="L24" s="91">
        <v>2022840.4500000002</v>
      </c>
      <c r="M24" s="94"/>
      <c r="N24" s="94">
        <v>671452.27</v>
      </c>
    </row>
    <row r="25" spans="1:14" s="8" customFormat="1" ht="22.5" customHeight="1">
      <c r="A25" s="81"/>
      <c r="B25" s="77" t="s">
        <v>97</v>
      </c>
      <c r="C25" s="77"/>
      <c r="D25" s="77"/>
      <c r="E25" s="77"/>
      <c r="F25" s="65"/>
      <c r="G25" s="77"/>
      <c r="H25" s="77">
        <v>2986475.16</v>
      </c>
      <c r="I25" s="78"/>
      <c r="J25" s="77">
        <v>2843985.52</v>
      </c>
      <c r="K25" s="102"/>
      <c r="L25" s="77">
        <v>2893832.29</v>
      </c>
      <c r="M25" s="102"/>
      <c r="N25" s="77">
        <v>2843985.52</v>
      </c>
    </row>
    <row r="26" spans="1:14" s="8" customFormat="1" ht="22.5" customHeight="1">
      <c r="A26" s="81"/>
      <c r="B26" s="77" t="s">
        <v>98</v>
      </c>
      <c r="C26" s="77"/>
      <c r="D26" s="77"/>
      <c r="E26" s="77"/>
      <c r="F26" s="65"/>
      <c r="G26" s="77"/>
      <c r="H26" s="103">
        <v>128734349.47</v>
      </c>
      <c r="I26" s="78"/>
      <c r="J26" s="103">
        <v>207254468.30000007</v>
      </c>
      <c r="K26" s="102"/>
      <c r="L26" s="103">
        <v>128734349.47</v>
      </c>
      <c r="M26" s="102"/>
      <c r="N26" s="103">
        <v>207254468.30000007</v>
      </c>
    </row>
    <row r="27" spans="1:14" s="8" customFormat="1" ht="22.5" customHeight="1">
      <c r="A27" s="81" t="s">
        <v>99</v>
      </c>
      <c r="B27" s="77"/>
      <c r="C27" s="77"/>
      <c r="D27" s="77"/>
      <c r="E27" s="77"/>
      <c r="F27" s="65"/>
      <c r="G27" s="77"/>
      <c r="H27" s="78">
        <f>SUM(H9:H26)</f>
        <v>398915869.04999983</v>
      </c>
      <c r="I27" s="79"/>
      <c r="J27" s="78">
        <f>SUM(J9:J26)</f>
        <v>549030077.62000012</v>
      </c>
      <c r="K27" s="79"/>
      <c r="L27" s="78">
        <f>SUM(L9:L26)</f>
        <v>394095338.91999996</v>
      </c>
      <c r="M27" s="79"/>
      <c r="N27" s="78">
        <f>SUM(N9:N26)</f>
        <v>549012176.52999997</v>
      </c>
    </row>
    <row r="28" spans="1:14" s="8" customFormat="1" ht="22.5" customHeight="1">
      <c r="A28" s="81"/>
      <c r="B28" s="77" t="s">
        <v>100</v>
      </c>
      <c r="C28" s="77"/>
      <c r="D28" s="77"/>
      <c r="E28" s="77"/>
      <c r="F28" s="65"/>
      <c r="G28" s="77"/>
      <c r="H28" s="3">
        <v>1118654679.5599992</v>
      </c>
      <c r="I28" s="94"/>
      <c r="J28" s="3">
        <v>1209157734.170002</v>
      </c>
      <c r="K28" s="94"/>
      <c r="L28" s="3">
        <v>1118654679.5599992</v>
      </c>
      <c r="M28" s="94"/>
      <c r="N28" s="3">
        <v>1209157734.170002</v>
      </c>
    </row>
    <row r="29" spans="1:14" s="8" customFormat="1" ht="22.5" customHeight="1">
      <c r="A29" s="81"/>
      <c r="B29" s="77" t="s">
        <v>101</v>
      </c>
      <c r="C29" s="77"/>
      <c r="D29" s="77"/>
      <c r="E29" s="77"/>
      <c r="F29" s="65"/>
      <c r="G29" s="77"/>
      <c r="H29" s="78"/>
      <c r="I29" s="79"/>
      <c r="J29" s="77"/>
      <c r="K29" s="79"/>
      <c r="L29" s="78"/>
      <c r="M29" s="79"/>
      <c r="N29" s="77"/>
    </row>
    <row r="30" spans="1:14" s="8" customFormat="1" ht="22.5" customHeight="1">
      <c r="A30" s="81"/>
      <c r="B30" s="77" t="s">
        <v>102</v>
      </c>
      <c r="C30" s="77"/>
      <c r="D30" s="77"/>
      <c r="E30" s="77"/>
      <c r="F30" s="65"/>
      <c r="G30" s="77"/>
      <c r="H30" s="78">
        <v>0</v>
      </c>
      <c r="I30" s="94"/>
      <c r="J30" s="77">
        <v>24225600</v>
      </c>
      <c r="K30" s="79"/>
      <c r="L30" s="78">
        <v>0</v>
      </c>
      <c r="M30" s="79"/>
      <c r="N30" s="77">
        <v>24225600</v>
      </c>
    </row>
    <row r="31" spans="1:14" s="8" customFormat="1" ht="22.5" customHeight="1">
      <c r="A31" s="81"/>
      <c r="B31" s="77" t="s">
        <v>103</v>
      </c>
      <c r="C31" s="77"/>
      <c r="D31" s="77"/>
      <c r="E31" s="77"/>
      <c r="F31" s="65"/>
      <c r="G31" s="77"/>
      <c r="H31" s="78">
        <v>1961326.5599999956</v>
      </c>
      <c r="I31" s="94"/>
      <c r="J31" s="3">
        <v>8541483.7400000002</v>
      </c>
      <c r="K31" s="94"/>
      <c r="L31" s="78">
        <v>4165436.5700000012</v>
      </c>
      <c r="M31" s="94"/>
      <c r="N31" s="3">
        <v>9053498.5499999989</v>
      </c>
    </row>
    <row r="32" spans="1:14" s="8" customFormat="1" ht="22.5" customHeight="1">
      <c r="A32" s="81"/>
      <c r="B32" s="77" t="s">
        <v>104</v>
      </c>
      <c r="C32" s="77"/>
      <c r="D32" s="77"/>
      <c r="E32" s="77"/>
      <c r="F32" s="65"/>
      <c r="G32" s="77"/>
      <c r="H32" s="3">
        <v>52632575.080000013</v>
      </c>
      <c r="I32" s="94"/>
      <c r="J32" s="77">
        <v>-38753373.860000044</v>
      </c>
      <c r="K32" s="94"/>
      <c r="L32" s="3">
        <v>52632575.080000013</v>
      </c>
      <c r="M32" s="94"/>
      <c r="N32" s="77">
        <v>-38753373.860000044</v>
      </c>
    </row>
    <row r="33" spans="1:14" s="8" customFormat="1" ht="22.5" customHeight="1">
      <c r="A33" s="81"/>
      <c r="B33" s="77" t="s">
        <v>105</v>
      </c>
      <c r="C33" s="77"/>
      <c r="D33" s="77"/>
      <c r="E33" s="77"/>
      <c r="F33" s="65"/>
      <c r="G33" s="77"/>
      <c r="H33" s="3">
        <v>-128562901.91000003</v>
      </c>
      <c r="I33" s="94"/>
      <c r="J33" s="3">
        <v>-99181510.270000011</v>
      </c>
      <c r="K33" s="94"/>
      <c r="L33" s="3">
        <v>-128562901.91000003</v>
      </c>
      <c r="M33" s="94"/>
      <c r="N33" s="3">
        <v>-99181510.270000011</v>
      </c>
    </row>
    <row r="34" spans="1:14" s="8" customFormat="1" ht="22.5" customHeight="1">
      <c r="A34" s="81"/>
      <c r="B34" s="77" t="s">
        <v>195</v>
      </c>
      <c r="C34" s="77"/>
      <c r="D34" s="77"/>
      <c r="E34" s="77"/>
      <c r="F34" s="65"/>
      <c r="G34" s="77"/>
      <c r="H34" s="78">
        <v>-451993.76</v>
      </c>
      <c r="I34" s="94"/>
      <c r="J34" s="3">
        <v>-16948.990000000002</v>
      </c>
      <c r="K34" s="94"/>
      <c r="L34" s="78">
        <v>0</v>
      </c>
      <c r="M34" s="94"/>
      <c r="N34" s="3">
        <v>-10000</v>
      </c>
    </row>
    <row r="35" spans="1:14" s="8" customFormat="1" ht="22.5" customHeight="1">
      <c r="A35" s="81"/>
      <c r="B35" s="77" t="s">
        <v>106</v>
      </c>
      <c r="C35" s="77"/>
      <c r="D35" s="77"/>
      <c r="E35" s="77"/>
      <c r="F35" s="65"/>
      <c r="G35" s="77"/>
      <c r="H35" s="78">
        <v>-350000</v>
      </c>
      <c r="I35" s="94"/>
      <c r="J35" s="78">
        <v>-118343.14</v>
      </c>
      <c r="K35" s="3"/>
      <c r="L35" s="78">
        <v>0</v>
      </c>
      <c r="M35" s="3"/>
      <c r="N35" s="78">
        <v>246656.85999999964</v>
      </c>
    </row>
    <row r="36" spans="1:14" s="8" customFormat="1" ht="22.5" customHeight="1">
      <c r="A36" s="81"/>
      <c r="B36" s="77" t="s">
        <v>107</v>
      </c>
      <c r="C36" s="77"/>
      <c r="D36" s="77"/>
      <c r="E36" s="77"/>
      <c r="F36" s="65"/>
      <c r="G36" s="77"/>
      <c r="H36" s="78">
        <v>-2578458.39</v>
      </c>
      <c r="I36" s="94"/>
      <c r="J36" s="3">
        <v>-15498393.250000013</v>
      </c>
      <c r="K36" s="3"/>
      <c r="L36" s="78">
        <v>-2428964.61</v>
      </c>
      <c r="M36" s="3"/>
      <c r="N36" s="3">
        <v>-16366579.590000009</v>
      </c>
    </row>
    <row r="37" spans="1:14" s="8" customFormat="1" ht="22.5" customHeight="1">
      <c r="A37" s="81"/>
      <c r="B37" s="77" t="s">
        <v>172</v>
      </c>
      <c r="C37" s="77"/>
      <c r="D37" s="77"/>
      <c r="E37" s="77"/>
      <c r="F37" s="65"/>
      <c r="G37" s="77"/>
      <c r="H37" s="85">
        <v>0</v>
      </c>
      <c r="I37" s="94"/>
      <c r="J37" s="85">
        <v>-2089479.8099999991</v>
      </c>
      <c r="K37" s="68"/>
      <c r="L37" s="85">
        <v>0</v>
      </c>
      <c r="M37" s="68"/>
      <c r="N37" s="85">
        <v>-2089479.8099999991</v>
      </c>
    </row>
    <row r="38" spans="1:14" s="8" customFormat="1" ht="22.5" customHeight="1">
      <c r="A38" s="77" t="s">
        <v>108</v>
      </c>
      <c r="B38" s="77"/>
      <c r="C38" s="77"/>
      <c r="D38" s="77"/>
      <c r="E38" s="77"/>
      <c r="F38" s="65"/>
      <c r="G38" s="77"/>
      <c r="H38" s="78">
        <f>SUM(H27:H37)</f>
        <v>1440221096.1899989</v>
      </c>
      <c r="I38" s="79"/>
      <c r="J38" s="78">
        <f>SUM(J27:J37)</f>
        <v>1635296846.2100019</v>
      </c>
      <c r="K38" s="79"/>
      <c r="L38" s="78">
        <f>SUM(L27:L37)</f>
        <v>1438556163.6099989</v>
      </c>
      <c r="M38" s="79"/>
      <c r="N38" s="78">
        <f>SUM(N27:N37)</f>
        <v>1635294722.5800018</v>
      </c>
    </row>
    <row r="39" spans="1:14" s="8" customFormat="1" ht="22.5" customHeight="1">
      <c r="A39" s="81"/>
      <c r="B39" s="77" t="s">
        <v>109</v>
      </c>
      <c r="C39" s="77"/>
      <c r="D39" s="77"/>
      <c r="E39" s="77"/>
      <c r="F39" s="65"/>
      <c r="G39" s="77"/>
      <c r="H39" s="3">
        <v>-128175448.49999999</v>
      </c>
      <c r="I39" s="94"/>
      <c r="J39" s="3">
        <v>-212593883.76000002</v>
      </c>
      <c r="K39" s="94"/>
      <c r="L39" s="3">
        <v>-128181456.88</v>
      </c>
      <c r="M39" s="94"/>
      <c r="N39" s="3">
        <v>-212593883.76000002</v>
      </c>
    </row>
    <row r="40" spans="1:14" s="8" customFormat="1" ht="22.5" customHeight="1">
      <c r="A40" s="81"/>
      <c r="B40" s="77" t="s">
        <v>110</v>
      </c>
      <c r="C40" s="77"/>
      <c r="D40" s="77"/>
      <c r="E40" s="77"/>
      <c r="F40" s="65"/>
      <c r="G40" s="77"/>
      <c r="H40" s="3">
        <v>-9913014.6900000032</v>
      </c>
      <c r="I40" s="94"/>
      <c r="J40" s="3">
        <v>-39350737.719999999</v>
      </c>
      <c r="K40" s="94"/>
      <c r="L40" s="3">
        <v>-9205776.7799999993</v>
      </c>
      <c r="M40" s="94"/>
      <c r="N40" s="3">
        <v>-39342541.299999997</v>
      </c>
    </row>
    <row r="41" spans="1:14" s="8" customFormat="1" ht="22.5" customHeight="1">
      <c r="A41" s="77" t="s">
        <v>111</v>
      </c>
      <c r="B41" s="77"/>
      <c r="C41" s="77"/>
      <c r="D41" s="94"/>
      <c r="E41" s="77"/>
      <c r="F41" s="65"/>
      <c r="G41" s="77"/>
      <c r="H41" s="33">
        <f>SUM(H38:H40)</f>
        <v>1302132632.9999988</v>
      </c>
      <c r="I41" s="79"/>
      <c r="J41" s="33">
        <f>SUM(J38:J40)</f>
        <v>1383352224.7300019</v>
      </c>
      <c r="K41" s="79"/>
      <c r="L41" s="33">
        <f>SUM(L38:L40)</f>
        <v>1301168929.9499991</v>
      </c>
      <c r="M41" s="79"/>
      <c r="N41" s="33">
        <f>SUM(N38:N40)</f>
        <v>1383358297.5200019</v>
      </c>
    </row>
    <row r="42" spans="1:14" s="8" customFormat="1" ht="8.4" customHeight="1">
      <c r="A42" s="77"/>
      <c r="C42" s="77"/>
      <c r="D42" s="77"/>
      <c r="E42" s="77"/>
      <c r="F42" s="65"/>
      <c r="G42" s="77"/>
      <c r="H42" s="78"/>
      <c r="I42" s="79"/>
      <c r="J42" s="78"/>
      <c r="K42" s="79"/>
      <c r="L42" s="78"/>
      <c r="M42" s="79"/>
      <c r="N42" s="78"/>
    </row>
    <row r="43" spans="1:14" ht="22.5" customHeight="1">
      <c r="A43" s="81" t="s">
        <v>30</v>
      </c>
      <c r="B43" s="77"/>
      <c r="C43" s="77"/>
      <c r="D43" s="77"/>
      <c r="E43" s="77"/>
      <c r="F43" s="65"/>
      <c r="G43" s="77"/>
      <c r="H43" s="78"/>
      <c r="L43" s="78"/>
      <c r="N43" s="78"/>
    </row>
    <row r="44" spans="1:14" ht="22.5" customHeight="1">
      <c r="A44" s="81"/>
      <c r="B44" s="77"/>
      <c r="C44" s="77"/>
      <c r="D44" s="77"/>
      <c r="E44" s="77"/>
      <c r="F44" s="65"/>
      <c r="G44" s="77"/>
      <c r="H44" s="78"/>
      <c r="L44" s="78"/>
    </row>
    <row r="45" spans="1:14" s="8" customFormat="1" ht="22.5" customHeight="1">
      <c r="A45" s="23"/>
      <c r="E45" s="8" t="s">
        <v>31</v>
      </c>
      <c r="F45" s="66"/>
      <c r="H45" s="79"/>
      <c r="I45" s="79"/>
      <c r="J45" s="79"/>
      <c r="K45" s="79"/>
      <c r="L45" s="79"/>
      <c r="M45" s="79"/>
      <c r="N45" s="79"/>
    </row>
    <row r="46" spans="1:14" s="8" customFormat="1" ht="22.5" customHeight="1">
      <c r="A46" s="23"/>
      <c r="E46" s="8" t="s">
        <v>132</v>
      </c>
      <c r="F46" s="66"/>
      <c r="H46" s="79"/>
      <c r="I46" s="79"/>
      <c r="J46" s="79"/>
      <c r="K46" s="79"/>
      <c r="L46" s="79"/>
      <c r="M46" s="79"/>
      <c r="N46" s="79"/>
    </row>
    <row r="47" spans="1:14" s="8" customFormat="1" ht="24" customHeight="1">
      <c r="A47" s="104" t="s">
        <v>4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</row>
    <row r="48" spans="1:14" s="8" customFormat="1" ht="24" customHeight="1">
      <c r="A48" s="101"/>
      <c r="B48" s="101"/>
      <c r="C48" s="101"/>
      <c r="D48" s="101"/>
      <c r="E48" s="101"/>
      <c r="F48" s="64"/>
      <c r="G48" s="101"/>
      <c r="H48" s="30"/>
      <c r="I48" s="30"/>
      <c r="J48" s="30"/>
      <c r="K48" s="79"/>
      <c r="L48" s="30"/>
      <c r="M48" s="30"/>
      <c r="N48" s="30"/>
    </row>
    <row r="49" spans="1:14" s="8" customFormat="1" ht="24" customHeight="1">
      <c r="A49" s="104" t="s">
        <v>154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</row>
    <row r="50" spans="1:14" s="8" customFormat="1" ht="24" customHeight="1">
      <c r="A50" s="104" t="s">
        <v>112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</row>
    <row r="51" spans="1:14" s="8" customFormat="1" ht="24" customHeight="1">
      <c r="A51" s="111" t="s">
        <v>204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</row>
    <row r="52" spans="1:14" s="8" customFormat="1" ht="24" customHeight="1">
      <c r="A52" s="101"/>
      <c r="B52" s="101"/>
      <c r="C52" s="101"/>
      <c r="D52" s="101"/>
      <c r="E52" s="101"/>
      <c r="F52" s="64"/>
      <c r="G52" s="101"/>
      <c r="H52" s="30"/>
      <c r="I52" s="30"/>
      <c r="J52" s="30"/>
      <c r="K52" s="79"/>
      <c r="L52" s="30"/>
      <c r="M52" s="30"/>
      <c r="N52" s="30"/>
    </row>
    <row r="53" spans="1:14" s="8" customFormat="1" ht="24" customHeight="1">
      <c r="A53" s="101"/>
      <c r="B53" s="101"/>
      <c r="C53" s="101"/>
      <c r="D53" s="101"/>
      <c r="E53" s="101"/>
      <c r="F53" s="64"/>
      <c r="G53" s="101"/>
      <c r="H53" s="30"/>
      <c r="I53" s="30"/>
      <c r="J53" s="31"/>
      <c r="K53" s="30"/>
      <c r="L53" s="30"/>
      <c r="M53" s="30"/>
      <c r="N53" s="31" t="s">
        <v>10</v>
      </c>
    </row>
    <row r="54" spans="1:14" s="8" customFormat="1" ht="24" customHeight="1">
      <c r="A54" s="101"/>
      <c r="B54" s="101"/>
      <c r="C54" s="101"/>
      <c r="D54" s="101"/>
      <c r="E54" s="101"/>
      <c r="F54" s="64"/>
      <c r="G54" s="101"/>
      <c r="H54" s="11"/>
      <c r="I54" s="11" t="s">
        <v>150</v>
      </c>
      <c r="J54" s="32"/>
      <c r="K54" s="30"/>
      <c r="L54" s="11"/>
      <c r="M54" s="11" t="s">
        <v>11</v>
      </c>
      <c r="N54" s="32"/>
    </row>
    <row r="55" spans="1:14" s="8" customFormat="1" ht="24" customHeight="1">
      <c r="A55" s="77"/>
      <c r="B55" s="77"/>
      <c r="C55" s="77"/>
      <c r="D55" s="77"/>
      <c r="E55" s="77"/>
      <c r="F55" s="65"/>
      <c r="G55" s="77"/>
      <c r="H55" s="13" t="s">
        <v>205</v>
      </c>
      <c r="I55" s="94"/>
      <c r="J55" s="13" t="s">
        <v>206</v>
      </c>
      <c r="K55" s="46"/>
      <c r="L55" s="13" t="s">
        <v>205</v>
      </c>
      <c r="M55" s="94"/>
      <c r="N55" s="13" t="s">
        <v>206</v>
      </c>
    </row>
    <row r="56" spans="1:14" s="8" customFormat="1" ht="24" customHeight="1">
      <c r="A56" s="81" t="s">
        <v>113</v>
      </c>
      <c r="B56" s="77"/>
      <c r="C56" s="77"/>
      <c r="D56" s="77"/>
      <c r="E56" s="77"/>
      <c r="F56" s="65"/>
      <c r="G56" s="77"/>
      <c r="H56" s="78"/>
      <c r="I56" s="79"/>
      <c r="J56" s="78"/>
      <c r="K56" s="79"/>
      <c r="L56" s="78"/>
      <c r="M56" s="79"/>
      <c r="N56" s="78"/>
    </row>
    <row r="57" spans="1:14" s="8" customFormat="1" ht="24" customHeight="1">
      <c r="A57" s="81"/>
      <c r="B57" s="77" t="s">
        <v>168</v>
      </c>
      <c r="C57" s="77"/>
      <c r="D57" s="77"/>
      <c r="E57" s="77"/>
      <c r="F57" s="65"/>
      <c r="G57" s="77"/>
      <c r="H57" s="78">
        <v>0</v>
      </c>
      <c r="I57" s="94"/>
      <c r="J57" s="3">
        <v>-20000000</v>
      </c>
      <c r="K57" s="94"/>
      <c r="L57" s="78">
        <v>0</v>
      </c>
      <c r="M57" s="94"/>
      <c r="N57" s="3">
        <v>-20000000</v>
      </c>
    </row>
    <row r="58" spans="1:14" s="8" customFormat="1" ht="24" customHeight="1">
      <c r="A58" s="81"/>
      <c r="B58" s="77" t="s">
        <v>210</v>
      </c>
      <c r="C58" s="77"/>
      <c r="D58" s="77"/>
      <c r="E58" s="77"/>
      <c r="F58" s="65"/>
      <c r="G58" s="77"/>
      <c r="H58" s="78">
        <v>26000000</v>
      </c>
      <c r="I58" s="94"/>
      <c r="J58" s="78">
        <v>0</v>
      </c>
      <c r="K58" s="94"/>
      <c r="L58" s="78">
        <v>26000000</v>
      </c>
      <c r="M58" s="94"/>
      <c r="N58" s="78">
        <v>0</v>
      </c>
    </row>
    <row r="59" spans="1:14" s="8" customFormat="1" ht="24" customHeight="1">
      <c r="A59" s="81"/>
      <c r="B59" s="77" t="s">
        <v>155</v>
      </c>
      <c r="C59" s="77"/>
      <c r="D59" s="77"/>
      <c r="E59" s="77"/>
      <c r="F59" s="65"/>
      <c r="G59" s="77"/>
      <c r="H59" s="78">
        <v>0</v>
      </c>
      <c r="I59" s="94"/>
      <c r="J59" s="78">
        <v>0</v>
      </c>
      <c r="K59" s="94"/>
      <c r="L59" s="78">
        <v>0</v>
      </c>
      <c r="M59" s="94"/>
      <c r="N59" s="78">
        <v>-2500000</v>
      </c>
    </row>
    <row r="60" spans="1:14" s="8" customFormat="1" ht="24" customHeight="1">
      <c r="A60" s="81"/>
      <c r="B60" s="77" t="s">
        <v>136</v>
      </c>
      <c r="C60" s="77"/>
      <c r="D60" s="77"/>
      <c r="E60" s="77"/>
      <c r="F60" s="65"/>
      <c r="G60" s="77"/>
      <c r="H60" s="78">
        <v>-66410</v>
      </c>
      <c r="I60" s="94"/>
      <c r="J60" s="3">
        <v>-79870</v>
      </c>
      <c r="K60" s="94"/>
      <c r="L60" s="78">
        <v>-9260</v>
      </c>
      <c r="M60" s="94"/>
      <c r="N60" s="78">
        <v>0</v>
      </c>
    </row>
    <row r="61" spans="1:14" s="8" customFormat="1" ht="24" customHeight="1">
      <c r="A61" s="81"/>
      <c r="B61" s="77" t="s">
        <v>114</v>
      </c>
      <c r="C61" s="77"/>
      <c r="D61" s="77"/>
      <c r="E61" s="77"/>
      <c r="F61" s="65"/>
      <c r="G61" s="77"/>
      <c r="H61" s="78">
        <v>396822.42</v>
      </c>
      <c r="I61" s="94"/>
      <c r="J61" s="78">
        <v>2102130.8600000003</v>
      </c>
      <c r="K61" s="94"/>
      <c r="L61" s="78">
        <v>396822.42</v>
      </c>
      <c r="M61" s="94"/>
      <c r="N61" s="78">
        <v>2102130.8600000003</v>
      </c>
    </row>
    <row r="62" spans="1:14" s="8" customFormat="1" ht="24" customHeight="1">
      <c r="A62" s="81"/>
      <c r="B62" s="77" t="s">
        <v>115</v>
      </c>
      <c r="C62" s="77"/>
      <c r="D62" s="77"/>
      <c r="E62" s="77"/>
      <c r="F62" s="65"/>
      <c r="G62" s="77"/>
      <c r="H62" s="3">
        <v>-4683473.49</v>
      </c>
      <c r="I62" s="94"/>
      <c r="J62" s="3">
        <v>-3879495.6200000043</v>
      </c>
      <c r="K62" s="94"/>
      <c r="L62" s="3">
        <v>-2957105.58</v>
      </c>
      <c r="M62" s="94"/>
      <c r="N62" s="3">
        <v>-3745245.6200000024</v>
      </c>
    </row>
    <row r="63" spans="1:14" s="8" customFormat="1" ht="24" customHeight="1">
      <c r="A63" s="77" t="s">
        <v>116</v>
      </c>
      <c r="C63" s="77"/>
      <c r="D63" s="77"/>
      <c r="E63" s="77"/>
      <c r="F63" s="65"/>
      <c r="G63" s="77"/>
      <c r="H63" s="33">
        <f>SUM(H57:H62)</f>
        <v>21646938.93</v>
      </c>
      <c r="I63" s="79"/>
      <c r="J63" s="33">
        <f>SUM(J57:J62)</f>
        <v>-21857234.760000005</v>
      </c>
      <c r="K63" s="79"/>
      <c r="L63" s="33">
        <f>SUM(L57:L62)</f>
        <v>23430456.840000004</v>
      </c>
      <c r="M63" s="79"/>
      <c r="N63" s="33">
        <f>SUM(N57:N62)</f>
        <v>-24143114.760000002</v>
      </c>
    </row>
    <row r="64" spans="1:14" s="8" customFormat="1" ht="24" customHeight="1">
      <c r="A64" s="81" t="s">
        <v>117</v>
      </c>
      <c r="B64" s="77"/>
      <c r="C64" s="77"/>
      <c r="D64" s="77"/>
      <c r="E64" s="77"/>
      <c r="F64" s="65"/>
      <c r="G64" s="77"/>
      <c r="H64" s="78"/>
      <c r="I64" s="79"/>
      <c r="J64" s="78"/>
      <c r="K64" s="79"/>
      <c r="L64" s="78"/>
      <c r="M64" s="79"/>
      <c r="N64" s="78"/>
    </row>
    <row r="65" spans="1:14" s="8" customFormat="1" ht="24" customHeight="1">
      <c r="B65" s="81" t="s">
        <v>118</v>
      </c>
      <c r="C65" s="77"/>
      <c r="D65" s="77"/>
      <c r="E65" s="77"/>
      <c r="F65" s="65"/>
      <c r="G65" s="77"/>
      <c r="H65" s="78">
        <v>-260469.94</v>
      </c>
      <c r="I65" s="94"/>
      <c r="J65" s="78">
        <v>-35597582.299999997</v>
      </c>
      <c r="K65" s="79"/>
      <c r="L65" s="78">
        <v>-260469.94</v>
      </c>
      <c r="M65" s="79"/>
      <c r="N65" s="78">
        <v>-35597582.299999997</v>
      </c>
    </row>
    <row r="66" spans="1:14" s="8" customFormat="1" ht="24" customHeight="1">
      <c r="B66" s="81" t="s">
        <v>119</v>
      </c>
      <c r="C66" s="77"/>
      <c r="D66" s="77"/>
      <c r="E66" s="77"/>
      <c r="F66" s="65"/>
      <c r="G66" s="77"/>
      <c r="H66" s="3">
        <v>680000000</v>
      </c>
      <c r="I66" s="94"/>
      <c r="J66" s="3">
        <v>1940000000</v>
      </c>
      <c r="K66" s="94"/>
      <c r="L66" s="3">
        <v>680000000</v>
      </c>
      <c r="M66" s="94"/>
      <c r="N66" s="3">
        <v>1940000000</v>
      </c>
    </row>
    <row r="67" spans="1:14" s="8" customFormat="1" ht="24" customHeight="1">
      <c r="B67" s="81" t="s">
        <v>120</v>
      </c>
      <c r="C67" s="77"/>
      <c r="D67" s="77"/>
      <c r="E67" s="77"/>
      <c r="F67" s="65"/>
      <c r="G67" s="77"/>
      <c r="H67" s="78">
        <v>-660000000</v>
      </c>
      <c r="I67" s="3"/>
      <c r="J67" s="78">
        <v>-1980239000</v>
      </c>
      <c r="K67" s="94"/>
      <c r="L67" s="78">
        <v>-660000000</v>
      </c>
      <c r="M67" s="94"/>
      <c r="N67" s="78">
        <v>-1980239000</v>
      </c>
    </row>
    <row r="68" spans="1:14" s="8" customFormat="1" ht="24" customHeight="1">
      <c r="B68" s="81" t="s">
        <v>121</v>
      </c>
      <c r="C68" s="77"/>
      <c r="D68" s="77"/>
      <c r="E68" s="77"/>
      <c r="F68" s="65"/>
      <c r="G68" s="77"/>
      <c r="H68" s="3">
        <v>405000000</v>
      </c>
      <c r="I68" s="94"/>
      <c r="J68" s="3">
        <v>310000000</v>
      </c>
      <c r="K68" s="3"/>
      <c r="L68" s="3">
        <v>405000000</v>
      </c>
      <c r="M68" s="3"/>
      <c r="N68" s="3">
        <v>310000000</v>
      </c>
    </row>
    <row r="69" spans="1:14" s="8" customFormat="1" ht="24" customHeight="1">
      <c r="B69" s="81" t="s">
        <v>122</v>
      </c>
      <c r="C69" s="77"/>
      <c r="D69" s="77"/>
      <c r="E69" s="77"/>
      <c r="F69" s="65"/>
      <c r="G69" s="77"/>
      <c r="H69" s="78">
        <v>-400000000</v>
      </c>
      <c r="I69" s="3"/>
      <c r="J69" s="78">
        <v>-345000000</v>
      </c>
      <c r="K69" s="94"/>
      <c r="L69" s="78">
        <v>-400000000</v>
      </c>
      <c r="M69" s="94"/>
      <c r="N69" s="78">
        <v>-345000000</v>
      </c>
    </row>
    <row r="70" spans="1:14" s="8" customFormat="1" ht="24" customHeight="1">
      <c r="B70" s="81" t="s">
        <v>123</v>
      </c>
      <c r="C70" s="77"/>
      <c r="D70" s="94"/>
      <c r="E70" s="77"/>
      <c r="F70" s="65"/>
      <c r="G70" s="77"/>
      <c r="H70" s="3">
        <v>580000000</v>
      </c>
      <c r="I70" s="94"/>
      <c r="J70" s="3">
        <v>1295699999.9999998</v>
      </c>
      <c r="K70" s="94"/>
      <c r="L70" s="3">
        <v>580000000</v>
      </c>
      <c r="M70" s="94"/>
      <c r="N70" s="3">
        <v>1295699999.9999998</v>
      </c>
    </row>
    <row r="71" spans="1:14" s="8" customFormat="1" ht="24" customHeight="1">
      <c r="B71" s="81" t="s">
        <v>124</v>
      </c>
      <c r="C71" s="77"/>
      <c r="D71" s="77"/>
      <c r="E71" s="77"/>
      <c r="F71" s="65"/>
      <c r="G71" s="77"/>
      <c r="H71" s="3">
        <v>-1808150332.99</v>
      </c>
      <c r="I71" s="3"/>
      <c r="J71" s="3">
        <v>-1899714319.48</v>
      </c>
      <c r="K71" s="94"/>
      <c r="L71" s="3">
        <v>-1808150332.99</v>
      </c>
      <c r="M71" s="94"/>
      <c r="N71" s="3">
        <v>-1899714319.48</v>
      </c>
    </row>
    <row r="72" spans="1:14" s="8" customFormat="1" ht="24" customHeight="1">
      <c r="B72" s="81" t="s">
        <v>209</v>
      </c>
      <c r="C72" s="77"/>
      <c r="D72" s="77"/>
      <c r="E72" s="77"/>
      <c r="F72" s="65"/>
      <c r="G72" s="77"/>
      <c r="H72" s="3">
        <v>-9822358.5099999998</v>
      </c>
      <c r="I72" s="3"/>
      <c r="J72" s="3">
        <v>-10014347.029999994</v>
      </c>
      <c r="K72" s="94"/>
      <c r="L72" s="3">
        <v>-9781916.5099999998</v>
      </c>
      <c r="M72" s="94"/>
      <c r="N72" s="3">
        <v>-10014347.029999994</v>
      </c>
    </row>
    <row r="73" spans="1:14" s="8" customFormat="1" ht="24" customHeight="1">
      <c r="B73" s="81" t="s">
        <v>211</v>
      </c>
      <c r="C73" s="77"/>
      <c r="D73" s="77"/>
      <c r="E73" s="77"/>
      <c r="F73" s="65"/>
      <c r="G73" s="77"/>
      <c r="H73" s="3">
        <v>898999.99999999441</v>
      </c>
      <c r="I73" s="3"/>
      <c r="J73" s="78">
        <v>0</v>
      </c>
      <c r="K73" s="94"/>
      <c r="L73" s="78">
        <v>0</v>
      </c>
      <c r="M73" s="94"/>
      <c r="N73" s="78">
        <v>0</v>
      </c>
    </row>
    <row r="74" spans="1:14" s="8" customFormat="1" ht="24" customHeight="1">
      <c r="B74" s="81" t="s">
        <v>200</v>
      </c>
      <c r="C74" s="77"/>
      <c r="D74" s="77"/>
      <c r="E74" s="77"/>
      <c r="F74" s="65"/>
      <c r="G74" s="77"/>
      <c r="H74" s="78">
        <v>0</v>
      </c>
      <c r="I74" s="3"/>
      <c r="J74" s="3">
        <v>-600000000</v>
      </c>
      <c r="K74" s="94"/>
      <c r="L74" s="78">
        <v>0</v>
      </c>
      <c r="M74" s="94"/>
      <c r="N74" s="3">
        <v>-600000000</v>
      </c>
    </row>
    <row r="75" spans="1:14" s="8" customFormat="1" ht="24" customHeight="1">
      <c r="B75" s="81" t="s">
        <v>191</v>
      </c>
      <c r="C75" s="77"/>
      <c r="D75" s="77"/>
      <c r="E75" s="77"/>
      <c r="F75" s="65"/>
      <c r="G75" s="77"/>
      <c r="H75" s="3">
        <v>-110835890.2</v>
      </c>
      <c r="I75" s="3"/>
      <c r="J75" s="78">
        <v>0</v>
      </c>
      <c r="K75" s="94"/>
      <c r="L75" s="3">
        <v>-110835890.2</v>
      </c>
      <c r="M75" s="94"/>
      <c r="N75" s="78">
        <v>0</v>
      </c>
    </row>
    <row r="76" spans="1:14" s="8" customFormat="1" ht="24" customHeight="1">
      <c r="B76" s="81" t="s">
        <v>194</v>
      </c>
      <c r="C76" s="77"/>
      <c r="D76" s="77"/>
      <c r="E76" s="77"/>
      <c r="F76" s="65"/>
      <c r="G76" s="77"/>
      <c r="H76" s="3">
        <v>3252.3</v>
      </c>
      <c r="I76" s="94"/>
      <c r="J76" s="85">
        <v>0</v>
      </c>
      <c r="K76" s="3"/>
      <c r="L76" s="3">
        <v>3252.3</v>
      </c>
      <c r="M76" s="3"/>
      <c r="N76" s="85">
        <v>0</v>
      </c>
    </row>
    <row r="77" spans="1:14" s="8" customFormat="1" ht="24" customHeight="1">
      <c r="A77" s="77" t="s">
        <v>125</v>
      </c>
      <c r="C77" s="77"/>
      <c r="D77" s="77"/>
      <c r="E77" s="77"/>
      <c r="F77" s="65"/>
      <c r="G77" s="77"/>
      <c r="H77" s="33">
        <f>SUM(H65:H76)</f>
        <v>-1323166799.3400002</v>
      </c>
      <c r="I77" s="79"/>
      <c r="J77" s="33">
        <f>SUM(J65:J76)</f>
        <v>-1324865248.8100002</v>
      </c>
      <c r="K77" s="79"/>
      <c r="L77" s="33">
        <f>SUM(L65:L76)</f>
        <v>-1324025357.3400002</v>
      </c>
      <c r="M77" s="79"/>
      <c r="N77" s="33">
        <f>SUM(N65:N76)</f>
        <v>-1324865248.8100002</v>
      </c>
    </row>
    <row r="78" spans="1:14" s="8" customFormat="1" ht="24" hidden="1" customHeight="1">
      <c r="A78" s="77" t="s">
        <v>175</v>
      </c>
      <c r="C78" s="77"/>
      <c r="D78" s="77"/>
      <c r="E78" s="77"/>
      <c r="F78" s="65"/>
      <c r="G78" s="77"/>
      <c r="H78" s="85"/>
      <c r="I78" s="79"/>
      <c r="J78" s="85">
        <v>0</v>
      </c>
      <c r="K78" s="79"/>
      <c r="L78" s="85"/>
      <c r="M78" s="79"/>
      <c r="N78" s="85">
        <v>0</v>
      </c>
    </row>
    <row r="79" spans="1:14" s="8" customFormat="1" ht="24" customHeight="1">
      <c r="A79" s="81" t="s">
        <v>126</v>
      </c>
      <c r="B79" s="77"/>
      <c r="C79" s="77"/>
      <c r="D79" s="77"/>
      <c r="E79" s="77"/>
      <c r="F79" s="65"/>
      <c r="G79" s="77"/>
      <c r="H79" s="3">
        <f>+H41+H63+H77+H78</f>
        <v>612772.58999872208</v>
      </c>
      <c r="I79" s="79"/>
      <c r="J79" s="3">
        <f>+J41+J63+J77+J78</f>
        <v>36629741.160001755</v>
      </c>
      <c r="K79" s="79"/>
      <c r="L79" s="3">
        <f>+L41+L63+L77+L78</f>
        <v>574029.44999885559</v>
      </c>
      <c r="M79" s="79"/>
      <c r="N79" s="3">
        <f>+N41+N63+N77+N78</f>
        <v>34349933.950001717</v>
      </c>
    </row>
    <row r="80" spans="1:14" s="8" customFormat="1" ht="24" customHeight="1">
      <c r="A80" s="81" t="s">
        <v>127</v>
      </c>
      <c r="B80" s="77"/>
      <c r="C80" s="77"/>
      <c r="D80" s="77"/>
      <c r="E80" s="77"/>
      <c r="F80" s="65"/>
      <c r="G80" s="77"/>
      <c r="H80" s="77">
        <v>54488493.189999998</v>
      </c>
      <c r="I80" s="3"/>
      <c r="J80" s="3">
        <v>17858752.029999901</v>
      </c>
      <c r="K80" s="94"/>
      <c r="L80" s="77">
        <v>50717065.979999997</v>
      </c>
      <c r="M80" s="94"/>
      <c r="N80" s="3">
        <v>16367132.029999945</v>
      </c>
    </row>
    <row r="81" spans="1:14" s="8" customFormat="1" ht="24" customHeight="1" thickBot="1">
      <c r="A81" s="81" t="s">
        <v>201</v>
      </c>
      <c r="B81" s="77"/>
      <c r="C81" s="77"/>
      <c r="D81" s="77"/>
      <c r="E81" s="77"/>
      <c r="F81" s="65"/>
      <c r="G81" s="77"/>
      <c r="H81" s="34">
        <f>SUM(H79:H80)</f>
        <v>55101265.77999872</v>
      </c>
      <c r="I81" s="79"/>
      <c r="J81" s="34">
        <f>SUM(J79:J80)</f>
        <v>54488493.190001652</v>
      </c>
      <c r="K81" s="79"/>
      <c r="L81" s="34">
        <f>SUM(L79:L80)</f>
        <v>51291095.429998852</v>
      </c>
      <c r="M81" s="79"/>
      <c r="N81" s="34">
        <f>SUM(N79:N80)</f>
        <v>50717065.980001658</v>
      </c>
    </row>
    <row r="82" spans="1:14" s="42" customFormat="1" ht="24" customHeight="1" thickTop="1">
      <c r="A82" s="41"/>
      <c r="B82" s="40"/>
      <c r="C82" s="40"/>
      <c r="D82" s="40"/>
      <c r="E82" s="40"/>
      <c r="F82" s="67"/>
      <c r="G82" s="40"/>
      <c r="H82" s="43"/>
      <c r="I82" s="44"/>
      <c r="J82" s="43"/>
      <c r="K82" s="44"/>
      <c r="L82" s="69"/>
      <c r="M82" s="44"/>
      <c r="N82" s="43"/>
    </row>
    <row r="83" spans="1:14" ht="24" customHeight="1">
      <c r="A83" s="81" t="s">
        <v>30</v>
      </c>
    </row>
    <row r="86" spans="1:14" s="8" customFormat="1" ht="24" customHeight="1">
      <c r="A86" s="23"/>
      <c r="E86" s="8" t="s">
        <v>31</v>
      </c>
      <c r="F86" s="66"/>
      <c r="H86" s="79"/>
      <c r="I86" s="79"/>
      <c r="J86" s="79"/>
      <c r="K86" s="79"/>
      <c r="L86" s="79"/>
      <c r="M86" s="79"/>
      <c r="N86" s="79"/>
    </row>
    <row r="87" spans="1:14" s="8" customFormat="1" ht="24" customHeight="1">
      <c r="A87" s="23"/>
      <c r="E87" s="8" t="s">
        <v>132</v>
      </c>
      <c r="F87" s="66"/>
      <c r="H87" s="79"/>
      <c r="I87" s="79"/>
      <c r="J87" s="79"/>
      <c r="K87" s="79"/>
      <c r="L87" s="79"/>
      <c r="M87" s="79"/>
      <c r="N87" s="79"/>
    </row>
  </sheetData>
  <mergeCells count="7">
    <mergeCell ref="A51:N51"/>
    <mergeCell ref="A1:N1"/>
    <mergeCell ref="A47:N47"/>
    <mergeCell ref="A2:N2"/>
    <mergeCell ref="A3:N3"/>
    <mergeCell ref="A49:N49"/>
    <mergeCell ref="A50:N50"/>
  </mergeCells>
  <phoneticPr fontId="0" type="noConversion"/>
  <pageMargins left="0.59055118110236227" right="0.23622047244094491" top="0.59055118110236227" bottom="0.39370078740157483" header="0.27559055118110237" footer="0.19685039370078741"/>
  <pageSetup paperSize="9" scale="74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47A93FC7-D80E-4452-9B37-12B05B9B4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3BA8DF-56C9-48C9-910D-4475045DA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3D32FE-F326-4B4A-A298-97AB04C8D60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2021-11-11T09:02:23Z</cp:lastPrinted>
  <dcterms:created xsi:type="dcterms:W3CDTF">1999-04-17T06:02:17Z</dcterms:created>
  <dcterms:modified xsi:type="dcterms:W3CDTF">2022-02-24T12:18:03Z</dcterms:modified>
</cp:coreProperties>
</file>