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8680" yWindow="-120" windowWidth="20640" windowHeight="11760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definedNames>
    <definedName name="_xlnm.Print_Area" localSheetId="2">งบกระแสเงินสด!$A$1:$K$69</definedName>
    <definedName name="_xlnm.Print_Area" localSheetId="0">'งบดุล-งบกำไรขาดทุน'!$A$1:$I$104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2" l="1"/>
  <c r="H21" i="2"/>
  <c r="F12" i="2"/>
  <c r="K59" i="6" l="1"/>
  <c r="I59" i="6"/>
  <c r="K54" i="6"/>
  <c r="I54" i="6"/>
  <c r="F44" i="2" l="1"/>
  <c r="H44" i="2"/>
  <c r="H78" i="2" l="1"/>
  <c r="H88" i="2" s="1"/>
  <c r="H91" i="2" s="1"/>
  <c r="C13" i="7"/>
  <c r="E13" i="7"/>
  <c r="G13" i="7"/>
  <c r="G16" i="7" l="1"/>
  <c r="E16" i="7"/>
  <c r="C16" i="7"/>
  <c r="F78" i="2" l="1"/>
  <c r="F88" i="2" s="1"/>
  <c r="F91" i="2" s="1"/>
  <c r="K9" i="7" l="1"/>
  <c r="H50" i="2" l="1"/>
  <c r="F50" i="2"/>
  <c r="F51" i="2" s="1"/>
  <c r="H51" i="2" l="1"/>
  <c r="F21" i="2" l="1"/>
  <c r="H22" i="2" l="1"/>
  <c r="F55" i="2"/>
  <c r="H93" i="2" l="1"/>
  <c r="K8" i="6" s="1"/>
  <c r="K30" i="6" s="1"/>
  <c r="K46" i="6" s="1"/>
  <c r="F22" i="2"/>
  <c r="I12" i="7" l="1"/>
  <c r="K12" i="7" s="1"/>
  <c r="H95" i="2"/>
  <c r="K11" i="7"/>
  <c r="H97" i="2"/>
  <c r="F93" i="2"/>
  <c r="F95" i="2" l="1"/>
  <c r="I8" i="6"/>
  <c r="I30" i="6" s="1"/>
  <c r="I46" i="6" s="1"/>
  <c r="I60" i="6" s="1"/>
  <c r="I13" i="7"/>
  <c r="H62" i="2" s="1"/>
  <c r="H63" i="2" s="1"/>
  <c r="H64" i="2" s="1"/>
  <c r="K13" i="7"/>
  <c r="I15" i="7"/>
  <c r="F97" i="2"/>
  <c r="K60" i="6"/>
  <c r="I16" i="7" l="1"/>
  <c r="F62" i="2" s="1"/>
  <c r="F63" i="2" s="1"/>
  <c r="F64" i="2" s="1"/>
  <c r="K15" i="7"/>
  <c r="K16" i="7" s="1"/>
  <c r="K62" i="6"/>
  <c r="I61" i="6" l="1"/>
  <c r="I62" i="6" s="1"/>
</calcChain>
</file>

<file path=xl/sharedStrings.xml><?xml version="1.0" encoding="utf-8"?>
<sst xmlns="http://schemas.openxmlformats.org/spreadsheetml/2006/main" count="205" uniqueCount="161">
  <si>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</si>
  <si>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</si>
  <si>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</si>
  <si>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</si>
  <si>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</si>
  <si>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</si>
  <si>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</si>
  <si>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</si>
  <si>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</si>
  <si>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</si>
  <si>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</si>
  <si>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</si>
  <si>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</si>
  <si>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</si>
  <si>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</si>
  <si>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</si>
  <si>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</si>
  <si>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</si>
  <si>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</si>
  <si>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</si>
  <si>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</si>
  <si>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</si>
  <si>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</si>
  <si>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</si>
  <si>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</si>
  <si>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</si>
  <si>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</si>
  <si>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</si>
  <si>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</si>
  <si>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</si>
  <si>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</si>
  <si>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</si>
  <si>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</si>
  <si>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</si>
  <si>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</si>
  <si>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</si>
  <si>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</si>
  <si>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</si>
  <si>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</si>
  <si>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</si>
  <si>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</si>
  <si>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</si>
  <si>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</si>
  <si>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</si>
  <si>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</si>
  <si>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</si>
  <si>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</si>
  <si>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</si>
  <si>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</si>
  <si>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</si>
  <si>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</si>
  <si>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</si>
  <si>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</si>
  <si>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</si>
  <si>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</si>
  <si>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</si>
  <si>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</si>
  <si>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</si>
  <si>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</si>
  <si>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</si>
  <si>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</si>
  <si>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</si>
  <si>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</si>
  <si>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</si>
  <si>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</si>
  <si>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</si>
  <si>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</si>
  <si>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</si>
  <si>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</si>
  <si>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     Interest expenses</t>
  </si>
  <si>
    <t>5</t>
  </si>
  <si>
    <t xml:space="preserve">               Interest paid</t>
  </si>
  <si>
    <t>Cash and cash equivalents at the beginning of the year</t>
  </si>
  <si>
    <t>Cash and cash equivalents at the ending of the year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</si>
  <si>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</si>
  <si>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</si>
  <si>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</si>
  <si>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Other non-current liabilities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</si>
  <si>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</si>
  <si>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</si>
  <si>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</si>
  <si>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</si>
  <si>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>12</t>
  </si>
  <si>
    <t xml:space="preserve">          Non-current provisions for employee benefit </t>
  </si>
  <si>
    <t>Earnings per share</t>
  </si>
  <si>
    <t xml:space="preserve">          Other intangible assets </t>
  </si>
  <si>
    <t xml:space="preserve">          Current portion of  long-term borrowings</t>
  </si>
  <si>
    <t xml:space="preserve">          Share premium on ordinary shares</t>
  </si>
  <si>
    <t xml:space="preserve">Distribution costs </t>
  </si>
  <si>
    <t>shareholders' equity</t>
  </si>
  <si>
    <t>on ordinary shares</t>
  </si>
  <si>
    <t>Share premium</t>
  </si>
  <si>
    <t>17</t>
  </si>
  <si>
    <t>2020</t>
  </si>
  <si>
    <t>Balance as at December 31, 2020</t>
  </si>
  <si>
    <t>Changes in shareholders' equity for the year 2020 :</t>
  </si>
  <si>
    <t xml:space="preserve">          at fair value through profit or loss</t>
  </si>
  <si>
    <t xml:space="preserve">          Right-of-use assets</t>
  </si>
  <si>
    <t>11</t>
  </si>
  <si>
    <t>13</t>
  </si>
  <si>
    <t>16</t>
  </si>
  <si>
    <t xml:space="preserve">          Current portion of lease liabilities</t>
  </si>
  <si>
    <t xml:space="preserve">          Lease liabilities</t>
  </si>
  <si>
    <t xml:space="preserve">               Net (gains) loss on measurements of investments </t>
  </si>
  <si>
    <t xml:space="preserve">                     at fair value thorugh profit or loss</t>
  </si>
  <si>
    <t xml:space="preserve">               Employee benefits paid</t>
  </si>
  <si>
    <t xml:space="preserve">               Payments for lease liabilities</t>
  </si>
  <si>
    <t xml:space="preserve">               Proceeds from borrowings</t>
  </si>
  <si>
    <t xml:space="preserve">               Dividend</t>
  </si>
  <si>
    <t xml:space="preserve">               Expected credit losses</t>
  </si>
  <si>
    <t xml:space="preserve">     Total comprehensivwe expense for the year</t>
  </si>
  <si>
    <t>Tax (expense) income</t>
  </si>
  <si>
    <t>AS AT DECEMBER 31, 2021</t>
  </si>
  <si>
    <t>2021</t>
  </si>
  <si>
    <t>FOR THE YEAR ENDED DECEMBER 31, 2021</t>
  </si>
  <si>
    <t>Changes in shareholders' equity for the year 2021 :</t>
  </si>
  <si>
    <t>Balance as at December 31, 2021</t>
  </si>
  <si>
    <t>Balance as at January 1, 2020</t>
  </si>
  <si>
    <t xml:space="preserve">      Dividend paid</t>
  </si>
  <si>
    <t xml:space="preserve">          Other current financial assets </t>
  </si>
  <si>
    <t xml:space="preserve">          Bank deposit with obligations</t>
  </si>
  <si>
    <t>14</t>
  </si>
  <si>
    <t xml:space="preserve">Gains (losses) on measurements of investments </t>
  </si>
  <si>
    <t>Dividend income</t>
  </si>
  <si>
    <t>Gain on disposal of assets</t>
  </si>
  <si>
    <t>Finance income</t>
  </si>
  <si>
    <t xml:space="preserve">Other comprehensive income </t>
  </si>
  <si>
    <t xml:space="preserve">     Loss for the year</t>
  </si>
  <si>
    <t xml:space="preserve">     Adjustments to reconcile profit (loss ) to cash receipt (payment)</t>
  </si>
  <si>
    <t xml:space="preserve">               Tax expense (income)</t>
  </si>
  <si>
    <t xml:space="preserve">               Depreciation and amortization </t>
  </si>
  <si>
    <t xml:space="preserve">               Gain on sales of investments </t>
  </si>
  <si>
    <t xml:space="preserve">               Amortized right-of-use assets</t>
  </si>
  <si>
    <t xml:space="preserve">               Gain on disposal of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</si>
  <si>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</si>
  <si>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</si>
  <si>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Operating assets, (increase) decrease</t>
  </si>
  <si>
    <t xml:space="preserve">               Trade and other current payables, increase (decrease)</t>
  </si>
  <si>
    <t>Net cash flows provided by (used in) operating activities</t>
  </si>
  <si>
    <t xml:space="preserve">               Bank deposit with obligations</t>
  </si>
  <si>
    <t xml:space="preserve">               Proceeds from sales of assets</t>
  </si>
  <si>
    <t xml:space="preserve">               Payments for assets acquisition</t>
  </si>
  <si>
    <t xml:space="preserve">              from financial institutions </t>
  </si>
  <si>
    <t xml:space="preserve">               Write off assets and liabilities</t>
  </si>
  <si>
    <t xml:space="preserve">               Other non-current liabilities, increase (decrease)</t>
  </si>
  <si>
    <t xml:space="preserve">               Gain on disposal of investment  properties</t>
  </si>
  <si>
    <t>Gain on disposal of investment  properties</t>
  </si>
  <si>
    <t xml:space="preserve">                                                       (      Mrs. Suwanna Bhuddhaprasart,  Mr. Nudhapol  Asavabhokhin      )</t>
  </si>
  <si>
    <t xml:space="preserve">                                                                (       Mrs. Suwanna Bhuddhaprasart,  Mr. Nudhapol  Asavabhokhin      )</t>
  </si>
  <si>
    <t>18</t>
  </si>
  <si>
    <t>19</t>
  </si>
  <si>
    <t xml:space="preserve">          Long-term borrowings from financial institutions</t>
  </si>
  <si>
    <t>Gross loss</t>
  </si>
  <si>
    <t>Loss from operating activities</t>
  </si>
  <si>
    <t>Loss before income tax</t>
  </si>
  <si>
    <t>Loss for the year</t>
  </si>
  <si>
    <t>Total comprehensive expense for the year</t>
  </si>
  <si>
    <t xml:space="preserve">              Basic loss per share </t>
  </si>
  <si>
    <t xml:space="preserve">      Total comprehensive expense for the year</t>
  </si>
  <si>
    <t xml:space="preserve">                                     (Sign)…….................................................................................................................... Authorized director</t>
  </si>
  <si>
    <t xml:space="preserve">                                                (Sign)…….................................................................................................................... Authorized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</si>
</sst>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_-* #,##0_-;\-* #,##0_-;_-* &quot;-&quot;??_-;_-@_-"/>
    <numFmt numFmtId="190" formatCode="#,##0.00\ 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9" fillId="0" borderId="0"/>
    <xf numFmtId="0" fontId="12" fillId="0" borderId="0"/>
  </cellStyleXfs>
  <cellXfs count="94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0" fontId="4" fillId="0" borderId="0" xfId="3" applyFont="1" applyAlignment="1">
      <alignment horizontal="left"/>
    </xf>
    <xf numFmtId="39" fontId="13" fillId="0" borderId="0" xfId="7" applyNumberFormat="1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4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right"/>
    </xf>
    <xf numFmtId="39" fontId="6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4" fillId="0" borderId="0" xfId="1" applyNumberFormat="1" applyFont="1" applyFill="1"/>
    <xf numFmtId="39" fontId="4" fillId="0" borderId="0" xfId="4" applyNumberFormat="1" applyFont="1" applyFill="1"/>
    <xf numFmtId="39" fontId="6" fillId="0" borderId="0" xfId="4" quotePrefix="1" applyNumberFormat="1" applyFont="1" applyFill="1" applyAlignment="1">
      <alignment horizontal="center"/>
    </xf>
    <xf numFmtId="39" fontId="4" fillId="0" borderId="0" xfId="2" applyNumberFormat="1" applyFont="1" applyFill="1" applyAlignment="1">
      <alignment horizontal="center"/>
    </xf>
    <xf numFmtId="39" fontId="4" fillId="0" borderId="0" xfId="3" applyNumberFormat="1" applyFont="1" applyFill="1" applyAlignment="1">
      <alignment horizontal="left"/>
    </xf>
    <xf numFmtId="39" fontId="7" fillId="0" borderId="0" xfId="1" applyNumberFormat="1" applyFont="1" applyFill="1" applyAlignment="1">
      <alignment horizontal="center"/>
    </xf>
    <xf numFmtId="39" fontId="14" fillId="0" borderId="0" xfId="1" applyNumberFormat="1" applyFont="1" applyFill="1" applyAlignment="1">
      <alignment horizontal="center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/>
    <xf numFmtId="39" fontId="4" fillId="0" borderId="0" xfId="0" applyNumberFormat="1" applyFont="1" applyFill="1" applyAlignment="1">
      <alignment horizontal="center"/>
    </xf>
    <xf numFmtId="39" fontId="4" fillId="0" borderId="0" xfId="4" quotePrefix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 applyFill="1"/>
    <xf numFmtId="39" fontId="6" fillId="0" borderId="0" xfId="1" quotePrefix="1" applyNumberFormat="1" applyFont="1" applyFill="1" applyAlignment="1">
      <alignment horizontal="center"/>
    </xf>
    <xf numFmtId="39" fontId="8" fillId="0" borderId="0" xfId="1" applyNumberFormat="1" applyFont="1" applyFill="1" applyAlignment="1">
      <alignment horizontal="center"/>
    </xf>
    <xf numFmtId="39" fontId="15" fillId="0" borderId="0" xfId="1" applyNumberFormat="1" applyFont="1" applyFill="1" applyAlignment="1">
      <alignment horizontal="center"/>
    </xf>
    <xf numFmtId="39" fontId="4" fillId="0" borderId="0" xfId="4" applyFont="1" applyFill="1"/>
    <xf numFmtId="39" fontId="11" fillId="0" borderId="0" xfId="0" applyNumberFormat="1" applyFont="1" applyFill="1"/>
    <xf numFmtId="39" fontId="4" fillId="0" borderId="0" xfId="4" applyNumberFormat="1" applyFont="1" applyFill="1" applyAlignment="1">
      <alignment horizontal="left"/>
    </xf>
    <xf numFmtId="39" fontId="4" fillId="0" borderId="0" xfId="5" applyNumberFormat="1" applyFont="1" applyFill="1" applyAlignment="1">
      <alignment horizontal="centerContinuous"/>
    </xf>
    <xf numFmtId="39" fontId="4" fillId="0" borderId="0" xfId="6" applyNumberFormat="1" applyFont="1" applyFill="1" applyAlignment="1">
      <alignment horizontal="centerContinuous"/>
    </xf>
    <xf numFmtId="39" fontId="10" fillId="0" borderId="0" xfId="2" applyNumberFormat="1" applyFont="1" applyFill="1"/>
    <xf numFmtId="39" fontId="6" fillId="0" borderId="0" xfId="4" applyNumberFormat="1" applyFont="1" applyFill="1" applyAlignment="1">
      <alignment horizontal="center"/>
    </xf>
    <xf numFmtId="39" fontId="4" fillId="0" borderId="0" xfId="4" quotePrefix="1" applyNumberFormat="1" applyFont="1" applyFill="1"/>
    <xf numFmtId="39" fontId="6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6" fillId="0" borderId="0" xfId="4" applyNumberFormat="1" applyFont="1" applyFill="1" applyAlignment="1">
      <alignment horizontal="center"/>
    </xf>
    <xf numFmtId="188" fontId="4" fillId="0" borderId="0" xfId="4" applyNumberFormat="1" applyFont="1" applyFill="1"/>
    <xf numFmtId="188" fontId="4" fillId="0" borderId="0" xfId="0" applyNumberFormat="1" applyFont="1" applyFill="1"/>
    <xf numFmtId="188" fontId="4" fillId="0" borderId="4" xfId="4" applyNumberFormat="1" applyFont="1" applyFill="1" applyBorder="1"/>
    <xf numFmtId="188" fontId="4" fillId="0" borderId="3" xfId="4" applyNumberFormat="1" applyFont="1" applyFill="1" applyBorder="1"/>
    <xf numFmtId="188" fontId="6" fillId="0" borderId="0" xfId="4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1" applyNumberFormat="1" applyFont="1" applyFill="1"/>
    <xf numFmtId="188" fontId="4" fillId="0" borderId="2" xfId="4" applyNumberFormat="1" applyFont="1" applyFill="1" applyBorder="1"/>
    <xf numFmtId="188" fontId="4" fillId="0" borderId="1" xfId="4" applyNumberFormat="1" applyFont="1" applyFill="1" applyBorder="1"/>
    <xf numFmtId="188" fontId="4" fillId="0" borderId="3" xfId="1" applyNumberFormat="1" applyFont="1" applyFill="1" applyBorder="1"/>
    <xf numFmtId="188" fontId="4" fillId="0" borderId="2" xfId="1" applyNumberFormat="1" applyFont="1" applyFill="1" applyBorder="1"/>
    <xf numFmtId="188" fontId="4" fillId="0" borderId="5" xfId="1" applyNumberFormat="1" applyFont="1" applyFill="1" applyBorder="1"/>
    <xf numFmtId="188" fontId="4" fillId="0" borderId="5" xfId="0" applyNumberFormat="1" applyFont="1" applyFill="1" applyBorder="1"/>
    <xf numFmtId="188" fontId="4" fillId="0" borderId="1" xfId="1" applyNumberFormat="1" applyFont="1" applyFill="1" applyBorder="1"/>
    <xf numFmtId="188" fontId="4" fillId="0" borderId="4" xfId="0" applyNumberFormat="1" applyFont="1" applyFill="1" applyBorder="1"/>
    <xf numFmtId="189" fontId="4" fillId="0" borderId="0" xfId="1" applyNumberFormat="1" applyFont="1" applyFill="1"/>
    <xf numFmtId="39" fontId="4" fillId="0" borderId="0" xfId="4" quotePrefix="1" applyFont="1" applyAlignment="1">
      <alignment horizontal="center"/>
    </xf>
    <xf numFmtId="190" fontId="4" fillId="0" borderId="0" xfId="4" applyNumberFormat="1" applyFont="1"/>
    <xf numFmtId="190" fontId="16" fillId="0" borderId="0" xfId="0" applyNumberFormat="1" applyFont="1" applyAlignment="1">
      <alignment horizontal="left"/>
    </xf>
    <xf numFmtId="190" fontId="4" fillId="0" borderId="0" xfId="4" applyNumberFormat="1" applyFont="1" applyFill="1"/>
    <xf numFmtId="190" fontId="4" fillId="0" borderId="0" xfId="0" applyNumberFormat="1" applyFont="1" applyFill="1"/>
    <xf numFmtId="188" fontId="4" fillId="0" borderId="0" xfId="4" applyNumberFormat="1" applyFont="1" applyFill="1" applyBorder="1"/>
    <xf numFmtId="188" fontId="4" fillId="0" borderId="0" xfId="0" applyNumberFormat="1" applyFont="1"/>
    <xf numFmtId="188" fontId="4" fillId="0" borderId="0" xfId="1" applyNumberFormat="1" applyFont="1" applyFill="1" applyBorder="1"/>
    <xf numFmtId="188" fontId="4" fillId="0" borderId="2" xfId="0" applyNumberFormat="1" applyFont="1" applyBorder="1"/>
    <xf numFmtId="188" fontId="4" fillId="0" borderId="1" xfId="0" applyNumberFormat="1" applyFont="1" applyBorder="1"/>
    <xf numFmtId="188" fontId="4" fillId="0" borderId="1" xfId="1" applyNumberFormat="1" applyFont="1" applyBorder="1"/>
    <xf numFmtId="188" fontId="4" fillId="0" borderId="0" xfId="4" applyNumberFormat="1" applyFont="1"/>
    <xf numFmtId="39" fontId="4" fillId="0" borderId="0" xfId="0" quotePrefix="1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90" fontId="4" fillId="0" borderId="0" xfId="0" applyNumberFormat="1" applyFont="1"/>
    <xf numFmtId="39" fontId="6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6" fillId="0" borderId="3" xfId="0" applyNumberFormat="1" applyFont="1" applyBorder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4" fillId="0" borderId="0" xfId="0" quotePrefix="1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5"/>
  <sheetViews>
    <sheetView tabSelected="1" view="pageBreakPreview" topLeftCell="A56" zoomScaleNormal="100" zoomScaleSheetLayoutView="100" workbookViewId="0">
      <selection activeCell="D64" sqref="D64"/>
    </sheetView>
  </sheetViews>
  <sheetFormatPr defaultColWidth="9.140625" defaultRowHeight="25.5" customHeight="1" x14ac:dyDescent="0.45"/>
  <cols>
    <col min="1" max="1" width="26" style="26" customWidth="1"/>
    <col min="2" max="2" width="9.140625" style="26" customWidth="1"/>
    <col min="3" max="3" width="15" style="26" customWidth="1"/>
    <col min="4" max="4" width="10.42578125" style="26" customWidth="1"/>
    <col min="5" max="5" width="5.42578125" style="26" customWidth="1"/>
    <col min="6" max="6" width="15.7109375" style="26" customWidth="1"/>
    <col min="7" max="7" width="1.7109375" style="26" customWidth="1"/>
    <col min="8" max="8" width="15.7109375" style="26" customWidth="1"/>
    <col min="9" max="9" width="1.7109375" style="26" customWidth="1"/>
    <col min="10" max="16384" width="9.140625" style="26"/>
  </cols>
  <sheetData>
    <row r="1" spans="1:8" ht="26.25" customHeight="1" x14ac:dyDescent="0.45">
      <c r="A1" s="88" t="s">
        <v>0</v>
      </c>
      <c r="B1" s="88"/>
      <c r="C1" s="88"/>
      <c r="D1" s="88"/>
      <c r="E1" s="88"/>
      <c r="F1" s="88"/>
      <c r="G1" s="88"/>
      <c r="H1" s="88"/>
    </row>
    <row r="2" spans="1:8" ht="26.25" customHeight="1" x14ac:dyDescent="0.45">
      <c r="A2" s="88" t="s">
        <v>57</v>
      </c>
      <c r="B2" s="88"/>
      <c r="C2" s="88"/>
      <c r="D2" s="88"/>
      <c r="E2" s="88"/>
      <c r="F2" s="88"/>
      <c r="G2" s="88"/>
      <c r="H2" s="88"/>
    </row>
    <row r="3" spans="1:8" ht="26.25" customHeight="1" x14ac:dyDescent="0.45">
      <c r="A3" s="88" t="s">
        <v>112</v>
      </c>
      <c r="B3" s="88"/>
      <c r="C3" s="88"/>
      <c r="D3" s="88"/>
      <c r="E3" s="88"/>
      <c r="F3" s="88"/>
      <c r="G3" s="88"/>
      <c r="H3" s="88"/>
    </row>
    <row r="4" spans="1:8" ht="26.25" customHeight="1" x14ac:dyDescent="0.45">
      <c r="A4" s="23"/>
      <c r="B4" s="23"/>
      <c r="C4" s="23"/>
      <c r="D4" s="23"/>
      <c r="E4" s="23"/>
      <c r="F4" s="23"/>
      <c r="H4" s="23"/>
    </row>
    <row r="5" spans="1:8" ht="26.25" customHeight="1" x14ac:dyDescent="0.5">
      <c r="A5" s="32"/>
      <c r="B5" s="32"/>
      <c r="C5" s="32"/>
      <c r="D5" s="33"/>
      <c r="E5" s="32"/>
      <c r="F5" s="33"/>
      <c r="H5" s="24" t="s">
        <v>33</v>
      </c>
    </row>
    <row r="6" spans="1:8" ht="26.25" customHeight="1" x14ac:dyDescent="0.45">
      <c r="A6" s="88" t="s">
        <v>9</v>
      </c>
      <c r="B6" s="88"/>
      <c r="C6" s="34"/>
      <c r="E6" s="35" t="s">
        <v>10</v>
      </c>
      <c r="F6" s="25" t="s">
        <v>113</v>
      </c>
      <c r="H6" s="25" t="s">
        <v>93</v>
      </c>
    </row>
    <row r="7" spans="1:8" ht="26.25" customHeight="1" x14ac:dyDescent="0.45">
      <c r="A7" s="36" t="s">
        <v>11</v>
      </c>
      <c r="E7" s="37"/>
    </row>
    <row r="8" spans="1:8" ht="26.25" customHeight="1" x14ac:dyDescent="0.45">
      <c r="A8" s="28" t="s">
        <v>12</v>
      </c>
      <c r="E8" s="72" t="s">
        <v>70</v>
      </c>
      <c r="F8" s="62">
        <v>89542683.340000004</v>
      </c>
      <c r="G8" s="57"/>
      <c r="H8" s="62">
        <v>24654728.260000002</v>
      </c>
    </row>
    <row r="9" spans="1:8" ht="26.25" customHeight="1" x14ac:dyDescent="0.45">
      <c r="A9" s="28" t="s">
        <v>81</v>
      </c>
      <c r="E9" s="72" t="s">
        <v>13</v>
      </c>
      <c r="F9" s="62">
        <v>5767234.5700000003</v>
      </c>
      <c r="G9" s="57"/>
      <c r="H9" s="62">
        <v>3025195.66</v>
      </c>
    </row>
    <row r="10" spans="1:8" ht="26.25" customHeight="1" x14ac:dyDescent="0.45">
      <c r="A10" s="28" t="s">
        <v>14</v>
      </c>
      <c r="E10" s="72" t="s">
        <v>15</v>
      </c>
      <c r="F10" s="62">
        <v>1242818.54</v>
      </c>
      <c r="G10" s="57"/>
      <c r="H10" s="62">
        <v>1394285.47</v>
      </c>
    </row>
    <row r="11" spans="1:8" ht="26.25" customHeight="1" x14ac:dyDescent="0.45">
      <c r="A11" s="1" t="s">
        <v>119</v>
      </c>
      <c r="E11" s="72" t="s">
        <v>17</v>
      </c>
      <c r="F11" s="78">
        <v>0</v>
      </c>
      <c r="G11" s="57"/>
      <c r="H11" s="62">
        <v>28805798.98</v>
      </c>
    </row>
    <row r="12" spans="1:8" ht="26.25" customHeight="1" x14ac:dyDescent="0.45">
      <c r="A12" s="36" t="s">
        <v>16</v>
      </c>
      <c r="E12" s="28"/>
      <c r="F12" s="59">
        <f>SUM(F8:F11)</f>
        <v>96552736.450000003</v>
      </c>
      <c r="G12" s="57"/>
      <c r="H12" s="59">
        <f>SUM(H8:H11)</f>
        <v>57880008.370000005</v>
      </c>
    </row>
    <row r="13" spans="1:8" ht="26.25" customHeight="1" x14ac:dyDescent="0.45">
      <c r="A13" s="36" t="s">
        <v>38</v>
      </c>
      <c r="E13" s="28"/>
      <c r="F13" s="62"/>
      <c r="G13" s="57"/>
      <c r="H13" s="62"/>
    </row>
    <row r="14" spans="1:8" ht="26.25" customHeight="1" x14ac:dyDescent="0.45">
      <c r="A14" s="28" t="s">
        <v>76</v>
      </c>
      <c r="E14" s="72" t="s">
        <v>18</v>
      </c>
      <c r="F14" s="62">
        <v>266228152.28999999</v>
      </c>
      <c r="G14" s="57"/>
      <c r="H14" s="62">
        <v>301293535.07999998</v>
      </c>
    </row>
    <row r="15" spans="1:8" ht="26.25" customHeight="1" x14ac:dyDescent="0.45">
      <c r="A15" s="28" t="s">
        <v>54</v>
      </c>
      <c r="E15" s="72" t="s">
        <v>42</v>
      </c>
      <c r="F15" s="62">
        <v>288254791.27999997</v>
      </c>
      <c r="G15" s="57"/>
      <c r="H15" s="62">
        <v>311119774.51999998</v>
      </c>
    </row>
    <row r="16" spans="1:8" ht="26.25" customHeight="1" x14ac:dyDescent="0.45">
      <c r="A16" s="1" t="s">
        <v>97</v>
      </c>
      <c r="E16" s="72" t="s">
        <v>98</v>
      </c>
      <c r="F16" s="62">
        <v>147932870.94</v>
      </c>
      <c r="G16" s="57"/>
      <c r="H16" s="57">
        <v>157839384.06999999</v>
      </c>
    </row>
    <row r="17" spans="1:8" ht="26.25" customHeight="1" x14ac:dyDescent="0.45">
      <c r="A17" s="28" t="s">
        <v>85</v>
      </c>
      <c r="E17" s="72" t="s">
        <v>82</v>
      </c>
      <c r="F17" s="62">
        <v>94103.74</v>
      </c>
      <c r="G17" s="57"/>
      <c r="H17" s="62">
        <v>143387.26999999999</v>
      </c>
    </row>
    <row r="18" spans="1:8" ht="26.25" customHeight="1" x14ac:dyDescent="0.45">
      <c r="A18" s="28" t="s">
        <v>61</v>
      </c>
      <c r="E18" s="72" t="s">
        <v>99</v>
      </c>
      <c r="F18" s="62">
        <v>31033746.539999999</v>
      </c>
      <c r="G18" s="57"/>
      <c r="H18" s="62">
        <v>15634392.82</v>
      </c>
    </row>
    <row r="19" spans="1:8" ht="26.25" customHeight="1" x14ac:dyDescent="0.45">
      <c r="A19" s="28" t="s">
        <v>120</v>
      </c>
      <c r="E19" s="72" t="s">
        <v>121</v>
      </c>
      <c r="F19" s="62">
        <v>3727516.61</v>
      </c>
      <c r="G19" s="57"/>
      <c r="H19" s="62">
        <v>3722647.09</v>
      </c>
    </row>
    <row r="20" spans="1:8" ht="26.25" customHeight="1" x14ac:dyDescent="0.45">
      <c r="A20" s="28" t="s">
        <v>40</v>
      </c>
      <c r="E20" s="54"/>
      <c r="F20" s="70">
        <v>1620793.26</v>
      </c>
      <c r="G20" s="57"/>
      <c r="H20" s="70">
        <v>1203800.54</v>
      </c>
    </row>
    <row r="21" spans="1:8" ht="26.25" customHeight="1" x14ac:dyDescent="0.45">
      <c r="A21" s="36" t="s">
        <v>39</v>
      </c>
      <c r="B21" s="28"/>
      <c r="E21" s="27"/>
      <c r="F21" s="62">
        <f>SUM(F14:F20)</f>
        <v>738891974.65999997</v>
      </c>
      <c r="G21" s="57"/>
      <c r="H21" s="62">
        <f>SUM(H14:H20)</f>
        <v>790956921.38999987</v>
      </c>
    </row>
    <row r="22" spans="1:8" ht="26.25" customHeight="1" thickBot="1" x14ac:dyDescent="0.5">
      <c r="A22" s="36" t="s">
        <v>19</v>
      </c>
      <c r="B22" s="28"/>
      <c r="E22" s="27"/>
      <c r="F22" s="69">
        <f>+F21+F12</f>
        <v>835444711.11000001</v>
      </c>
      <c r="G22" s="57"/>
      <c r="H22" s="69">
        <f>+H21+H12</f>
        <v>848836929.75999987</v>
      </c>
    </row>
    <row r="23" spans="1:8" ht="26.25" customHeight="1" thickTop="1" x14ac:dyDescent="0.45"/>
    <row r="24" spans="1:8" ht="26.25" customHeight="1" x14ac:dyDescent="0.45"/>
    <row r="25" spans="1:8" ht="26.25" customHeight="1" x14ac:dyDescent="0.45">
      <c r="B25" s="28"/>
      <c r="C25" s="28"/>
      <c r="D25" s="28"/>
      <c r="E25" s="28"/>
      <c r="F25" s="28"/>
      <c r="H25" s="28"/>
    </row>
    <row r="26" spans="1:8" ht="26.25" customHeight="1" x14ac:dyDescent="0.45">
      <c r="A26" s="28" t="s">
        <v>8</v>
      </c>
      <c r="B26" s="28"/>
      <c r="C26" s="28"/>
      <c r="D26" s="28"/>
      <c r="E26" s="28"/>
      <c r="F26" s="28"/>
      <c r="H26" s="28"/>
    </row>
    <row r="27" spans="1:8" ht="26.25" customHeight="1" x14ac:dyDescent="0.45">
      <c r="A27" s="28"/>
      <c r="B27" s="28"/>
      <c r="C27" s="28"/>
      <c r="D27" s="28"/>
      <c r="E27" s="28"/>
      <c r="F27" s="28"/>
      <c r="H27" s="28"/>
    </row>
    <row r="28" spans="1:8" ht="26.25" customHeight="1" x14ac:dyDescent="0.45">
      <c r="A28" s="28"/>
      <c r="B28" s="28"/>
      <c r="C28" s="28"/>
      <c r="D28" s="28"/>
      <c r="E28" s="28"/>
      <c r="F28" s="28"/>
      <c r="H28" s="28"/>
    </row>
    <row r="29" spans="1:8" ht="26.25" customHeight="1" x14ac:dyDescent="0.45">
      <c r="A29" s="31" t="s">
        <v>159</v>
      </c>
      <c r="C29" s="28"/>
      <c r="D29" s="28"/>
      <c r="E29" s="28"/>
      <c r="F29" s="28"/>
      <c r="H29" s="28"/>
    </row>
    <row r="30" spans="1:8" ht="26.25" customHeight="1" x14ac:dyDescent="0.45">
      <c r="A30" s="31" t="s">
        <v>147</v>
      </c>
      <c r="C30" s="28"/>
      <c r="D30" s="28"/>
      <c r="E30" s="28"/>
      <c r="F30" s="28"/>
      <c r="H30" s="28"/>
    </row>
    <row r="31" spans="1:8" ht="26.25" customHeight="1" x14ac:dyDescent="0.45">
      <c r="A31" s="31"/>
      <c r="C31" s="28"/>
      <c r="D31" s="28"/>
      <c r="E31" s="28"/>
      <c r="F31" s="28"/>
      <c r="H31" s="28"/>
    </row>
    <row r="32" spans="1:8" ht="22.5" customHeight="1" x14ac:dyDescent="0.45">
      <c r="A32" s="89" t="s">
        <v>20</v>
      </c>
      <c r="B32" s="89"/>
      <c r="C32" s="89"/>
      <c r="D32" s="89"/>
      <c r="E32" s="89"/>
      <c r="F32" s="89"/>
      <c r="G32" s="89"/>
      <c r="H32" s="89"/>
    </row>
    <row r="33" spans="1:8" ht="22.5" customHeight="1" x14ac:dyDescent="0.45">
      <c r="A33" s="88" t="s">
        <v>0</v>
      </c>
      <c r="B33" s="88"/>
      <c r="C33" s="88"/>
      <c r="D33" s="88"/>
      <c r="E33" s="88"/>
      <c r="F33" s="88"/>
      <c r="G33" s="88"/>
      <c r="H33" s="88"/>
    </row>
    <row r="34" spans="1:8" ht="22.5" customHeight="1" x14ac:dyDescent="0.45">
      <c r="A34" s="88" t="s">
        <v>58</v>
      </c>
      <c r="B34" s="88"/>
      <c r="C34" s="88"/>
      <c r="D34" s="88"/>
      <c r="E34" s="88"/>
      <c r="F34" s="88"/>
      <c r="G34" s="88"/>
      <c r="H34" s="88"/>
    </row>
    <row r="35" spans="1:8" ht="22.5" customHeight="1" x14ac:dyDescent="0.45">
      <c r="A35" s="88" t="s">
        <v>112</v>
      </c>
      <c r="B35" s="88"/>
      <c r="C35" s="88"/>
      <c r="D35" s="88"/>
      <c r="E35" s="88"/>
      <c r="F35" s="88"/>
      <c r="G35" s="88"/>
      <c r="H35" s="88"/>
    </row>
    <row r="36" spans="1:8" ht="22.5" customHeight="1" x14ac:dyDescent="0.45">
      <c r="A36" s="53"/>
      <c r="B36" s="53"/>
      <c r="C36" s="53"/>
      <c r="D36" s="53"/>
      <c r="E36" s="53"/>
      <c r="F36" s="53"/>
      <c r="G36" s="53"/>
      <c r="H36" s="53"/>
    </row>
    <row r="37" spans="1:8" ht="22.5" customHeight="1" x14ac:dyDescent="0.45">
      <c r="A37" s="39"/>
      <c r="B37" s="40"/>
      <c r="C37" s="40"/>
      <c r="D37" s="40"/>
      <c r="E37" s="40"/>
      <c r="F37" s="40"/>
      <c r="H37" s="24" t="s">
        <v>33</v>
      </c>
    </row>
    <row r="38" spans="1:8" ht="22.5" customHeight="1" x14ac:dyDescent="0.45">
      <c r="A38" s="88" t="s">
        <v>21</v>
      </c>
      <c r="B38" s="88"/>
      <c r="C38" s="28"/>
      <c r="E38" s="35" t="s">
        <v>10</v>
      </c>
      <c r="F38" s="25" t="s">
        <v>113</v>
      </c>
      <c r="H38" s="25" t="s">
        <v>93</v>
      </c>
    </row>
    <row r="39" spans="1:8" ht="22.5" customHeight="1" x14ac:dyDescent="0.45">
      <c r="A39" s="36" t="s">
        <v>22</v>
      </c>
      <c r="C39" s="28"/>
      <c r="F39" s="28"/>
      <c r="H39" s="28"/>
    </row>
    <row r="40" spans="1:8" ht="22.5" customHeight="1" x14ac:dyDescent="0.45">
      <c r="A40" s="28" t="s">
        <v>80</v>
      </c>
      <c r="C40" s="28"/>
      <c r="E40" s="72" t="s">
        <v>100</v>
      </c>
      <c r="F40" s="62">
        <v>12219984.130000001</v>
      </c>
      <c r="G40" s="57"/>
      <c r="H40" s="62">
        <v>13797607.02</v>
      </c>
    </row>
    <row r="41" spans="1:8" ht="22.5" customHeight="1" x14ac:dyDescent="0.45">
      <c r="A41" s="28" t="s">
        <v>86</v>
      </c>
      <c r="C41" s="28"/>
      <c r="F41" s="62"/>
      <c r="G41" s="57"/>
    </row>
    <row r="42" spans="1:8" ht="22.5" customHeight="1" x14ac:dyDescent="0.45">
      <c r="A42" s="87" t="s">
        <v>142</v>
      </c>
      <c r="C42" s="28"/>
      <c r="E42" s="72" t="s">
        <v>92</v>
      </c>
      <c r="F42" s="62">
        <v>0</v>
      </c>
      <c r="G42" s="57"/>
      <c r="H42" s="62">
        <v>80000000</v>
      </c>
    </row>
    <row r="43" spans="1:8" ht="22.5" customHeight="1" x14ac:dyDescent="0.45">
      <c r="A43" s="1" t="s">
        <v>101</v>
      </c>
      <c r="E43" s="10" t="s">
        <v>149</v>
      </c>
      <c r="F43" s="78">
        <v>4620180.0599999996</v>
      </c>
      <c r="G43" s="57"/>
      <c r="H43" s="57">
        <v>4445134.83</v>
      </c>
    </row>
    <row r="44" spans="1:8" ht="22.5" customHeight="1" x14ac:dyDescent="0.45">
      <c r="A44" s="36" t="s">
        <v>23</v>
      </c>
      <c r="C44" s="28"/>
      <c r="E44" s="41"/>
      <c r="F44" s="65">
        <f>SUM(F40:F43)</f>
        <v>16840164.190000001</v>
      </c>
      <c r="G44" s="57"/>
      <c r="H44" s="65">
        <f>SUM(H40:H43)</f>
        <v>98242741.849999994</v>
      </c>
    </row>
    <row r="45" spans="1:8" ht="22.5" customHeight="1" x14ac:dyDescent="0.45">
      <c r="A45" s="36" t="s">
        <v>66</v>
      </c>
      <c r="C45" s="28"/>
      <c r="E45" s="41"/>
      <c r="F45" s="62"/>
      <c r="G45" s="57"/>
      <c r="H45" s="62"/>
    </row>
    <row r="46" spans="1:8" ht="22.5" customHeight="1" x14ac:dyDescent="0.45">
      <c r="A46" s="28" t="s">
        <v>151</v>
      </c>
      <c r="C46" s="28"/>
      <c r="E46" s="72" t="s">
        <v>92</v>
      </c>
      <c r="F46" s="62">
        <v>324000000</v>
      </c>
      <c r="G46" s="57"/>
      <c r="H46" s="62">
        <v>204000000</v>
      </c>
    </row>
    <row r="47" spans="1:8" ht="22.5" customHeight="1" x14ac:dyDescent="0.45">
      <c r="A47" s="1" t="s">
        <v>102</v>
      </c>
      <c r="E47" s="10" t="s">
        <v>149</v>
      </c>
      <c r="F47" s="57">
        <v>93614994.5</v>
      </c>
      <c r="G47" s="57"/>
      <c r="H47" s="57">
        <v>98235174.590000004</v>
      </c>
    </row>
    <row r="48" spans="1:8" ht="22.5" customHeight="1" x14ac:dyDescent="0.45">
      <c r="A48" s="28" t="s">
        <v>83</v>
      </c>
      <c r="C48" s="28"/>
      <c r="E48" s="72" t="s">
        <v>150</v>
      </c>
      <c r="F48" s="62">
        <v>8449530.3900000006</v>
      </c>
      <c r="G48" s="57"/>
      <c r="H48" s="62">
        <v>6976551.6299999999</v>
      </c>
    </row>
    <row r="49" spans="1:8" ht="22.5" customHeight="1" x14ac:dyDescent="0.45">
      <c r="A49" s="28" t="s">
        <v>77</v>
      </c>
      <c r="C49" s="28"/>
      <c r="E49" s="38"/>
      <c r="F49" s="62">
        <v>2323200</v>
      </c>
      <c r="G49" s="57"/>
      <c r="H49" s="62">
        <v>2323200</v>
      </c>
    </row>
    <row r="50" spans="1:8" ht="22.5" customHeight="1" x14ac:dyDescent="0.45">
      <c r="A50" s="36" t="s">
        <v>51</v>
      </c>
      <c r="C50" s="28"/>
      <c r="E50" s="41"/>
      <c r="F50" s="66">
        <f>SUM(F46:F49)</f>
        <v>428387724.88999999</v>
      </c>
      <c r="G50" s="57"/>
      <c r="H50" s="66">
        <f>SUM(H46:H49)</f>
        <v>311534926.22000003</v>
      </c>
    </row>
    <row r="51" spans="1:8" ht="22.5" customHeight="1" x14ac:dyDescent="0.45">
      <c r="A51" s="36" t="s">
        <v>24</v>
      </c>
      <c r="C51" s="28"/>
      <c r="E51" s="41"/>
      <c r="F51" s="65">
        <f>+F44+F50</f>
        <v>445227889.07999998</v>
      </c>
      <c r="G51" s="57"/>
      <c r="H51" s="65">
        <f>+H44+H50</f>
        <v>409777668.07000005</v>
      </c>
    </row>
    <row r="52" spans="1:8" ht="22.5" customHeight="1" x14ac:dyDescent="0.45">
      <c r="A52" s="36" t="s">
        <v>25</v>
      </c>
      <c r="C52" s="28"/>
      <c r="E52" s="28"/>
      <c r="F52" s="62"/>
      <c r="G52" s="57"/>
      <c r="H52" s="62"/>
    </row>
    <row r="53" spans="1:8" ht="22.5" customHeight="1" x14ac:dyDescent="0.45">
      <c r="A53" s="28" t="s">
        <v>26</v>
      </c>
      <c r="C53" s="28"/>
      <c r="E53" s="28"/>
      <c r="F53" s="62" t="s">
        <v>3</v>
      </c>
      <c r="G53" s="57"/>
      <c r="H53" s="62"/>
    </row>
    <row r="54" spans="1:8" ht="22.5" customHeight="1" x14ac:dyDescent="0.45">
      <c r="A54" s="28" t="s">
        <v>27</v>
      </c>
      <c r="B54" s="28"/>
      <c r="C54" s="28"/>
      <c r="E54" s="28"/>
      <c r="F54" s="62"/>
      <c r="G54" s="57"/>
      <c r="H54" s="62"/>
    </row>
    <row r="55" spans="1:8" ht="22.5" customHeight="1" thickBot="1" x14ac:dyDescent="0.5">
      <c r="A55" s="28" t="s">
        <v>49</v>
      </c>
      <c r="B55" s="28"/>
      <c r="C55" s="28"/>
      <c r="D55" s="28"/>
      <c r="E55" s="27"/>
      <c r="F55" s="67">
        <f>33000000*10</f>
        <v>330000000</v>
      </c>
      <c r="G55" s="57"/>
      <c r="H55" s="68">
        <v>330000000</v>
      </c>
    </row>
    <row r="56" spans="1:8" ht="22.5" customHeight="1" thickTop="1" x14ac:dyDescent="0.45">
      <c r="A56" s="28" t="s">
        <v>67</v>
      </c>
      <c r="B56" s="28"/>
      <c r="C56" s="28"/>
      <c r="D56" s="28"/>
      <c r="E56" s="27"/>
      <c r="F56" s="62"/>
      <c r="G56" s="57"/>
      <c r="H56" s="62"/>
    </row>
    <row r="57" spans="1:8" ht="22.5" customHeight="1" x14ac:dyDescent="0.45">
      <c r="A57" s="28" t="s">
        <v>50</v>
      </c>
      <c r="B57" s="28"/>
      <c r="C57" s="28"/>
      <c r="D57" s="28"/>
      <c r="E57" s="27"/>
      <c r="F57" s="62">
        <v>269055800</v>
      </c>
      <c r="G57" s="57"/>
      <c r="H57" s="62">
        <v>269055800</v>
      </c>
    </row>
    <row r="58" spans="1:8" ht="22.5" customHeight="1" x14ac:dyDescent="0.45">
      <c r="A58" s="28" t="s">
        <v>87</v>
      </c>
      <c r="B58" s="28"/>
      <c r="C58" s="28"/>
      <c r="D58" s="28"/>
      <c r="E58" s="27"/>
      <c r="F58" s="62">
        <v>204200000</v>
      </c>
      <c r="G58" s="57"/>
      <c r="H58" s="62">
        <v>204200000</v>
      </c>
    </row>
    <row r="59" spans="1:8" ht="22.5" customHeight="1" x14ac:dyDescent="0.45">
      <c r="A59" s="28" t="s">
        <v>74</v>
      </c>
      <c r="B59" s="28"/>
      <c r="C59" s="28"/>
      <c r="D59" s="28"/>
      <c r="E59" s="27" t="s">
        <v>3</v>
      </c>
      <c r="F59" s="62" t="s">
        <v>3</v>
      </c>
      <c r="G59" s="57"/>
      <c r="H59" s="62"/>
    </row>
    <row r="60" spans="1:8" ht="22.5" customHeight="1" x14ac:dyDescent="0.45">
      <c r="A60" s="28" t="s">
        <v>28</v>
      </c>
      <c r="B60" s="28"/>
      <c r="C60" s="28"/>
      <c r="D60" s="28"/>
      <c r="E60" s="27"/>
      <c r="F60" s="62"/>
      <c r="G60" s="57"/>
      <c r="H60" s="62"/>
    </row>
    <row r="61" spans="1:8" ht="22.5" customHeight="1" x14ac:dyDescent="0.45">
      <c r="A61" s="28" t="s">
        <v>29</v>
      </c>
      <c r="B61" s="28"/>
      <c r="C61" s="28"/>
      <c r="D61" s="54"/>
      <c r="E61" s="27"/>
      <c r="F61" s="62">
        <v>26905580</v>
      </c>
      <c r="G61" s="57"/>
      <c r="H61" s="62">
        <v>26905580</v>
      </c>
    </row>
    <row r="62" spans="1:8" ht="22.5" customHeight="1" x14ac:dyDescent="0.45">
      <c r="A62" s="28" t="s">
        <v>75</v>
      </c>
      <c r="B62" s="28"/>
      <c r="C62" s="28"/>
      <c r="D62" s="28"/>
      <c r="E62" s="27"/>
      <c r="F62" s="62">
        <f>งบแสดงการเปลี่ยนแปลง!I16</f>
        <v>-109944557.97</v>
      </c>
      <c r="G62" s="57"/>
      <c r="H62" s="62">
        <f>งบแสดงการเปลี่ยนแปลง!I13</f>
        <v>-61102118.31000001</v>
      </c>
    </row>
    <row r="63" spans="1:8" ht="22.5" customHeight="1" x14ac:dyDescent="0.45">
      <c r="A63" s="36" t="s">
        <v>30</v>
      </c>
      <c r="B63" s="28"/>
      <c r="C63" s="28"/>
      <c r="D63" s="28"/>
      <c r="E63" s="27"/>
      <c r="F63" s="65">
        <f>SUM(F57:F62)</f>
        <v>390216822.02999997</v>
      </c>
      <c r="G63" s="57"/>
      <c r="H63" s="65">
        <f>SUM(H57:H62)</f>
        <v>439059261.69</v>
      </c>
    </row>
    <row r="64" spans="1:8" ht="22.5" customHeight="1" thickBot="1" x14ac:dyDescent="0.5">
      <c r="A64" s="36" t="s">
        <v>31</v>
      </c>
      <c r="B64" s="28"/>
      <c r="C64" s="28"/>
      <c r="D64" s="28"/>
      <c r="E64" s="27"/>
      <c r="F64" s="69">
        <f>+F51+F63</f>
        <v>835444711.1099999</v>
      </c>
      <c r="G64" s="57"/>
      <c r="H64" s="69">
        <f>+H51+H63</f>
        <v>848836929.75999999</v>
      </c>
    </row>
    <row r="65" spans="1:9" ht="22.5" customHeight="1" thickTop="1" x14ac:dyDescent="0.45">
      <c r="A65" s="36"/>
      <c r="B65" s="28"/>
      <c r="C65" s="28"/>
      <c r="D65" s="28"/>
      <c r="E65" s="27"/>
      <c r="F65" s="79"/>
      <c r="G65" s="57"/>
      <c r="H65" s="79"/>
    </row>
    <row r="66" spans="1:9" ht="22.5" customHeight="1" x14ac:dyDescent="0.45">
      <c r="A66" s="28" t="s">
        <v>8</v>
      </c>
      <c r="B66" s="28"/>
      <c r="C66" s="28"/>
      <c r="D66" s="28"/>
      <c r="E66" s="28"/>
      <c r="F66" s="28"/>
      <c r="G66" s="28"/>
      <c r="H66" s="28"/>
    </row>
    <row r="67" spans="1:9" ht="22.5" customHeight="1" x14ac:dyDescent="0.45">
      <c r="A67" s="28"/>
      <c r="B67" s="28"/>
      <c r="C67" s="28"/>
      <c r="D67" s="28"/>
      <c r="E67" s="28"/>
      <c r="F67" s="28"/>
      <c r="H67" s="28"/>
    </row>
    <row r="68" spans="1:9" ht="22.5" customHeight="1" x14ac:dyDescent="0.45">
      <c r="A68" s="31" t="s">
        <v>159</v>
      </c>
      <c r="C68" s="28"/>
      <c r="D68" s="28"/>
      <c r="E68" s="28"/>
      <c r="F68" s="28"/>
      <c r="H68" s="28"/>
    </row>
    <row r="69" spans="1:9" ht="22.5" customHeight="1" x14ac:dyDescent="0.45">
      <c r="A69" s="31" t="s">
        <v>147</v>
      </c>
      <c r="C69" s="28"/>
      <c r="D69" s="28"/>
      <c r="E69" s="28"/>
      <c r="F69" s="28"/>
      <c r="H69" s="28"/>
    </row>
    <row r="70" spans="1:9" ht="21.75" customHeight="1" x14ac:dyDescent="0.45">
      <c r="A70" s="88" t="s">
        <v>0</v>
      </c>
      <c r="B70" s="88"/>
      <c r="C70" s="88"/>
      <c r="D70" s="88"/>
      <c r="E70" s="88"/>
      <c r="F70" s="88"/>
      <c r="G70" s="88"/>
      <c r="H70" s="88"/>
    </row>
    <row r="71" spans="1:9" ht="21.75" customHeight="1" x14ac:dyDescent="0.45">
      <c r="A71" s="88" t="s">
        <v>53</v>
      </c>
      <c r="B71" s="88"/>
      <c r="C71" s="88"/>
      <c r="D71" s="88"/>
      <c r="E71" s="88"/>
      <c r="F71" s="88"/>
      <c r="G71" s="88"/>
      <c r="H71" s="88"/>
    </row>
    <row r="72" spans="1:9" s="34" customFormat="1" ht="21.75" customHeight="1" x14ac:dyDescent="0.45">
      <c r="A72" s="88" t="s">
        <v>114</v>
      </c>
      <c r="B72" s="88"/>
      <c r="C72" s="88"/>
      <c r="D72" s="88"/>
      <c r="E72" s="88"/>
      <c r="F72" s="88"/>
      <c r="G72" s="88"/>
      <c r="H72" s="88"/>
      <c r="I72" s="42"/>
    </row>
    <row r="73" spans="1:9" ht="21.75" customHeight="1" x14ac:dyDescent="0.45">
      <c r="A73" s="53"/>
      <c r="B73" s="53"/>
      <c r="C73" s="53"/>
      <c r="D73" s="53"/>
      <c r="E73" s="53"/>
      <c r="F73" s="53"/>
      <c r="H73" s="53"/>
    </row>
    <row r="74" spans="1:9" ht="21.75" customHeight="1" x14ac:dyDescent="0.5">
      <c r="A74" s="43"/>
      <c r="B74" s="43"/>
      <c r="C74" s="43"/>
      <c r="D74" s="44" t="s">
        <v>10</v>
      </c>
      <c r="F74" s="44"/>
      <c r="G74" s="44"/>
      <c r="H74" s="24" t="s">
        <v>33</v>
      </c>
    </row>
    <row r="75" spans="1:9" ht="21.75" customHeight="1" x14ac:dyDescent="0.45">
      <c r="D75" s="35"/>
      <c r="F75" s="29" t="s">
        <v>113</v>
      </c>
      <c r="G75" s="53"/>
      <c r="H75" s="29" t="s">
        <v>93</v>
      </c>
    </row>
    <row r="76" spans="1:9" ht="21.75" customHeight="1" x14ac:dyDescent="0.45">
      <c r="A76" s="28" t="s">
        <v>56</v>
      </c>
      <c r="F76" s="62">
        <v>22767494.91</v>
      </c>
      <c r="G76" s="56"/>
      <c r="H76" s="62">
        <v>105813856.34999999</v>
      </c>
    </row>
    <row r="77" spans="1:9" ht="21.75" customHeight="1" x14ac:dyDescent="0.45">
      <c r="A77" s="28" t="s">
        <v>55</v>
      </c>
      <c r="F77" s="58">
        <v>-91531727.459999993</v>
      </c>
      <c r="G77" s="56"/>
      <c r="H77" s="58">
        <v>-129603693.06</v>
      </c>
    </row>
    <row r="78" spans="1:9" ht="21.75" customHeight="1" x14ac:dyDescent="0.45">
      <c r="A78" s="36" t="s">
        <v>152</v>
      </c>
      <c r="F78" s="56">
        <f>SUM(F76:F77)</f>
        <v>-68764232.549999997</v>
      </c>
      <c r="G78" s="56"/>
      <c r="H78" s="56">
        <f>SUM(H76:H77)</f>
        <v>-23789836.710000008</v>
      </c>
    </row>
    <row r="79" spans="1:9" ht="21.75" customHeight="1" x14ac:dyDescent="0.45">
      <c r="A79" s="28" t="s">
        <v>44</v>
      </c>
      <c r="F79" s="56">
        <v>1899326.2</v>
      </c>
      <c r="G79" s="56"/>
      <c r="H79" s="56">
        <v>855269.84</v>
      </c>
    </row>
    <row r="80" spans="1:9" ht="21.75" customHeight="1" x14ac:dyDescent="0.45">
      <c r="A80" s="1" t="s">
        <v>122</v>
      </c>
      <c r="F80" s="57"/>
      <c r="G80" s="57"/>
      <c r="H80" s="57"/>
    </row>
    <row r="81" spans="1:8" ht="21.75" customHeight="1" x14ac:dyDescent="0.45">
      <c r="A81" s="1" t="s">
        <v>96</v>
      </c>
      <c r="D81" s="54"/>
      <c r="F81" s="56">
        <v>0</v>
      </c>
      <c r="G81" s="56"/>
      <c r="H81" s="56">
        <v>-6625092.0700000003</v>
      </c>
    </row>
    <row r="82" spans="1:8" ht="21.75" customHeight="1" x14ac:dyDescent="0.45">
      <c r="A82" s="45" t="s">
        <v>78</v>
      </c>
      <c r="F82" s="56">
        <v>577001.87</v>
      </c>
      <c r="G82" s="56"/>
      <c r="H82" s="56">
        <v>46567.8</v>
      </c>
    </row>
    <row r="83" spans="1:8" ht="21.75" customHeight="1" x14ac:dyDescent="0.45">
      <c r="A83" s="45" t="s">
        <v>123</v>
      </c>
      <c r="F83" s="56">
        <v>1039260</v>
      </c>
      <c r="G83" s="56"/>
      <c r="H83" s="56">
        <v>2078520</v>
      </c>
    </row>
    <row r="84" spans="1:8" ht="21.75" customHeight="1" x14ac:dyDescent="0.45">
      <c r="A84" s="45" t="s">
        <v>146</v>
      </c>
      <c r="D84" s="85" t="s">
        <v>18</v>
      </c>
      <c r="F84" s="56">
        <v>50355844.68</v>
      </c>
      <c r="G84" s="56"/>
      <c r="H84" s="56">
        <v>0</v>
      </c>
    </row>
    <row r="85" spans="1:8" ht="21.75" customHeight="1" x14ac:dyDescent="0.45">
      <c r="A85" s="45" t="s">
        <v>124</v>
      </c>
      <c r="D85" s="86"/>
      <c r="F85" s="56">
        <v>2278542.06</v>
      </c>
      <c r="G85" s="56"/>
      <c r="H85" s="56">
        <v>71012.91</v>
      </c>
    </row>
    <row r="86" spans="1:8" ht="21.75" customHeight="1" x14ac:dyDescent="0.45">
      <c r="A86" s="28" t="s">
        <v>88</v>
      </c>
      <c r="F86" s="56">
        <v>-11264039.09</v>
      </c>
      <c r="G86" s="56"/>
      <c r="H86" s="56">
        <v>-12607131.460000001</v>
      </c>
    </row>
    <row r="87" spans="1:8" ht="21.75" customHeight="1" x14ac:dyDescent="0.45">
      <c r="A87" s="28" t="s">
        <v>45</v>
      </c>
      <c r="D87" s="54"/>
      <c r="F87" s="56">
        <v>-24479736.359999999</v>
      </c>
      <c r="G87" s="56"/>
      <c r="H87" s="56">
        <v>-35588947.170000002</v>
      </c>
    </row>
    <row r="88" spans="1:8" ht="21.75" customHeight="1" x14ac:dyDescent="0.45">
      <c r="A88" s="36" t="s">
        <v>153</v>
      </c>
      <c r="D88" s="54"/>
      <c r="F88" s="63">
        <f>SUM(F78:F87)</f>
        <v>-48358033.189999998</v>
      </c>
      <c r="G88" s="56"/>
      <c r="H88" s="66">
        <f>SUM(H78:H87)</f>
        <v>-75559636.860000014</v>
      </c>
    </row>
    <row r="89" spans="1:8" ht="21.75" customHeight="1" x14ac:dyDescent="0.45">
      <c r="A89" s="28" t="s">
        <v>125</v>
      </c>
      <c r="D89" s="84"/>
      <c r="F89" s="77">
        <v>96022.75</v>
      </c>
      <c r="G89" s="56"/>
      <c r="H89" s="79">
        <v>39705.93</v>
      </c>
    </row>
    <row r="90" spans="1:8" ht="21.75" customHeight="1" x14ac:dyDescent="0.45">
      <c r="A90" s="28" t="s">
        <v>64</v>
      </c>
      <c r="D90" s="54"/>
      <c r="F90" s="58">
        <v>-15979782.939999999</v>
      </c>
      <c r="G90" s="56"/>
      <c r="H90" s="58">
        <v>-13808240.82</v>
      </c>
    </row>
    <row r="91" spans="1:8" ht="21.75" customHeight="1" x14ac:dyDescent="0.45">
      <c r="A91" s="36" t="s">
        <v>154</v>
      </c>
      <c r="D91" s="54"/>
      <c r="F91" s="56">
        <f>SUM(F88:F90)</f>
        <v>-64241793.379999995</v>
      </c>
      <c r="G91" s="56"/>
      <c r="H91" s="56">
        <f>SUM(H88:H90)</f>
        <v>-89328171.75</v>
      </c>
    </row>
    <row r="92" spans="1:8" ht="21.75" customHeight="1" x14ac:dyDescent="0.45">
      <c r="A92" s="28" t="s">
        <v>111</v>
      </c>
      <c r="D92" s="54"/>
      <c r="F92" s="58">
        <v>15399353.720000001</v>
      </c>
      <c r="G92" s="56"/>
      <c r="H92" s="58">
        <v>15205514.91</v>
      </c>
    </row>
    <row r="93" spans="1:8" ht="21.75" customHeight="1" x14ac:dyDescent="0.45">
      <c r="A93" s="36" t="s">
        <v>155</v>
      </c>
      <c r="D93" s="54"/>
      <c r="F93" s="63">
        <f>SUM(F91:F92)</f>
        <v>-48842439.659999996</v>
      </c>
      <c r="G93" s="56"/>
      <c r="H93" s="66">
        <f>SUM(H91:H92)</f>
        <v>-74122656.840000004</v>
      </c>
    </row>
    <row r="94" spans="1:8" ht="21.75" customHeight="1" x14ac:dyDescent="0.45">
      <c r="A94" s="28" t="s">
        <v>126</v>
      </c>
      <c r="D94" s="54"/>
      <c r="F94" s="77">
        <v>0</v>
      </c>
      <c r="G94" s="56"/>
      <c r="H94" s="79">
        <v>0</v>
      </c>
    </row>
    <row r="95" spans="1:8" ht="21.75" customHeight="1" thickBot="1" x14ac:dyDescent="0.5">
      <c r="A95" s="46" t="s">
        <v>156</v>
      </c>
      <c r="D95" s="54"/>
      <c r="F95" s="64">
        <f>SUM(F93:F94)</f>
        <v>-48842439.659999996</v>
      </c>
      <c r="G95" s="56"/>
      <c r="H95" s="64">
        <f>SUM(H93:H94)</f>
        <v>-74122656.840000004</v>
      </c>
    </row>
    <row r="96" spans="1:8" ht="21.75" customHeight="1" thickTop="1" x14ac:dyDescent="0.45">
      <c r="A96" s="28" t="s">
        <v>84</v>
      </c>
      <c r="G96" s="27"/>
      <c r="H96" s="27"/>
    </row>
    <row r="97" spans="1:9" ht="21.75" customHeight="1" x14ac:dyDescent="0.45">
      <c r="A97" s="28" t="s">
        <v>157</v>
      </c>
      <c r="F97" s="62">
        <f>F93/F98</f>
        <v>-1.8153275142182401</v>
      </c>
      <c r="G97" s="57"/>
      <c r="H97" s="62">
        <f>H93/H98</f>
        <v>-2.7549176356726002</v>
      </c>
    </row>
    <row r="98" spans="1:9" ht="21.75" customHeight="1" x14ac:dyDescent="0.45">
      <c r="A98" s="47" t="s">
        <v>52</v>
      </c>
      <c r="F98" s="71">
        <v>26905580</v>
      </c>
      <c r="G98" s="71"/>
      <c r="H98" s="71">
        <v>26905580</v>
      </c>
    </row>
    <row r="99" spans="1:9" ht="21.75" customHeight="1" x14ac:dyDescent="0.45">
      <c r="A99" s="28"/>
    </row>
    <row r="100" spans="1:9" ht="21.75" customHeight="1" x14ac:dyDescent="0.45">
      <c r="A100" s="28" t="s">
        <v>8</v>
      </c>
    </row>
    <row r="101" spans="1:9" ht="21.75" customHeight="1" x14ac:dyDescent="0.45">
      <c r="A101" s="28"/>
    </row>
    <row r="102" spans="1:9" ht="21.75" customHeight="1" x14ac:dyDescent="0.45">
      <c r="A102" s="28"/>
    </row>
    <row r="103" spans="1:9" ht="21.75" customHeight="1" x14ac:dyDescent="0.45">
      <c r="A103" s="31" t="s">
        <v>159</v>
      </c>
      <c r="C103" s="48"/>
      <c r="E103" s="49"/>
      <c r="F103" s="50"/>
      <c r="G103" s="50"/>
      <c r="H103" s="30"/>
      <c r="I103" s="50"/>
    </row>
    <row r="104" spans="1:9" ht="21.75" customHeight="1" x14ac:dyDescent="0.45">
      <c r="A104" s="31" t="s">
        <v>147</v>
      </c>
      <c r="C104" s="48"/>
      <c r="E104" s="49"/>
      <c r="F104" s="50"/>
      <c r="G104" s="50"/>
      <c r="H104" s="30"/>
      <c r="I104" s="50"/>
    </row>
    <row r="105" spans="1:9" ht="24" customHeight="1" x14ac:dyDescent="0.45">
      <c r="A105" s="28"/>
    </row>
  </sheetData>
  <mergeCells count="12">
    <mergeCell ref="A72:H72"/>
    <mergeCell ref="A70:H70"/>
    <mergeCell ref="A71:H71"/>
    <mergeCell ref="A6:B6"/>
    <mergeCell ref="A1:H1"/>
    <mergeCell ref="A2:H2"/>
    <mergeCell ref="A3:H3"/>
    <mergeCell ref="A38:B38"/>
    <mergeCell ref="A32:H32"/>
    <mergeCell ref="A33:H33"/>
    <mergeCell ref="A34:H34"/>
    <mergeCell ref="A35:H35"/>
  </mergeCells>
  <phoneticPr fontId="3" type="noConversion"/>
  <pageMargins left="0.78740157480314965" right="0.39370078740157483" top="0.59055118110236227" bottom="0.45" header="0.35433070866141736" footer="0.17"/>
  <pageSetup paperSize="9" scale="95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0"/>
  <sheetViews>
    <sheetView view="pageBreakPreview" zoomScaleNormal="100" zoomScaleSheetLayoutView="100" workbookViewId="0">
      <selection activeCell="B9" sqref="B9"/>
    </sheetView>
  </sheetViews>
  <sheetFormatPr defaultColWidth="9.140625" defaultRowHeight="27" customHeight="1" x14ac:dyDescent="0.45"/>
  <cols>
    <col min="1" max="1" width="38.28515625" style="2" customWidth="1"/>
    <col min="2" max="2" width="4.7109375" style="2" customWidth="1"/>
    <col min="3" max="3" width="14" style="2" bestFit="1" customWidth="1"/>
    <col min="4" max="4" width="1.5703125" style="2" customWidth="1"/>
    <col min="5" max="5" width="16.42578125" style="2" bestFit="1" customWidth="1"/>
    <col min="6" max="6" width="1.28515625" style="2" customWidth="1"/>
    <col min="7" max="7" width="12.85546875" style="2" bestFit="1" customWidth="1"/>
    <col min="8" max="8" width="1.140625" style="2" customWidth="1"/>
    <col min="9" max="9" width="14.28515625" style="2" bestFit="1" customWidth="1"/>
    <col min="10" max="10" width="1.28515625" style="2" customWidth="1"/>
    <col min="11" max="11" width="17.7109375" style="2" customWidth="1"/>
    <col min="12" max="12" width="1.42578125" style="2" customWidth="1"/>
    <col min="13" max="16384" width="9.140625" style="2"/>
  </cols>
  <sheetData>
    <row r="1" spans="1:22" ht="27" customHeight="1" x14ac:dyDescent="0.4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6" customFormat="1" ht="27" customHeight="1" x14ac:dyDescent="0.45">
      <c r="A2" s="91" t="s">
        <v>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4" customFormat="1" ht="27" customHeight="1" x14ac:dyDescent="0.45">
      <c r="A3" s="92" t="s">
        <v>114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22" ht="27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7" customHeight="1" x14ac:dyDescent="0.45">
      <c r="A5" s="8"/>
      <c r="B5" s="8"/>
      <c r="C5" s="5"/>
      <c r="D5" s="5"/>
      <c r="E5" s="5"/>
      <c r="F5" s="5"/>
      <c r="G5" s="5"/>
      <c r="H5" s="5"/>
      <c r="I5" s="5"/>
      <c r="J5" s="5"/>
      <c r="K5" s="13" t="s">
        <v>33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7" customHeight="1" x14ac:dyDescent="0.45">
      <c r="C6" s="14" t="s">
        <v>68</v>
      </c>
      <c r="D6" s="15"/>
      <c r="E6" s="14" t="s">
        <v>91</v>
      </c>
      <c r="F6" s="15"/>
      <c r="G6" s="90" t="s">
        <v>48</v>
      </c>
      <c r="H6" s="90"/>
      <c r="I6" s="90"/>
      <c r="J6" s="15"/>
      <c r="K6" s="14" t="s">
        <v>37</v>
      </c>
    </row>
    <row r="7" spans="1:22" ht="27" customHeight="1" x14ac:dyDescent="0.45">
      <c r="C7" s="16" t="s">
        <v>34</v>
      </c>
      <c r="D7" s="6"/>
      <c r="E7" s="16" t="s">
        <v>90</v>
      </c>
      <c r="F7" s="6"/>
      <c r="G7" s="17" t="s">
        <v>35</v>
      </c>
      <c r="H7" s="6"/>
      <c r="I7" s="18" t="s">
        <v>36</v>
      </c>
      <c r="J7" s="6"/>
      <c r="K7" s="16" t="s">
        <v>89</v>
      </c>
    </row>
    <row r="8" spans="1:22" ht="27" customHeight="1" x14ac:dyDescent="0.45">
      <c r="B8" s="9"/>
      <c r="C8" s="19"/>
      <c r="D8" s="20"/>
      <c r="E8" s="20"/>
      <c r="F8" s="20"/>
      <c r="G8" s="21" t="s">
        <v>59</v>
      </c>
      <c r="H8" s="20"/>
      <c r="I8" s="22"/>
      <c r="J8" s="20"/>
      <c r="K8" s="20"/>
    </row>
    <row r="9" spans="1:22" ht="27" customHeight="1" x14ac:dyDescent="0.45">
      <c r="A9" s="6" t="s">
        <v>117</v>
      </c>
      <c r="B9" s="10"/>
      <c r="C9" s="78">
        <v>269055800</v>
      </c>
      <c r="D9" s="78"/>
      <c r="E9" s="78">
        <v>204200000</v>
      </c>
      <c r="F9" s="78"/>
      <c r="G9" s="78">
        <v>26905580</v>
      </c>
      <c r="H9" s="78"/>
      <c r="I9" s="78">
        <v>25666161.129999995</v>
      </c>
      <c r="J9" s="78"/>
      <c r="K9" s="80">
        <f>SUM(C9:I9)</f>
        <v>525827541.13</v>
      </c>
    </row>
    <row r="10" spans="1:22" ht="27" customHeight="1" x14ac:dyDescent="0.45">
      <c r="A10" s="12" t="s">
        <v>95</v>
      </c>
      <c r="B10" s="10"/>
      <c r="C10" s="78"/>
      <c r="D10" s="78"/>
      <c r="E10" s="78"/>
      <c r="F10" s="78"/>
      <c r="G10" s="78"/>
      <c r="H10" s="78"/>
      <c r="I10" s="78"/>
      <c r="J10" s="78"/>
      <c r="K10" s="78"/>
    </row>
    <row r="11" spans="1:22" ht="27" customHeight="1" x14ac:dyDescent="0.45">
      <c r="A11" s="2" t="s">
        <v>118</v>
      </c>
      <c r="B11" s="10"/>
      <c r="C11" s="78">
        <v>0</v>
      </c>
      <c r="D11" s="78"/>
      <c r="E11" s="78">
        <v>0</v>
      </c>
      <c r="F11" s="78"/>
      <c r="G11" s="78">
        <v>0</v>
      </c>
      <c r="H11" s="78"/>
      <c r="I11" s="78">
        <v>-12645622.6</v>
      </c>
      <c r="J11" s="78"/>
      <c r="K11" s="78">
        <f>SUM(I11:J11)</f>
        <v>-12645622.6</v>
      </c>
    </row>
    <row r="12" spans="1:22" ht="27" customHeight="1" x14ac:dyDescent="0.45">
      <c r="A12" s="2" t="s">
        <v>158</v>
      </c>
      <c r="B12" s="10"/>
      <c r="C12" s="78">
        <v>0</v>
      </c>
      <c r="D12" s="78"/>
      <c r="E12" s="78">
        <v>0</v>
      </c>
      <c r="F12" s="78"/>
      <c r="G12" s="78">
        <v>0</v>
      </c>
      <c r="H12" s="78"/>
      <c r="I12" s="78">
        <f>+'งบดุล-งบกำไรขาดทุน'!H93</f>
        <v>-74122656.840000004</v>
      </c>
      <c r="J12" s="78"/>
      <c r="K12" s="78">
        <f>SUM(I12:J12)</f>
        <v>-74122656.840000004</v>
      </c>
    </row>
    <row r="13" spans="1:22" ht="27" customHeight="1" x14ac:dyDescent="0.45">
      <c r="A13" s="6" t="s">
        <v>94</v>
      </c>
      <c r="C13" s="80">
        <f>SUM(C9:C12)</f>
        <v>269055800</v>
      </c>
      <c r="D13" s="78"/>
      <c r="E13" s="80">
        <f>SUM(E9:E12)</f>
        <v>204200000</v>
      </c>
      <c r="F13" s="78"/>
      <c r="G13" s="80">
        <f>SUM(G9:G12)</f>
        <v>26905580</v>
      </c>
      <c r="H13" s="78"/>
      <c r="I13" s="80">
        <f>SUM(I9:I12)</f>
        <v>-61102118.31000001</v>
      </c>
      <c r="J13" s="78"/>
      <c r="K13" s="80">
        <f>SUM(K9:K12)</f>
        <v>439059261.68999994</v>
      </c>
    </row>
    <row r="14" spans="1:22" ht="27" customHeight="1" x14ac:dyDescent="0.45">
      <c r="A14" s="12" t="s">
        <v>115</v>
      </c>
      <c r="C14" s="78"/>
      <c r="D14" s="78"/>
      <c r="E14" s="78"/>
      <c r="F14" s="78"/>
      <c r="G14" s="78"/>
      <c r="H14" s="78"/>
      <c r="I14" s="78"/>
      <c r="J14" s="78"/>
      <c r="K14" s="78"/>
    </row>
    <row r="15" spans="1:22" ht="27" customHeight="1" x14ac:dyDescent="0.45">
      <c r="A15" s="12" t="s">
        <v>110</v>
      </c>
      <c r="C15" s="78">
        <v>0</v>
      </c>
      <c r="D15" s="78"/>
      <c r="E15" s="78">
        <v>0</v>
      </c>
      <c r="F15" s="78"/>
      <c r="G15" s="78">
        <v>0</v>
      </c>
      <c r="H15" s="78"/>
      <c r="I15" s="78">
        <f>+'งบดุล-งบกำไรขาดทุน'!F93</f>
        <v>-48842439.659999996</v>
      </c>
      <c r="J15" s="78"/>
      <c r="K15" s="78">
        <f>SUM(C15:J15)</f>
        <v>-48842439.659999996</v>
      </c>
    </row>
    <row r="16" spans="1:22" ht="27" customHeight="1" thickBot="1" x14ac:dyDescent="0.5">
      <c r="A16" s="6" t="s">
        <v>116</v>
      </c>
      <c r="C16" s="81">
        <f>SUM(C13:C15)</f>
        <v>269055800</v>
      </c>
      <c r="D16" s="78"/>
      <c r="E16" s="81">
        <f>SUM(E13:E15)</f>
        <v>204200000</v>
      </c>
      <c r="F16" s="78"/>
      <c r="G16" s="81">
        <f>SUM(G13:G15)</f>
        <v>26905580</v>
      </c>
      <c r="H16" s="78"/>
      <c r="I16" s="82">
        <f>SUM(I13:I15)</f>
        <v>-109944557.97</v>
      </c>
      <c r="J16" s="78"/>
      <c r="K16" s="81">
        <f>SUM(K13:K15)</f>
        <v>390216822.02999997</v>
      </c>
    </row>
    <row r="17" spans="1:11" ht="27" customHeight="1" thickTop="1" x14ac:dyDescent="0.45">
      <c r="C17" s="3"/>
      <c r="D17" s="3"/>
      <c r="E17" s="3"/>
      <c r="F17" s="3"/>
      <c r="G17" s="3"/>
      <c r="H17" s="3"/>
      <c r="I17" s="3"/>
      <c r="J17" s="3"/>
      <c r="K17" s="3"/>
    </row>
    <row r="18" spans="1:11" ht="27" customHeight="1" x14ac:dyDescent="0.45">
      <c r="C18" s="3"/>
      <c r="D18" s="3"/>
      <c r="E18" s="3"/>
      <c r="F18" s="3"/>
      <c r="G18" s="3"/>
      <c r="H18" s="3"/>
      <c r="I18" s="3"/>
      <c r="J18" s="3"/>
      <c r="K18" s="3"/>
    </row>
    <row r="19" spans="1:11" ht="27" customHeight="1" x14ac:dyDescent="0.45">
      <c r="C19" s="3"/>
      <c r="D19" s="3"/>
      <c r="E19" s="3"/>
      <c r="F19" s="3"/>
      <c r="G19" s="3"/>
      <c r="H19" s="3"/>
      <c r="I19" s="3"/>
      <c r="J19" s="3"/>
      <c r="K19" s="3"/>
    </row>
    <row r="20" spans="1:11" ht="27" customHeight="1" x14ac:dyDescent="0.45">
      <c r="A20" s="1" t="s">
        <v>8</v>
      </c>
      <c r="C20" s="3"/>
      <c r="D20" s="3"/>
      <c r="E20" s="3"/>
      <c r="F20" s="3"/>
      <c r="G20" s="3"/>
      <c r="H20" s="3"/>
      <c r="I20" s="3"/>
      <c r="J20" s="3"/>
      <c r="K20" s="3"/>
    </row>
    <row r="21" spans="1:11" ht="27" customHeight="1" x14ac:dyDescent="0.45">
      <c r="B21" s="1"/>
    </row>
    <row r="29" spans="1:11" ht="27" customHeight="1" x14ac:dyDescent="0.45">
      <c r="A29" s="11" t="s">
        <v>160</v>
      </c>
      <c r="B29" s="3"/>
    </row>
    <row r="30" spans="1:11" ht="27" customHeight="1" x14ac:dyDescent="0.45">
      <c r="A30" s="11" t="s">
        <v>148</v>
      </c>
      <c r="B30" s="3"/>
    </row>
  </sheetData>
  <mergeCells count="4">
    <mergeCell ref="G6:I6"/>
    <mergeCell ref="A1:K1"/>
    <mergeCell ref="A2:K2"/>
    <mergeCell ref="A3:K3"/>
  </mergeCells>
  <phoneticPr fontId="3" type="noConversion"/>
  <pageMargins left="0.72" right="0.23622047244094499" top="0.71" bottom="0.15748031496063" header="0.5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76"/>
  <sheetViews>
    <sheetView view="pageBreakPreview" topLeftCell="A7" zoomScaleNormal="100" zoomScaleSheetLayoutView="100" workbookViewId="0">
      <selection activeCell="B9" sqref="B9"/>
    </sheetView>
  </sheetViews>
  <sheetFormatPr defaultColWidth="9.140625" defaultRowHeight="20.100000000000001" customHeight="1" x14ac:dyDescent="0.45"/>
  <cols>
    <col min="1" max="7" width="9.140625" style="26" customWidth="1"/>
    <col min="8" max="8" width="2.7109375" style="26" customWidth="1"/>
    <col min="9" max="9" width="14.7109375" style="26" customWidth="1"/>
    <col min="10" max="10" width="1.7109375" style="26" customWidth="1"/>
    <col min="11" max="11" width="14.7109375" style="26" customWidth="1"/>
    <col min="12" max="12" width="2" style="26" customWidth="1"/>
    <col min="13" max="16384" width="9.140625" style="26"/>
  </cols>
  <sheetData>
    <row r="1" spans="1:12" ht="22.5" customHeight="1" x14ac:dyDescent="0.4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22.5" customHeight="1" x14ac:dyDescent="0.45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2" s="34" customFormat="1" ht="22.5" customHeight="1" x14ac:dyDescent="0.45">
      <c r="A3" s="88" t="s">
        <v>114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36"/>
    </row>
    <row r="4" spans="1:12" s="34" customFormat="1" ht="22.5" customHeight="1" x14ac:dyDescent="0.45">
      <c r="A4" s="51"/>
      <c r="B4" s="51"/>
      <c r="C4" s="51"/>
      <c r="D4" s="51"/>
      <c r="E4" s="51"/>
      <c r="F4" s="51"/>
      <c r="G4" s="55"/>
      <c r="H4" s="51"/>
      <c r="I4" s="51"/>
      <c r="J4" s="51"/>
      <c r="K4" s="51"/>
      <c r="L4" s="36"/>
    </row>
    <row r="5" spans="1:12" ht="22.5" customHeight="1" x14ac:dyDescent="0.45">
      <c r="A5" s="40"/>
      <c r="B5" s="40"/>
      <c r="C5" s="40"/>
      <c r="D5" s="40"/>
      <c r="E5" s="40"/>
      <c r="F5" s="40"/>
      <c r="G5" s="40"/>
      <c r="H5" s="40"/>
      <c r="I5" s="40"/>
      <c r="J5" s="40"/>
      <c r="K5" s="24" t="s">
        <v>33</v>
      </c>
    </row>
    <row r="6" spans="1:12" ht="22.5" customHeight="1" x14ac:dyDescent="0.45">
      <c r="I6" s="29" t="s">
        <v>113</v>
      </c>
      <c r="J6" s="51"/>
      <c r="K6" s="29" t="s">
        <v>93</v>
      </c>
    </row>
    <row r="7" spans="1:12" ht="22.5" customHeight="1" x14ac:dyDescent="0.45">
      <c r="A7" s="36" t="s">
        <v>2</v>
      </c>
      <c r="B7" s="28"/>
      <c r="H7" s="25"/>
      <c r="I7" s="29"/>
      <c r="J7" s="25"/>
      <c r="K7" s="29"/>
    </row>
    <row r="8" spans="1:12" ht="22.5" customHeight="1" x14ac:dyDescent="0.45">
      <c r="A8" s="28" t="s">
        <v>127</v>
      </c>
      <c r="B8" s="28"/>
      <c r="C8" s="28"/>
      <c r="I8" s="56">
        <f>+'งบดุล-งบกำไรขาดทุน'!F93</f>
        <v>-48842439.659999996</v>
      </c>
      <c r="J8" s="56"/>
      <c r="K8" s="56">
        <f>+'งบดุล-งบกำไรขาดทุน'!H93</f>
        <v>-74122656.840000004</v>
      </c>
    </row>
    <row r="9" spans="1:12" ht="22.5" customHeight="1" x14ac:dyDescent="0.45">
      <c r="A9" s="36" t="s">
        <v>128</v>
      </c>
      <c r="B9" s="28"/>
      <c r="C9" s="28"/>
      <c r="I9" s="56"/>
      <c r="J9" s="56"/>
      <c r="K9" s="56"/>
    </row>
    <row r="10" spans="1:12" ht="22.5" customHeight="1" x14ac:dyDescent="0.45">
      <c r="A10" s="28" t="s">
        <v>129</v>
      </c>
      <c r="B10" s="28"/>
      <c r="C10" s="28"/>
      <c r="I10" s="56">
        <v>-15399353.720000001</v>
      </c>
      <c r="J10" s="56"/>
      <c r="K10" s="56">
        <v>-15205514.91</v>
      </c>
    </row>
    <row r="11" spans="1:12" ht="22.5" customHeight="1" x14ac:dyDescent="0.45">
      <c r="A11" s="28" t="s">
        <v>130</v>
      </c>
      <c r="B11" s="28"/>
      <c r="C11" s="28"/>
      <c r="I11" s="56">
        <v>36569149.57</v>
      </c>
      <c r="J11" s="56"/>
      <c r="K11" s="56">
        <v>37066009.579999998</v>
      </c>
    </row>
    <row r="12" spans="1:12" ht="22.5" customHeight="1" x14ac:dyDescent="0.45">
      <c r="A12" s="73" t="s">
        <v>103</v>
      </c>
      <c r="B12" s="28"/>
      <c r="C12" s="28"/>
      <c r="I12" s="56"/>
      <c r="J12" s="56"/>
      <c r="K12" s="57"/>
    </row>
    <row r="13" spans="1:12" ht="22.5" customHeight="1" x14ac:dyDescent="0.45">
      <c r="A13" s="74" t="s">
        <v>104</v>
      </c>
      <c r="B13" s="28"/>
      <c r="C13" s="28"/>
      <c r="I13" s="83">
        <v>0</v>
      </c>
      <c r="J13" s="56"/>
      <c r="K13" s="56">
        <v>6625092.0700000003</v>
      </c>
    </row>
    <row r="14" spans="1:12" ht="22.5" customHeight="1" x14ac:dyDescent="0.45">
      <c r="A14" s="28" t="s">
        <v>131</v>
      </c>
      <c r="B14" s="28"/>
      <c r="C14" s="28"/>
      <c r="I14" s="83">
        <v>-577001.87000000011</v>
      </c>
      <c r="J14" s="56"/>
      <c r="K14" s="57">
        <v>-46567.8</v>
      </c>
    </row>
    <row r="15" spans="1:12" ht="22.5" customHeight="1" x14ac:dyDescent="0.45">
      <c r="A15" s="45" t="s">
        <v>132</v>
      </c>
      <c r="B15" s="28"/>
      <c r="C15" s="28"/>
      <c r="I15" s="57">
        <v>9906513.1300000008</v>
      </c>
      <c r="J15" s="56"/>
      <c r="K15" s="57">
        <v>9906513.1400000006</v>
      </c>
    </row>
    <row r="16" spans="1:12" ht="22.5" customHeight="1" x14ac:dyDescent="0.45">
      <c r="A16" s="45" t="s">
        <v>109</v>
      </c>
      <c r="B16" s="28"/>
      <c r="C16" s="28"/>
      <c r="I16" s="57">
        <v>349837.77999999997</v>
      </c>
      <c r="J16" s="56"/>
      <c r="K16" s="57">
        <v>167300</v>
      </c>
    </row>
    <row r="17" spans="1:11" s="76" customFormat="1" ht="21" customHeight="1" x14ac:dyDescent="0.45">
      <c r="A17" s="75" t="s">
        <v>145</v>
      </c>
      <c r="C17" s="75"/>
      <c r="D17" s="75"/>
      <c r="E17" s="75"/>
      <c r="I17" s="56">
        <v>-50355827.68</v>
      </c>
      <c r="J17" s="56"/>
      <c r="K17" s="56">
        <v>0</v>
      </c>
    </row>
    <row r="18" spans="1:11" s="76" customFormat="1" ht="21" customHeight="1" x14ac:dyDescent="0.45">
      <c r="A18" s="75" t="s">
        <v>133</v>
      </c>
      <c r="C18" s="75"/>
      <c r="D18" s="75"/>
      <c r="E18" s="75"/>
      <c r="I18" s="56">
        <v>-2278542.06</v>
      </c>
      <c r="J18" s="56"/>
      <c r="K18" s="56">
        <v>-71012.91</v>
      </c>
    </row>
    <row r="19" spans="1:11" ht="22.5" customHeight="1" x14ac:dyDescent="0.45">
      <c r="A19" s="28" t="s">
        <v>60</v>
      </c>
      <c r="B19" s="28"/>
      <c r="C19" s="28"/>
      <c r="I19" s="56">
        <v>1472978.76</v>
      </c>
      <c r="J19" s="56"/>
      <c r="K19" s="56">
        <v>1598834.46</v>
      </c>
    </row>
    <row r="20" spans="1:11" ht="22.5" customHeight="1" x14ac:dyDescent="0.45">
      <c r="A20" s="28" t="s">
        <v>143</v>
      </c>
      <c r="B20" s="28"/>
      <c r="C20" s="28"/>
      <c r="I20" s="56">
        <v>461283.63999999996</v>
      </c>
      <c r="J20" s="56"/>
      <c r="K20" s="56">
        <v>494271.01</v>
      </c>
    </row>
    <row r="21" spans="1:11" ht="22.5" customHeight="1" x14ac:dyDescent="0.45">
      <c r="A21" s="28" t="s">
        <v>69</v>
      </c>
      <c r="B21" s="28"/>
      <c r="C21" s="28"/>
      <c r="I21" s="56">
        <v>15979782.940000001</v>
      </c>
      <c r="J21" s="56"/>
      <c r="K21" s="56">
        <v>13808240.82</v>
      </c>
    </row>
    <row r="22" spans="1:11" ht="22.5" customHeight="1" x14ac:dyDescent="0.45">
      <c r="A22" s="28" t="s">
        <v>47</v>
      </c>
      <c r="B22" s="28"/>
      <c r="C22" s="28"/>
      <c r="I22" s="56">
        <v>-96022.75</v>
      </c>
      <c r="J22" s="56"/>
      <c r="K22" s="56">
        <v>-39705.93</v>
      </c>
    </row>
    <row r="23" spans="1:11" ht="22.5" customHeight="1" x14ac:dyDescent="0.45">
      <c r="A23" s="28" t="s">
        <v>65</v>
      </c>
      <c r="B23" s="28"/>
      <c r="C23" s="28"/>
      <c r="I23" s="77">
        <v>-1039260</v>
      </c>
      <c r="J23" s="77"/>
      <c r="K23" s="77">
        <v>-2078520</v>
      </c>
    </row>
    <row r="24" spans="1:11" ht="22.5" customHeight="1" x14ac:dyDescent="0.45">
      <c r="A24" s="28" t="s">
        <v>134</v>
      </c>
      <c r="B24" s="28"/>
      <c r="C24" s="28"/>
      <c r="I24" s="57">
        <v>-3091876.69</v>
      </c>
      <c r="J24" s="57"/>
      <c r="K24" s="57">
        <v>9104977.3300000001</v>
      </c>
    </row>
    <row r="25" spans="1:11" ht="22.5" customHeight="1" x14ac:dyDescent="0.45">
      <c r="A25" s="28" t="s">
        <v>135</v>
      </c>
      <c r="B25" s="28"/>
      <c r="C25" s="28"/>
      <c r="I25" s="56">
        <v>151466.93</v>
      </c>
      <c r="J25" s="56"/>
      <c r="K25" s="56">
        <v>342497.61</v>
      </c>
    </row>
    <row r="26" spans="1:11" ht="22.5" customHeight="1" x14ac:dyDescent="0.45">
      <c r="A26" s="28" t="s">
        <v>136</v>
      </c>
      <c r="B26" s="28"/>
      <c r="C26" s="28"/>
      <c r="I26" s="56">
        <v>-1500</v>
      </c>
      <c r="J26" s="56"/>
      <c r="K26" s="56">
        <v>0</v>
      </c>
    </row>
    <row r="27" spans="1:11" ht="22.5" customHeight="1" x14ac:dyDescent="0.45">
      <c r="A27" s="28" t="s">
        <v>137</v>
      </c>
      <c r="B27" s="28"/>
      <c r="C27" s="28"/>
      <c r="I27" s="83">
        <v>-2588995.56</v>
      </c>
      <c r="J27" s="56"/>
      <c r="K27" s="56">
        <v>-11274162.34</v>
      </c>
    </row>
    <row r="28" spans="1:11" ht="22.5" customHeight="1" x14ac:dyDescent="0.45">
      <c r="A28" s="28" t="s">
        <v>105</v>
      </c>
      <c r="B28" s="28"/>
      <c r="C28" s="28"/>
      <c r="I28" s="83">
        <v>0</v>
      </c>
      <c r="J28" s="56"/>
      <c r="K28" s="56">
        <v>-3721614.73</v>
      </c>
    </row>
    <row r="29" spans="1:11" ht="22.5" customHeight="1" x14ac:dyDescent="0.45">
      <c r="A29" s="28" t="s">
        <v>144</v>
      </c>
      <c r="B29" s="28"/>
      <c r="C29" s="28"/>
      <c r="I29" s="83">
        <v>0</v>
      </c>
      <c r="J29" s="56"/>
      <c r="K29" s="56">
        <v>211200</v>
      </c>
    </row>
    <row r="30" spans="1:11" ht="22.5" customHeight="1" x14ac:dyDescent="0.45">
      <c r="A30" s="36" t="s">
        <v>138</v>
      </c>
      <c r="B30" s="28"/>
      <c r="I30" s="59">
        <f>SUM(I8:I29)</f>
        <v>-59379807.239999987</v>
      </c>
      <c r="J30" s="56"/>
      <c r="K30" s="59">
        <f>SUM(K8:K29)</f>
        <v>-27234819.439999994</v>
      </c>
    </row>
    <row r="31" spans="1:11" ht="22.5" customHeight="1" x14ac:dyDescent="0.45">
      <c r="A31" s="28"/>
      <c r="B31" s="28"/>
      <c r="C31" s="28"/>
      <c r="I31" s="28"/>
      <c r="J31" s="28"/>
      <c r="K31" s="28"/>
    </row>
    <row r="32" spans="1:11" ht="22.5" customHeight="1" x14ac:dyDescent="0.45">
      <c r="A32" s="28" t="s">
        <v>8</v>
      </c>
      <c r="B32" s="28"/>
      <c r="C32" s="28"/>
      <c r="D32" s="28"/>
      <c r="E32" s="28"/>
      <c r="F32" s="28"/>
      <c r="G32" s="28"/>
      <c r="I32" s="28"/>
      <c r="J32" s="28"/>
    </row>
    <row r="33" spans="1:12" ht="22.5" customHeight="1" x14ac:dyDescent="0.45">
      <c r="A33" s="28"/>
      <c r="B33" s="28"/>
      <c r="C33" s="28"/>
      <c r="D33" s="28"/>
      <c r="E33" s="28"/>
      <c r="F33" s="28"/>
      <c r="G33" s="28"/>
      <c r="I33" s="28"/>
      <c r="J33" s="28"/>
    </row>
    <row r="34" spans="1:12" ht="22.5" customHeight="1" x14ac:dyDescent="0.45">
      <c r="A34" s="28"/>
      <c r="B34" s="28"/>
      <c r="C34" s="28"/>
      <c r="D34" s="28"/>
      <c r="E34" s="28"/>
      <c r="F34" s="28"/>
      <c r="G34" s="28"/>
      <c r="I34" s="28"/>
      <c r="J34" s="28"/>
    </row>
    <row r="35" spans="1:12" ht="22.5" customHeight="1" x14ac:dyDescent="0.45">
      <c r="A35" s="31" t="s">
        <v>159</v>
      </c>
      <c r="B35" s="28"/>
      <c r="C35" s="28"/>
      <c r="D35" s="28"/>
      <c r="E35" s="28"/>
      <c r="F35" s="28"/>
      <c r="G35" s="28"/>
      <c r="I35" s="28"/>
      <c r="J35" s="28"/>
    </row>
    <row r="36" spans="1:12" ht="22.5" customHeight="1" x14ac:dyDescent="0.45">
      <c r="A36" s="31" t="s">
        <v>147</v>
      </c>
      <c r="B36" s="28"/>
      <c r="C36" s="28"/>
      <c r="D36" s="28"/>
      <c r="E36" s="28"/>
      <c r="F36" s="28"/>
      <c r="G36" s="28"/>
      <c r="I36" s="28"/>
      <c r="J36" s="28"/>
    </row>
    <row r="37" spans="1:12" ht="24" customHeight="1" x14ac:dyDescent="0.45">
      <c r="A37" s="93" t="s">
        <v>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</row>
    <row r="38" spans="1:12" ht="24" customHeight="1" x14ac:dyDescent="0.45">
      <c r="A38" s="88" t="s">
        <v>0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</row>
    <row r="39" spans="1:12" ht="24" customHeight="1" x14ac:dyDescent="0.45">
      <c r="A39" s="88" t="s">
        <v>43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2" s="34" customFormat="1" ht="24" customHeight="1" x14ac:dyDescent="0.45">
      <c r="A40" s="88" t="s">
        <v>114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36"/>
    </row>
    <row r="41" spans="1:12" ht="24" customHeight="1" x14ac:dyDescent="0.4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2" ht="24" customHeight="1" x14ac:dyDescent="0.4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24" t="s">
        <v>33</v>
      </c>
    </row>
    <row r="43" spans="1:12" ht="24" customHeight="1" x14ac:dyDescent="0.45">
      <c r="I43" s="29" t="s">
        <v>113</v>
      </c>
      <c r="J43" s="51"/>
      <c r="K43" s="29" t="s">
        <v>93</v>
      </c>
    </row>
    <row r="44" spans="1:12" ht="22.5" customHeight="1" x14ac:dyDescent="0.45">
      <c r="A44" s="28" t="s">
        <v>71</v>
      </c>
      <c r="B44" s="28"/>
      <c r="C44" s="28"/>
      <c r="I44" s="83">
        <v>-14972933.630000001</v>
      </c>
      <c r="J44" s="56"/>
      <c r="K44" s="56">
        <v>-13805424.380000001</v>
      </c>
    </row>
    <row r="45" spans="1:12" ht="22.5" customHeight="1" x14ac:dyDescent="0.45">
      <c r="A45" s="28" t="s">
        <v>46</v>
      </c>
      <c r="B45" s="28"/>
      <c r="C45" s="28"/>
      <c r="I45" s="83">
        <v>-876879.57000000007</v>
      </c>
      <c r="J45" s="56"/>
      <c r="K45" s="56">
        <v>-256697.43</v>
      </c>
    </row>
    <row r="46" spans="1:12" ht="22.5" customHeight="1" x14ac:dyDescent="0.45">
      <c r="A46" s="36" t="s">
        <v>4</v>
      </c>
      <c r="B46" s="28"/>
      <c r="C46" s="28"/>
      <c r="I46" s="59">
        <f>+I30+I44+I45</f>
        <v>-75229620.439999983</v>
      </c>
      <c r="J46" s="56"/>
      <c r="K46" s="59">
        <f>+K30+K44+K45</f>
        <v>-41296941.249999993</v>
      </c>
    </row>
    <row r="47" spans="1:12" ht="24" customHeight="1" x14ac:dyDescent="0.45">
      <c r="A47" s="36" t="s">
        <v>6</v>
      </c>
      <c r="B47" s="28"/>
      <c r="C47" s="28"/>
      <c r="D47" s="28"/>
      <c r="E47" s="28"/>
      <c r="F47" s="28"/>
      <c r="G47" s="28"/>
      <c r="H47" s="25"/>
      <c r="I47" s="29"/>
      <c r="J47" s="25"/>
      <c r="K47" s="29"/>
    </row>
    <row r="48" spans="1:12" ht="24" customHeight="1" x14ac:dyDescent="0.45">
      <c r="A48" s="28" t="s">
        <v>139</v>
      </c>
      <c r="B48" s="28"/>
      <c r="C48" s="28"/>
      <c r="D48" s="28"/>
      <c r="E48" s="28"/>
      <c r="F48" s="28"/>
      <c r="G48" s="28"/>
      <c r="I48" s="83">
        <v>-4869.5200000000004</v>
      </c>
      <c r="J48" s="56"/>
      <c r="K48" s="56">
        <v>-13403.93</v>
      </c>
    </row>
    <row r="49" spans="1:11" ht="24" customHeight="1" x14ac:dyDescent="0.45">
      <c r="A49" s="28" t="s">
        <v>79</v>
      </c>
      <c r="B49" s="28"/>
      <c r="C49" s="28"/>
      <c r="D49" s="28"/>
      <c r="E49" s="28"/>
      <c r="F49" s="28"/>
      <c r="G49" s="28"/>
      <c r="I49" s="83">
        <v>29382800.850000001</v>
      </c>
      <c r="J49" s="56"/>
      <c r="K49" s="56">
        <v>65056.800000000003</v>
      </c>
    </row>
    <row r="50" spans="1:11" ht="24" customHeight="1" x14ac:dyDescent="0.45">
      <c r="A50" s="28" t="s">
        <v>140</v>
      </c>
      <c r="B50" s="28"/>
      <c r="C50" s="28"/>
      <c r="D50" s="28"/>
      <c r="E50" s="28"/>
      <c r="F50" s="28"/>
      <c r="G50" s="28"/>
      <c r="I50" s="83">
        <v>-5281420.7600000016</v>
      </c>
      <c r="J50" s="56"/>
      <c r="K50" s="56">
        <v>-388441.01</v>
      </c>
    </row>
    <row r="51" spans="1:11" ht="24" customHeight="1" x14ac:dyDescent="0.45">
      <c r="A51" s="28" t="s">
        <v>141</v>
      </c>
      <c r="B51" s="28"/>
      <c r="C51" s="28"/>
      <c r="D51" s="28"/>
      <c r="E51" s="28"/>
      <c r="F51" s="28"/>
      <c r="G51" s="28"/>
      <c r="I51" s="83">
        <v>79330917.060000002</v>
      </c>
      <c r="J51" s="56"/>
      <c r="K51" s="56">
        <v>85750</v>
      </c>
    </row>
    <row r="52" spans="1:11" ht="24" customHeight="1" x14ac:dyDescent="0.45">
      <c r="A52" s="28" t="s">
        <v>47</v>
      </c>
      <c r="B52" s="28"/>
      <c r="C52" s="28"/>
      <c r="D52" s="28"/>
      <c r="E52" s="28"/>
      <c r="F52" s="28"/>
      <c r="G52" s="28"/>
      <c r="I52" s="83">
        <v>96022.75</v>
      </c>
      <c r="J52" s="56"/>
      <c r="K52" s="56">
        <v>39705.93</v>
      </c>
    </row>
    <row r="53" spans="1:11" ht="24" customHeight="1" x14ac:dyDescent="0.45">
      <c r="A53" s="28" t="s">
        <v>65</v>
      </c>
      <c r="B53" s="28"/>
      <c r="C53" s="28"/>
      <c r="D53" s="28"/>
      <c r="E53" s="28"/>
      <c r="F53" s="28"/>
      <c r="G53" s="28"/>
      <c r="I53" s="83">
        <v>1039260</v>
      </c>
      <c r="J53" s="56"/>
      <c r="K53" s="56">
        <v>2078520</v>
      </c>
    </row>
    <row r="54" spans="1:11" ht="24" customHeight="1" x14ac:dyDescent="0.45">
      <c r="A54" s="36" t="s">
        <v>7</v>
      </c>
      <c r="C54" s="28"/>
      <c r="D54" s="28"/>
      <c r="E54" s="28"/>
      <c r="F54" s="28"/>
      <c r="G54" s="28"/>
      <c r="I54" s="59">
        <f>SUM(I48:I53)</f>
        <v>104562710.38</v>
      </c>
      <c r="J54" s="56"/>
      <c r="K54" s="59">
        <f>SUM(K48:K53)</f>
        <v>1867187.79</v>
      </c>
    </row>
    <row r="55" spans="1:11" ht="21.75" x14ac:dyDescent="0.45">
      <c r="A55" s="36" t="s">
        <v>62</v>
      </c>
      <c r="I55" s="60"/>
      <c r="J55" s="61"/>
      <c r="K55" s="60"/>
    </row>
    <row r="56" spans="1:11" ht="21.75" x14ac:dyDescent="0.45">
      <c r="A56" s="74" t="s">
        <v>106</v>
      </c>
      <c r="I56" s="56">
        <v>-4445134.8600000031</v>
      </c>
      <c r="J56" s="61"/>
      <c r="K56" s="56">
        <v>-4067680.41</v>
      </c>
    </row>
    <row r="57" spans="1:11" ht="21.75" x14ac:dyDescent="0.45">
      <c r="A57" s="74" t="s">
        <v>107</v>
      </c>
      <c r="I57" s="56">
        <v>40000000</v>
      </c>
      <c r="J57" s="61"/>
      <c r="K57" s="56">
        <v>60000000</v>
      </c>
    </row>
    <row r="58" spans="1:11" ht="24" customHeight="1" x14ac:dyDescent="0.45">
      <c r="A58" s="73" t="s">
        <v>108</v>
      </c>
      <c r="I58" s="62">
        <v>0</v>
      </c>
      <c r="J58" s="56"/>
      <c r="K58" s="56">
        <v>-11802581.91</v>
      </c>
    </row>
    <row r="59" spans="1:11" ht="24" customHeight="1" x14ac:dyDescent="0.45">
      <c r="A59" s="36" t="s">
        <v>63</v>
      </c>
      <c r="I59" s="59">
        <f>SUM(I56:I58)</f>
        <v>35554865.140000001</v>
      </c>
      <c r="J59" s="56"/>
      <c r="K59" s="59">
        <f>SUM(K56:K58)</f>
        <v>44129737.680000007</v>
      </c>
    </row>
    <row r="60" spans="1:11" ht="24" customHeight="1" x14ac:dyDescent="0.45">
      <c r="A60" s="28" t="s">
        <v>41</v>
      </c>
      <c r="B60" s="28"/>
      <c r="C60" s="28"/>
      <c r="D60" s="28"/>
      <c r="E60" s="28"/>
      <c r="F60" s="28"/>
      <c r="G60" s="28"/>
      <c r="I60" s="63">
        <f>+I46+I54+I59</f>
        <v>64887955.080000013</v>
      </c>
      <c r="J60" s="56"/>
      <c r="K60" s="63">
        <f>+K46+K54+K59</f>
        <v>4699984.2200000137</v>
      </c>
    </row>
    <row r="61" spans="1:11" ht="24" customHeight="1" x14ac:dyDescent="0.45">
      <c r="A61" s="28" t="s">
        <v>72</v>
      </c>
      <c r="B61" s="28"/>
      <c r="C61" s="28"/>
      <c r="D61" s="28"/>
      <c r="E61" s="28"/>
      <c r="F61" s="28"/>
      <c r="G61" s="28"/>
      <c r="I61" s="56">
        <f>K62</f>
        <v>24654728.260000017</v>
      </c>
      <c r="J61" s="56"/>
      <c r="K61" s="56">
        <v>19954744.040000003</v>
      </c>
    </row>
    <row r="62" spans="1:11" ht="24" customHeight="1" thickBot="1" x14ac:dyDescent="0.5">
      <c r="A62" s="36" t="s">
        <v>73</v>
      </c>
      <c r="B62" s="52"/>
      <c r="D62" s="28"/>
      <c r="E62" s="28"/>
      <c r="F62" s="28"/>
      <c r="G62" s="28"/>
      <c r="I62" s="64">
        <f>SUM(I60:I61)</f>
        <v>89542683.340000033</v>
      </c>
      <c r="J62" s="56"/>
      <c r="K62" s="64">
        <f>SUM(K60:K61)</f>
        <v>24654728.260000017</v>
      </c>
    </row>
    <row r="63" spans="1:11" ht="24" customHeight="1" thickTop="1" x14ac:dyDescent="0.45">
      <c r="A63" s="28"/>
      <c r="B63" s="52"/>
      <c r="D63" s="28"/>
      <c r="E63" s="28"/>
      <c r="F63" s="28"/>
      <c r="G63" s="28"/>
      <c r="I63" s="28"/>
      <c r="J63" s="28"/>
      <c r="K63" s="28"/>
    </row>
    <row r="64" spans="1:11" ht="24" customHeight="1" x14ac:dyDescent="0.45">
      <c r="A64" s="28"/>
      <c r="B64" s="52"/>
      <c r="D64" s="28"/>
      <c r="E64" s="28"/>
      <c r="F64" s="28"/>
      <c r="G64" s="28"/>
      <c r="I64" s="28"/>
      <c r="J64" s="28"/>
      <c r="K64" s="28"/>
    </row>
    <row r="65" spans="1:11" ht="24" customHeight="1" x14ac:dyDescent="0.45">
      <c r="A65" s="28" t="s">
        <v>8</v>
      </c>
      <c r="B65" s="28"/>
      <c r="C65" s="28"/>
      <c r="D65" s="28"/>
      <c r="E65" s="28"/>
      <c r="F65" s="28"/>
      <c r="G65" s="28"/>
      <c r="H65" s="28"/>
      <c r="I65" s="28"/>
      <c r="K65" s="28"/>
    </row>
    <row r="66" spans="1:11" ht="24" customHeight="1" x14ac:dyDescent="0.45">
      <c r="A66" s="28"/>
      <c r="B66" s="28"/>
      <c r="C66" s="28"/>
      <c r="D66" s="28"/>
      <c r="E66" s="28"/>
      <c r="F66" s="28"/>
      <c r="G66" s="28"/>
      <c r="H66" s="28"/>
      <c r="I66" s="28"/>
      <c r="J66" s="28"/>
    </row>
    <row r="67" spans="1:11" ht="24" customHeight="1" x14ac:dyDescent="0.45"/>
    <row r="68" spans="1:11" ht="24" customHeight="1" x14ac:dyDescent="0.45">
      <c r="A68" s="31" t="s">
        <v>159</v>
      </c>
    </row>
    <row r="69" spans="1:11" ht="24" customHeight="1" x14ac:dyDescent="0.45">
      <c r="A69" s="31" t="s">
        <v>147</v>
      </c>
    </row>
    <row r="70" spans="1:11" ht="24" customHeight="1" x14ac:dyDescent="0.45"/>
    <row r="71" spans="1:11" ht="24" customHeight="1" x14ac:dyDescent="0.45"/>
    <row r="72" spans="1:11" ht="24" customHeight="1" x14ac:dyDescent="0.45"/>
    <row r="73" spans="1:11" ht="24" customHeight="1" x14ac:dyDescent="0.45"/>
    <row r="74" spans="1:11" ht="24" customHeight="1" x14ac:dyDescent="0.45"/>
    <row r="75" spans="1:11" ht="24" customHeight="1" x14ac:dyDescent="0.45"/>
    <row r="76" spans="1:11" ht="24" customHeight="1" x14ac:dyDescent="0.45"/>
  </sheetData>
  <mergeCells count="7">
    <mergeCell ref="A40:K40"/>
    <mergeCell ref="A38:K38"/>
    <mergeCell ref="A39:K39"/>
    <mergeCell ref="A1:K1"/>
    <mergeCell ref="A2:K2"/>
    <mergeCell ref="A37:K37"/>
    <mergeCell ref="A3:K3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งบดุล-งบกำไรขาดทุน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'งบดุล-งบกำไรขาดทุน'!Print_Area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Gift</cp:lastModifiedBy>
  <cp:lastPrinted>2022-02-24T03:54:56Z</cp:lastPrinted>
  <dcterms:created xsi:type="dcterms:W3CDTF">2003-03-04T02:40:31Z</dcterms:created>
  <dcterms:modified xsi:type="dcterms:W3CDTF">2022-02-24T06:45:47Z</dcterms:modified>
</cp:coreProperties>
</file>