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off\Desktop\"/>
    </mc:Choice>
  </mc:AlternateContent>
  <xr:revisionPtr revIDLastSave="0" documentId="13_ncr:1_{560775B3-9AE6-49A4-A75E-554C49E136A3}" xr6:coauthVersionLast="47" xr6:coauthVersionMax="47" xr10:uidLastSave="{00000000-0000-0000-0000-000000000000}"/>
  <bookViews>
    <workbookView xWindow="-120" yWindow="-120" windowWidth="29040" windowHeight="15840" tabRatio="826" activeTab="4" xr2:uid="{00000000-000D-0000-FFFF-FFFF00000000}"/>
  </bookViews>
  <sheets>
    <sheet name="P1-10" sheetId="10" r:id="rId1"/>
    <sheet name="P11-12" sheetId="9" r:id="rId2"/>
    <sheet name="P13-14" sheetId="15" r:id="rId3"/>
    <sheet name="P15" sheetId="12" r:id="rId4"/>
    <sheet name="P16-22" sheetId="13" r:id="rId5"/>
    <sheet name="P23-26" sheetId="11" r:id="rId6"/>
    <sheet name="P27-28" sheetId="17" r:id="rId7"/>
    <sheet name="P29-30" sheetId="18" r:id="rId8"/>
    <sheet name="P31" sheetId="19" r:id="rId9"/>
    <sheet name="P32" sheetId="20" r:id="rId10"/>
    <sheet name="P33" sheetId="23" r:id="rId11"/>
  </sheets>
  <definedNames>
    <definedName name="_xlnm.Print_Area" localSheetId="4">'P16-22'!$A$1:$K$228</definedName>
    <definedName name="_xlnm.Print_Area" localSheetId="8">'P31'!$A$1:$L$31</definedName>
    <definedName name="_xlnm.Print_Area" localSheetId="9">'P32'!$A$1:$L$38</definedName>
    <definedName name="_xlnm.Print_Area" localSheetId="10">'P33'!$A$1:$M$33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5" i="13" l="1"/>
  <c r="L23" i="20" l="1"/>
  <c r="L25" i="20"/>
  <c r="F25" i="20"/>
  <c r="F23" i="20" l="1"/>
  <c r="L27" i="20" l="1"/>
  <c r="L28" i="20"/>
  <c r="L22" i="20"/>
  <c r="L24" i="20"/>
  <c r="L26" i="20"/>
  <c r="L21" i="20"/>
  <c r="L30" i="20"/>
  <c r="F33" i="20"/>
  <c r="H33" i="20" s="1"/>
  <c r="F30" i="20"/>
  <c r="F27" i="20"/>
  <c r="J33" i="20" l="1"/>
  <c r="L33" i="20" s="1"/>
  <c r="J14" i="18"/>
  <c r="L51" i="18"/>
  <c r="H51" i="18"/>
  <c r="F51" i="18"/>
  <c r="J50" i="18"/>
  <c r="J49" i="18"/>
  <c r="J47" i="18"/>
  <c r="L45" i="18"/>
  <c r="H45" i="18"/>
  <c r="F45" i="18"/>
  <c r="J44" i="18"/>
  <c r="J43" i="18"/>
  <c r="J42" i="18"/>
  <c r="J41" i="18"/>
  <c r="P61" i="17"/>
  <c r="P60" i="17"/>
  <c r="P58" i="17"/>
  <c r="P56" i="17"/>
  <c r="P54" i="17"/>
  <c r="P52" i="17"/>
  <c r="P51" i="17"/>
  <c r="J144" i="13"/>
  <c r="J147" i="13" s="1"/>
  <c r="H144" i="13"/>
  <c r="H147" i="13" s="1"/>
  <c r="J105" i="13"/>
  <c r="J113" i="13" s="1"/>
  <c r="H105" i="13"/>
  <c r="H113" i="13" s="1"/>
  <c r="J91" i="13"/>
  <c r="H91" i="13"/>
  <c r="H9" i="13"/>
  <c r="H11" i="13" s="1"/>
  <c r="J20" i="12"/>
  <c r="N11" i="12"/>
  <c r="J45" i="18" l="1"/>
  <c r="J51" i="18"/>
  <c r="H18" i="15" l="1"/>
  <c r="J13" i="23" l="1"/>
  <c r="H13" i="23"/>
  <c r="D13" i="23"/>
  <c r="B13" i="23"/>
  <c r="L12" i="23"/>
  <c r="F12" i="23"/>
  <c r="L11" i="23"/>
  <c r="F11" i="23"/>
  <c r="L10" i="23"/>
  <c r="F10" i="23"/>
  <c r="L9" i="23"/>
  <c r="F9" i="23"/>
  <c r="L8" i="23"/>
  <c r="F8" i="23"/>
  <c r="L7" i="23"/>
  <c r="F7" i="23"/>
  <c r="L13" i="23" l="1"/>
  <c r="L16" i="23" s="1"/>
  <c r="F13" i="23"/>
  <c r="F16" i="23" s="1"/>
  <c r="H79" i="13"/>
  <c r="J79" i="13"/>
  <c r="J75" i="13"/>
  <c r="H80" i="13" l="1"/>
  <c r="J80" i="13"/>
  <c r="L59" i="18" l="1"/>
  <c r="P35" i="17" l="1"/>
  <c r="P34" i="17"/>
  <c r="P32" i="17"/>
  <c r="P30" i="17"/>
  <c r="P28" i="17"/>
  <c r="P27" i="17"/>
  <c r="I15" i="11"/>
  <c r="K15" i="11"/>
  <c r="D17" i="15"/>
  <c r="D19" i="15" s="1"/>
  <c r="F17" i="15"/>
  <c r="F19" i="15" s="1"/>
  <c r="H16" i="15"/>
  <c r="H16" i="9"/>
  <c r="J16" i="9"/>
  <c r="K34" i="20" l="1"/>
  <c r="F28" i="20"/>
  <c r="F26" i="20"/>
  <c r="F24" i="20"/>
  <c r="F22" i="20"/>
  <c r="F21" i="20"/>
  <c r="L19" i="20"/>
  <c r="F19" i="20"/>
  <c r="J18" i="20"/>
  <c r="J29" i="20" s="1"/>
  <c r="J32" i="20" s="1"/>
  <c r="J34" i="20" s="1"/>
  <c r="H18" i="20"/>
  <c r="H29" i="20" s="1"/>
  <c r="H32" i="20" s="1"/>
  <c r="H34" i="20" s="1"/>
  <c r="D18" i="20"/>
  <c r="D29" i="20" s="1"/>
  <c r="D32" i="20" s="1"/>
  <c r="D34" i="20" s="1"/>
  <c r="B18" i="20"/>
  <c r="B29" i="20" s="1"/>
  <c r="B32" i="20" s="1"/>
  <c r="B34" i="20" s="1"/>
  <c r="L17" i="20"/>
  <c r="F17" i="20"/>
  <c r="L16" i="20"/>
  <c r="F16" i="20"/>
  <c r="H22" i="18"/>
  <c r="F22" i="18"/>
  <c r="J21" i="18"/>
  <c r="L21" i="18" s="1"/>
  <c r="J20" i="18"/>
  <c r="L20" i="18" s="1"/>
  <c r="J18" i="18"/>
  <c r="L18" i="18" s="1"/>
  <c r="L22" i="18" s="1"/>
  <c r="L16" i="18"/>
  <c r="H16" i="18"/>
  <c r="F16" i="18"/>
  <c r="J15" i="18"/>
  <c r="J13" i="18"/>
  <c r="L18" i="20" l="1"/>
  <c r="L29" i="20" s="1"/>
  <c r="L32" i="20" s="1"/>
  <c r="L34" i="20" s="1"/>
  <c r="J22" i="18"/>
  <c r="J16" i="18"/>
  <c r="F18" i="20"/>
  <c r="F29" i="20" s="1"/>
  <c r="F32" i="20" s="1"/>
  <c r="F34" i="20" s="1"/>
  <c r="J216" i="13"/>
  <c r="H216" i="13"/>
  <c r="J207" i="13"/>
  <c r="J209" i="13" s="1"/>
  <c r="H207" i="13"/>
  <c r="H209" i="13" s="1"/>
  <c r="J186" i="13"/>
  <c r="H186" i="13"/>
  <c r="J9" i="13" l="1"/>
  <c r="J11" i="13" s="1"/>
  <c r="J54" i="13"/>
  <c r="J53" i="13"/>
  <c r="J46" i="13"/>
  <c r="J48" i="13" s="1"/>
  <c r="J40" i="13"/>
  <c r="J51" i="13" l="1"/>
  <c r="J42" i="13"/>
  <c r="J50" i="13" s="1"/>
  <c r="T32" i="12" l="1"/>
  <c r="B35" i="12"/>
  <c r="T30" i="12"/>
  <c r="T29" i="12"/>
  <c r="F24" i="12"/>
  <c r="H24" i="12"/>
  <c r="J24" i="12"/>
  <c r="L24" i="12"/>
  <c r="N24" i="12"/>
  <c r="P24" i="12"/>
  <c r="R24" i="12"/>
  <c r="T26" i="12"/>
  <c r="T23" i="12"/>
  <c r="T25" i="12"/>
  <c r="T20" i="12"/>
  <c r="T21" i="12"/>
  <c r="T19" i="12"/>
  <c r="B19" i="12"/>
  <c r="T16" i="12"/>
  <c r="T13" i="12"/>
  <c r="T15" i="12"/>
  <c r="T10" i="12"/>
  <c r="T11" i="12"/>
  <c r="T9" i="12"/>
  <c r="T24" i="12" l="1"/>
  <c r="T39" i="12"/>
  <c r="T27" i="12"/>
  <c r="T14" i="12"/>
  <c r="T17" i="12" s="1"/>
  <c r="B22" i="15" l="1"/>
  <c r="B25" i="15" s="1"/>
  <c r="B21" i="15"/>
  <c r="B24" i="15" s="1"/>
  <c r="H15" i="15"/>
  <c r="H14" i="15"/>
  <c r="H11" i="15"/>
  <c r="F10" i="15"/>
  <c r="F22" i="15" s="1"/>
  <c r="D10" i="15"/>
  <c r="D22" i="15" s="1"/>
  <c r="H9" i="15"/>
  <c r="H8" i="15"/>
  <c r="H10" i="15" l="1"/>
  <c r="H17" i="15"/>
  <c r="H19" i="15" s="1"/>
  <c r="F12" i="15"/>
  <c r="F21" i="15" s="1"/>
  <c r="H12" i="15"/>
  <c r="H21" i="15" s="1"/>
  <c r="D12" i="15"/>
  <c r="D21" i="15" s="1"/>
  <c r="H22" i="15" l="1"/>
  <c r="K23" i="11" l="1"/>
  <c r="I23" i="11"/>
  <c r="J22" i="9" l="1"/>
  <c r="R31" i="12" l="1"/>
  <c r="R33" i="12" s="1"/>
  <c r="J133" i="13" l="1"/>
  <c r="H133" i="13"/>
  <c r="P31" i="12" l="1"/>
  <c r="P33" i="12" s="1"/>
  <c r="N31" i="12"/>
  <c r="N33" i="12" s="1"/>
  <c r="L31" i="12"/>
  <c r="L33" i="12" s="1"/>
  <c r="J31" i="12"/>
  <c r="J33" i="12" s="1"/>
  <c r="H31" i="12"/>
  <c r="H33" i="12" s="1"/>
  <c r="F31" i="12"/>
  <c r="F33" i="12" s="1"/>
  <c r="R27" i="12"/>
  <c r="P27" i="12"/>
  <c r="N27" i="12"/>
  <c r="L27" i="12"/>
  <c r="J27" i="12"/>
  <c r="H27" i="12"/>
  <c r="F27" i="12"/>
  <c r="R14" i="12"/>
  <c r="R17" i="12" s="1"/>
  <c r="P14" i="12"/>
  <c r="P17" i="12" s="1"/>
  <c r="N14" i="12"/>
  <c r="N17" i="12" s="1"/>
  <c r="L14" i="12"/>
  <c r="L17" i="12" s="1"/>
  <c r="J14" i="12"/>
  <c r="J17" i="12" s="1"/>
  <c r="H14" i="12"/>
  <c r="H17" i="12" s="1"/>
  <c r="F14" i="12"/>
  <c r="F17" i="12" s="1"/>
  <c r="T31" i="12"/>
  <c r="T33" i="12" s="1"/>
  <c r="B27" i="12"/>
  <c r="T38" i="12"/>
  <c r="B24" i="12"/>
  <c r="B36" i="12" s="1"/>
  <c r="J43" i="9"/>
  <c r="J24" i="9"/>
  <c r="H22" i="9"/>
  <c r="H24" i="9" s="1"/>
  <c r="J60" i="9"/>
  <c r="H60" i="9"/>
  <c r="J50" i="9"/>
  <c r="H50" i="9"/>
  <c r="H43" i="9"/>
  <c r="R35" i="12" l="1"/>
  <c r="R36" i="12"/>
  <c r="F36" i="12"/>
  <c r="P36" i="12"/>
  <c r="L36" i="12"/>
  <c r="F35" i="12"/>
  <c r="J35" i="12"/>
  <c r="L35" i="12"/>
  <c r="H35" i="12"/>
  <c r="N36" i="12"/>
  <c r="N35" i="12"/>
  <c r="P35" i="12"/>
  <c r="H36" i="12"/>
  <c r="J36" i="12"/>
  <c r="T35" i="12" l="1"/>
  <c r="T36" i="12"/>
</calcChain>
</file>

<file path=xl/sharedStrings.xml><?xml version="1.0" encoding="utf-8"?>
<sst xmlns="http://schemas.openxmlformats.org/spreadsheetml/2006/main" count="1069" uniqueCount="839">
  <si>
    <t xml:space="preserve">               Registration                </t>
  </si>
  <si>
    <t xml:space="preserve">               Type of Business        </t>
  </si>
  <si>
    <t>:  The Company has engaged in hotel and resort business.</t>
  </si>
  <si>
    <t xml:space="preserve">     Revenues from sales and services </t>
  </si>
  <si>
    <t xml:space="preserve">     Cost of sales and services </t>
  </si>
  <si>
    <t xml:space="preserve">     Other income </t>
  </si>
  <si>
    <t xml:space="preserve">     Assets </t>
  </si>
  <si>
    <t xml:space="preserve">     Total assets </t>
  </si>
  <si>
    <t>Total</t>
  </si>
  <si>
    <t>MANDARIN HOTEL PUBLIC COMPANY LIMITED</t>
  </si>
  <si>
    <t>NOTES TO FINANCIAL STATEMENTS</t>
  </si>
  <si>
    <t xml:space="preserve">:  The Company was registered as a Public Company Limited, registration </t>
  </si>
  <si>
    <t xml:space="preserve">               1st Hotel (Head Office)</t>
  </si>
  <si>
    <t xml:space="preserve">               2nd Hotel </t>
  </si>
  <si>
    <t>:  188 Moo 5 Thanarat Road, Pakchong, Nokhonratchasima.</t>
  </si>
  <si>
    <t xml:space="preserve">               Location</t>
  </si>
  <si>
    <t>Vehicles</t>
  </si>
  <si>
    <t xml:space="preserve">Furniture and </t>
  </si>
  <si>
    <t>Work under</t>
  </si>
  <si>
    <t>improvement</t>
  </si>
  <si>
    <t>and equipment</t>
  </si>
  <si>
    <t>office equipment</t>
  </si>
  <si>
    <t>Land</t>
  </si>
  <si>
    <t>Hotel  and</t>
  </si>
  <si>
    <t xml:space="preserve">Machinery </t>
  </si>
  <si>
    <t>Relationship</t>
  </si>
  <si>
    <t>construction</t>
  </si>
  <si>
    <t xml:space="preserve">     Gross profit (loss)</t>
  </si>
  <si>
    <t xml:space="preserve">     Finance costs</t>
  </si>
  <si>
    <t xml:space="preserve">               Deferred tax assets</t>
  </si>
  <si>
    <t xml:space="preserve">       Acquisition</t>
  </si>
  <si>
    <t>Computer software</t>
  </si>
  <si>
    <t>Net</t>
  </si>
  <si>
    <t xml:space="preserve">      Q.H. International Co., Ltd.</t>
  </si>
  <si>
    <t xml:space="preserve">           The Company has pricing policy as follows : </t>
  </si>
  <si>
    <t>Type of transaction</t>
  </si>
  <si>
    <t>Pricing policy</t>
  </si>
  <si>
    <t xml:space="preserve">      Hire of hotel management contract</t>
  </si>
  <si>
    <t>Decrease</t>
  </si>
  <si>
    <t>(Unit : Million Baht)</t>
  </si>
  <si>
    <t xml:space="preserve">       Depreciation for  the year</t>
  </si>
  <si>
    <t>Cash on hand</t>
  </si>
  <si>
    <t>Current accounts</t>
  </si>
  <si>
    <t>Savings deposit</t>
  </si>
  <si>
    <t>Investments in investment units</t>
  </si>
  <si>
    <t>Investment in securities</t>
  </si>
  <si>
    <t xml:space="preserve">Investments in securities and investment units </t>
  </si>
  <si>
    <t>Trade accounts receivable</t>
  </si>
  <si>
    <t xml:space="preserve">            The delinquent trade accounts receivable are separated by aging as follows:</t>
  </si>
  <si>
    <t>In due</t>
  </si>
  <si>
    <t>Less than 1 months</t>
  </si>
  <si>
    <t>Over 1 to 3 months</t>
  </si>
  <si>
    <t>Foods and beverages</t>
  </si>
  <si>
    <t>Supplies</t>
  </si>
  <si>
    <t xml:space="preserve">Total </t>
  </si>
  <si>
    <t>Fixed deposit with 3 months maturity</t>
  </si>
  <si>
    <t>Type of  business</t>
  </si>
  <si>
    <t xml:space="preserve">                                                       </t>
  </si>
  <si>
    <t xml:space="preserve">   No.Bor.Mor.Jor. 415 and listed in The Stock Exchange of Thailand.</t>
  </si>
  <si>
    <t>3.  SIGNIFICANT ACCOUNTING POLICIES</t>
  </si>
  <si>
    <t xml:space="preserve">                    Revenues from rent of hotel's store are recognized as income on the period of the lease. </t>
  </si>
  <si>
    <t xml:space="preserve">     3.2  Cash and cash equivalents</t>
  </si>
  <si>
    <t xml:space="preserve">            Inventories are valued at  the lower of  cost by the weighted average method or  net  realizable value.</t>
  </si>
  <si>
    <t xml:space="preserve">            Land is stated at cost.  Building and equipment are stated at cost less accumulated depreciation and provision</t>
  </si>
  <si>
    <t>Number of years</t>
  </si>
  <si>
    <t>20 -24  years</t>
  </si>
  <si>
    <t xml:space="preserve">  5   years</t>
  </si>
  <si>
    <t xml:space="preserve">            The Company assessed  the initial cost of assets dismantlement,  removal and restoration  as parts  of cost of </t>
  </si>
  <si>
    <t xml:space="preserve">     property, plant and equipment, the depreciation charge has to be determined separately for each significant parts</t>
  </si>
  <si>
    <t xml:space="preserve">     of property, plant  and equipment  with the cost  that is significant in relation  to the total cost  of assets item.  In </t>
  </si>
  <si>
    <t xml:space="preserve">     addition,  the Company  is required  to review  the useful lives, residual value  and depreciation  method  at least  </t>
  </si>
  <si>
    <t xml:space="preserve">     at each  financial year end.</t>
  </si>
  <si>
    <t xml:space="preserve">            The Company amortizes prepaid expenses as expenses on over the period of the lease. </t>
  </si>
  <si>
    <t xml:space="preserve">  3 - 5   years</t>
  </si>
  <si>
    <t xml:space="preserve">     rates ruling on the transaction dates. The outstanding balances of accounts in foreign currencies as at the statement</t>
  </si>
  <si>
    <t xml:space="preserve">     of financial position date are converted into Thai Baht by using the exchange rates ruling on the same day.</t>
  </si>
  <si>
    <t xml:space="preserve">            Gain or loss on currency exchange rates are taken into income or expenses as incurred.</t>
  </si>
  <si>
    <t xml:space="preserve">              Earnings per share  as presented in the statements  of comprehensive income  is the basic earnings  per share </t>
  </si>
  <si>
    <t xml:space="preserve">      result of a past  event. It  is  probable that  an outflow of  economic  benefits  resources  will  be required to settle </t>
  </si>
  <si>
    <t xml:space="preserve">      the obligation  and reliable estimate can be made of the amount of the obligation.  If  some or all the expenditure</t>
  </si>
  <si>
    <t xml:space="preserve">      is required to settle a provision, is expected to be reimbursed  when it  is virtually certain that reimbursement will </t>
  </si>
  <si>
    <t xml:space="preserve">      provision. </t>
  </si>
  <si>
    <t>2.  BASIS OF PREPARATION AND PRESENTATION OF THE FINANCIAL STATEMENTS</t>
  </si>
  <si>
    <t>1.  COMPANY'S OPERATION</t>
  </si>
  <si>
    <t xml:space="preserve"> 4 - 5   years</t>
  </si>
  <si>
    <t xml:space="preserve">     lives of assets and on over the year of the lease as follows:</t>
  </si>
  <si>
    <t xml:space="preserve">      be received if the Company settles the obligation. The amount recognized should  not exceed the amount of the </t>
  </si>
  <si>
    <t xml:space="preserve">     in the accounting period that it is incurred.</t>
  </si>
  <si>
    <t xml:space="preserve">     method over  the  lease  term. The potential rental payable  is  recognized in the statement of comprehensive income </t>
  </si>
  <si>
    <t>- 20 -</t>
  </si>
  <si>
    <t>- 21 -</t>
  </si>
  <si>
    <t>For the year ended December 31</t>
  </si>
  <si>
    <t>Over 3 to 6 months</t>
  </si>
  <si>
    <t>Over 6 to 12 months</t>
  </si>
  <si>
    <t>Over to 12 months</t>
  </si>
  <si>
    <t xml:space="preserve">     Sensitivity analysis</t>
  </si>
  <si>
    <t>Increase</t>
  </si>
  <si>
    <t xml:space="preserve">       Depreciation for the year</t>
  </si>
  <si>
    <t xml:space="preserve">     and employee turnover. Any changes in these assumptions will impact the net periodic cost  recorded  for employee  </t>
  </si>
  <si>
    <t>Depreciation in the statements of comprehensive income</t>
  </si>
  <si>
    <r>
      <t xml:space="preserve">     </t>
    </r>
    <r>
      <rPr>
        <sz val="15"/>
        <color indexed="8"/>
        <rFont val="Angsana New"/>
        <family val="1"/>
      </rPr>
      <t>assumptions constant, would have affected the defined benefit obligation by the amounts shown below.</t>
    </r>
  </si>
  <si>
    <t xml:space="preserve">     Inventories </t>
  </si>
  <si>
    <t xml:space="preserve">     Property, plant and equipment</t>
  </si>
  <si>
    <t xml:space="preserve">     Investment  properties</t>
  </si>
  <si>
    <t xml:space="preserve">     Deferred tax assets</t>
  </si>
  <si>
    <t xml:space="preserve">     Others</t>
  </si>
  <si>
    <t xml:space="preserve">               Income tax rate</t>
  </si>
  <si>
    <t xml:space="preserve">               Taxable effects for :</t>
  </si>
  <si>
    <t xml:space="preserve">At the rate of 2% of revenue </t>
  </si>
  <si>
    <t xml:space="preserve"> - 2 -</t>
  </si>
  <si>
    <t xml:space="preserve">            Significant valuation issues are reported to the Company Audit Committee. </t>
  </si>
  <si>
    <t>Unit: Baht</t>
  </si>
  <si>
    <t xml:space="preserve">Director is a child of the Company’s </t>
  </si>
  <si>
    <t xml:space="preserve">       Write off</t>
  </si>
  <si>
    <t xml:space="preserve">           Discount rate</t>
  </si>
  <si>
    <t xml:space="preserve">           Future salary increases rate</t>
  </si>
  <si>
    <t xml:space="preserve">           Employee turnover rate </t>
  </si>
  <si>
    <t xml:space="preserve">                 (depend on working period of employee)</t>
  </si>
  <si>
    <t>0.00% - 20.00%</t>
  </si>
  <si>
    <t>- 22 -</t>
  </si>
  <si>
    <t xml:space="preserve">     disclosed in related accounting  policy.</t>
  </si>
  <si>
    <t xml:space="preserve">            The  Company  records  its transactions in foreign currencies converting into Thai Baht by using the exchange</t>
  </si>
  <si>
    <t>- 23 -</t>
  </si>
  <si>
    <t xml:space="preserve">Trade and other current receivables </t>
  </si>
  <si>
    <t>Other current receivables</t>
  </si>
  <si>
    <t>Cost : -</t>
  </si>
  <si>
    <t>Accumulated depreciation : -</t>
  </si>
  <si>
    <t>Provision for impairment of assets : -</t>
  </si>
  <si>
    <t>Net book value : -</t>
  </si>
  <si>
    <t xml:space="preserve">           Mortality rate (TMO)</t>
  </si>
  <si>
    <t xml:space="preserve">           Disability rate (TMO)</t>
  </si>
  <si>
    <t xml:space="preserve">            Cost :</t>
  </si>
  <si>
    <t xml:space="preserve">            Accumulated amortization :</t>
  </si>
  <si>
    <t xml:space="preserve">            Net book value :</t>
  </si>
  <si>
    <t xml:space="preserve">            Amortization in the statements of comprehensive income</t>
  </si>
  <si>
    <t xml:space="preserve">            The financial statements  have been  prepared under the historical cost convention,  except as transaction </t>
  </si>
  <si>
    <t xml:space="preserve">     measurements, including level 3 fair values, and reports directly to CFO. </t>
  </si>
  <si>
    <t xml:space="preserve">            The valuation team regularly reviews  significant unobservable  inputs and valuation adjustments.  If third</t>
  </si>
  <si>
    <t xml:space="preserve">     team assesses the evidence obtained  from the third parties to support the conclusion  that such valuations meet</t>
  </si>
  <si>
    <t xml:space="preserve">     party information,  such as broker quotes or pricing services, is used to measure fair values, then the valuation</t>
  </si>
  <si>
    <t xml:space="preserve">     classified. </t>
  </si>
  <si>
    <t xml:space="preserve">     the requirements  of TFRS,  including the  level in the fair value hierarchy  in which such valuation  should be</t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</si>
  <si>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Level 1 : quoted prices (unadjusted) in active markets for identical assets or liabilities.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</si>
  <si>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2 : inputs other than quoted prices included in Level 1 that are observable for the asset or liabilities,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</si>
  <si>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3 : inputs for the asset or liability that are not based on observable market data (unobservable inputs).</t>
    </r>
  </si>
  <si>
    <t xml:space="preserve">                               either directly (i.e. as prices) or indirectly (i.e. derived from prices). </t>
  </si>
  <si>
    <t xml:space="preserve">     for impairment of assets (if any). Depreciation is calculated by the straight-line  method over the estimated useful </t>
  </si>
  <si>
    <t xml:space="preserve">              The Company  recognizes  a provision  when an  entity has a present legal  or  constructive obligation  as a </t>
  </si>
  <si>
    <t xml:space="preserve">              The Company provides for  post-employment  benefits,  payable  to  employees  under the Thai Labor Law. </t>
  </si>
  <si>
    <t>Coumputer software</t>
  </si>
  <si>
    <t>Building and building improvement</t>
  </si>
  <si>
    <t>Machinery &amp; equipment</t>
  </si>
  <si>
    <t>Furniture &amp; fixtures</t>
  </si>
  <si>
    <t>Office supplies &amp; equipment</t>
  </si>
  <si>
    <t xml:space="preserve">     The present value of employee benefit liabilities recognized in the statements of financial position is estimated on </t>
  </si>
  <si>
    <t xml:space="preserve">     an actuarial basis using Projected Unit Credit Method. The calculation was made by utilizing various assumptions </t>
  </si>
  <si>
    <t xml:space="preserve">     used in determining the net period cost for employee benefits include the discount rate, the rate of salary increment,  </t>
  </si>
  <si>
    <t xml:space="preserve">     to settle  the employee benefits. In determining  the appropriate discount rate,  the Company consider the market</t>
  </si>
  <si>
    <t xml:space="preserve">      detailed following : </t>
  </si>
  <si>
    <t xml:space="preserve">     Discount rate (1% movement)</t>
  </si>
  <si>
    <t xml:space="preserve">     Future salary increases rate (1% movement)</t>
  </si>
  <si>
    <t xml:space="preserve">     Employee turnover rate (1% movement)</t>
  </si>
  <si>
    <t>- 25 -</t>
  </si>
  <si>
    <t>:  662 Rama 4 Road, Mahaprutharam, Bangrak, Bangkok.</t>
  </si>
  <si>
    <t xml:space="preserve">            If the inputs used to measure the fair value of an asset or liability might be categorized in different levels of</t>
  </si>
  <si>
    <t xml:space="preserve">     value hierarchy as the lowest level input that is significant to the entire measurement. </t>
  </si>
  <si>
    <t xml:space="preserve">     the fair value hierarchy, then the fair value measurement is categorized in its entirely in the same level of the fair </t>
  </si>
  <si>
    <t>(Unit : Baht)</t>
  </si>
  <si>
    <t xml:space="preserve">     less provision for impairment (if any).</t>
  </si>
  <si>
    <t xml:space="preserve">             A finance lease is a lease that transfers substantial risks and rewards of ownership of an asset to the Company. </t>
  </si>
  <si>
    <t xml:space="preserve">             Expenses under operating  lease  shall  be  recorded  in  the  statement  of  comprehensive  income  using linear </t>
  </si>
  <si>
    <t xml:space="preserve">              guarantee for electricity usage to the Metropolitan Electricity Authority amounting and guarantee as merchants </t>
  </si>
  <si>
    <t xml:space="preserve">             Investment  properties  are properties held to earn rental or for capital appreciation or both,  are stated at cost</t>
  </si>
  <si>
    <t xml:space="preserve">                 Expense :-</t>
  </si>
  <si>
    <t xml:space="preserve">                       Administrative expenses</t>
  </si>
  <si>
    <t>- 26 -</t>
  </si>
  <si>
    <t xml:space="preserve">              of which accepted  credit cards  service rendering  (K-Payment Gateway)  to Baht  2.72  million are guaranteed </t>
  </si>
  <si>
    <t xml:space="preserve">               The Company had obligations on payment the post-employment benefits, retirement benefits and pension in </t>
  </si>
  <si>
    <t xml:space="preserve">      accordance  with regulation of  the  Labor Protection Act B.E. 2541.  The employee  is entitled retirement benefits </t>
  </si>
  <si>
    <t xml:space="preserve">      and other long-term benefits base on right and length of services.</t>
  </si>
  <si>
    <t xml:space="preserve">               Changes in present value of non-current provisions for employee benefit </t>
  </si>
  <si>
    <t>Current  costs  of  service  and  interest</t>
  </si>
  <si>
    <t>Non-current provisions for employee benefit  at the end of the year</t>
  </si>
  <si>
    <t xml:space="preserve">               Non-current provisions for employee benefit expenses recognized in the statements of comprehensive income </t>
  </si>
  <si>
    <t xml:space="preserve">Current  costs of service  </t>
  </si>
  <si>
    <t>Interest  on  obligations</t>
  </si>
  <si>
    <t xml:space="preserve">                 Reasonably possible changes at the reporting date to one of the relevant actuarial assumptions, holding other </t>
  </si>
  <si>
    <r>
      <t xml:space="preserve">      it does </t>
    </r>
    <r>
      <rPr>
        <sz val="15"/>
        <color indexed="8"/>
        <rFont val="Angsana New"/>
        <family val="1"/>
      </rPr>
      <t>provide an approximation of the sensitivity of the assumptions shown.</t>
    </r>
  </si>
  <si>
    <t xml:space="preserve">               According to the Public Company Limited Act B.E. 2535, the Company is required to appropriate its reserve </t>
  </si>
  <si>
    <t xml:space="preserve">      available for dividend distribution.</t>
  </si>
  <si>
    <t xml:space="preserve">      as a legal reserve  not less than  5% of the annual  net profit deducted  by the total  deficit brought forward (if any) </t>
  </si>
  <si>
    <t xml:space="preserve">      until the  reserve  reach  an  amount  not less  than 10%  of the  authorized share capital.  Such legal  reserve is  not </t>
  </si>
  <si>
    <t xml:space="preserve">               Although the analysis does not  take account of  the full distribution  of cash flows expected under the plan, </t>
  </si>
  <si>
    <t xml:space="preserve">                 The Company  has significant transactions  with related  parties.  These companies  are related through  the </t>
  </si>
  <si>
    <t xml:space="preserve">      by the normal course of business and on the condition of related companies concerned.</t>
  </si>
  <si>
    <t xml:space="preserve">      related transactions. The financial statements are reflected the effects of these transactions on the basis determined  </t>
  </si>
  <si>
    <t xml:space="preserve">      co-shareholders and/or co-directors.  Assets,  liabilities,  revenues and  liabilities of  the Company are derived from </t>
  </si>
  <si>
    <t>Accrued hotel management fee</t>
  </si>
  <si>
    <t>Hotel management fee</t>
  </si>
  <si>
    <t>Management benefit expenses - Short-term</t>
  </si>
  <si>
    <r>
      <rPr>
        <sz val="15"/>
        <color theme="0"/>
        <rFont val="Angsana New"/>
        <family val="1"/>
      </rPr>
      <t>Management benefit expenses</t>
    </r>
    <r>
      <rPr>
        <sz val="15"/>
        <rFont val="Angsana New"/>
        <family val="1"/>
      </rPr>
      <t xml:space="preserve"> - Long-term</t>
    </r>
  </si>
  <si>
    <t xml:space="preserve">               The Company has a contributory provident fund covering all employee  which established provident fund </t>
  </si>
  <si>
    <t xml:space="preserve">      the regulations of the fund, members are required to make monthly contribution to the fund at 3% of their basic  </t>
  </si>
  <si>
    <t xml:space="preserve">      under the Provident Fund Act  B.E.  2530.  Membership  is voluntary  upon attaining permanent status. Under </t>
  </si>
  <si>
    <t xml:space="preserve">      is managed by Land and Houses Management Co., Ltd.</t>
  </si>
  <si>
    <t xml:space="preserve">      salaries  and  the Company  is  required  to  make  monthly  contribution to  the fund at the same rate. The fund </t>
  </si>
  <si>
    <t>Cost of room services</t>
  </si>
  <si>
    <t>Cost of foods and beverages</t>
  </si>
  <si>
    <t>Employees benefit expenses</t>
  </si>
  <si>
    <t>Depreciation and amortization</t>
  </si>
  <si>
    <t>Total debt to equity ratio</t>
  </si>
  <si>
    <t>- 19 -</t>
  </si>
  <si>
    <t xml:space="preserve">Acquisition </t>
  </si>
  <si>
    <t>Amortization for the year</t>
  </si>
  <si>
    <t xml:space="preserve">Amortization for the year </t>
  </si>
  <si>
    <t>Trade accounts payable</t>
  </si>
  <si>
    <t>Other current payables</t>
  </si>
  <si>
    <t xml:space="preserve">          Accrued expenses</t>
  </si>
  <si>
    <t xml:space="preserve">          Retention</t>
  </si>
  <si>
    <t xml:space="preserve">          Deposit received</t>
  </si>
  <si>
    <t xml:space="preserve">          Others</t>
  </si>
  <si>
    <t xml:space="preserve">               Deferred tax assets and  liabilities after  offsetting are  included in  the statements of financial position as</t>
  </si>
  <si>
    <t>Employee benefit provisions</t>
  </si>
  <si>
    <t xml:space="preserve">Unrealized gain on revaluation of investment </t>
  </si>
  <si>
    <t xml:space="preserve">            These  financial  statements  have  been  prepared  in conformity  with Thai Financial  Reporting  Standards</t>
  </si>
  <si>
    <t xml:space="preserve">     (TFRS);  guidelines  promulgated  by  the  Federation  of   Accounting  Professions  (FAP)  and  the  regulation </t>
  </si>
  <si>
    <t xml:space="preserve">     of presentation of the financial statements is not significantly different  from the Notification of the Department</t>
  </si>
  <si>
    <t xml:space="preserve">     This  includes  a   valuation  team   that   has  overall   responsibility  for  overseeing  all   significant  fair  value </t>
  </si>
  <si>
    <t xml:space="preserve"> - 10 -</t>
  </si>
  <si>
    <t xml:space="preserve">     of the year.</t>
  </si>
  <si>
    <t xml:space="preserve">     which is  determined  by dividing the profit  for the year  by the number of common share outstanding  at the end </t>
  </si>
  <si>
    <t xml:space="preserve">     Properties and equipment  on finance leases  shall be  allocated as  assets with  the minimum  value of the financial </t>
  </si>
  <si>
    <t xml:space="preserve">     lease  which  shall  be  calculated  from  fair   market  value  or  the  present  value  of  the  asset  and  deducted  by  </t>
  </si>
  <si>
    <t xml:space="preserve">     installment, finance lease expense would be  directly  recorded in  the  statement  of  comprehensive  income.  The </t>
  </si>
  <si>
    <t xml:space="preserve">     accumulated depreciation  and impairment losses.  The rental  payable by  the lessee  shall be  divided into finance </t>
  </si>
  <si>
    <t xml:space="preserve">     lease expense and  the repayment of  the capital lease.  In order to fix  the interest rate  for accrued liability in each </t>
  </si>
  <si>
    <t xml:space="preserve">     asset or the lease term.</t>
  </si>
  <si>
    <t xml:space="preserve">     value of  the  asset  on financial  lease shall  be depreciated  over the minimum  term which  could be  the life of the </t>
  </si>
  <si>
    <t xml:space="preserve">            occupied, food and beverages are sold and the services are rendered.
</t>
  </si>
  <si>
    <t>Non-current provisions for employee benefit  at the beginning of the year</t>
  </si>
  <si>
    <t>- 27 -</t>
  </si>
  <si>
    <t>2020</t>
  </si>
  <si>
    <t>9.  INVESTMENT PROPERTIES</t>
  </si>
  <si>
    <t>Sale</t>
  </si>
  <si>
    <t>As at December 31, 2020</t>
  </si>
  <si>
    <t xml:space="preserve">     Accumulated depreciation : -</t>
  </si>
  <si>
    <t xml:space="preserve">     Cost  : -</t>
  </si>
  <si>
    <t xml:space="preserve">     Net book value : -</t>
  </si>
  <si>
    <t xml:space="preserve">     Fair value :</t>
  </si>
  <si>
    <t xml:space="preserve">     of  The  Stock Exchange of Thailand (SET) dated October  2, 2017,  regarding the preparation and submission</t>
  </si>
  <si>
    <t xml:space="preserve">     of financial statements and reports for  the financial performance of the listed companies B.E. 2560. The format </t>
  </si>
  <si>
    <t xml:space="preserve">     of  Business Development regarding the condensed from should be included in the financial statements (No. 3) </t>
  </si>
  <si>
    <t xml:space="preserve">           A financial asset is primarily derecognised when the rights to receive cash flows from the asset have expired or</t>
  </si>
  <si>
    <t xml:space="preserve">           A financial liability is derecognised when the obligation under the liability is discharged or cancelled or expires. </t>
  </si>
  <si>
    <t xml:space="preserve">     Right-of-use assets</t>
  </si>
  <si>
    <t xml:space="preserve">             If ownership of the leased asset transfers to the Company at the end of the lease term or the cost of such asset </t>
  </si>
  <si>
    <t xml:space="preserve">             The Company classify each of its leases as either a finance lease or an operating lease.</t>
  </si>
  <si>
    <t>(Unit: Baht)</t>
  </si>
  <si>
    <t>and improvement</t>
  </si>
  <si>
    <t>Hotel and equipment</t>
  </si>
  <si>
    <t>Khao yai hotel</t>
  </si>
  <si>
    <t>As at January 1, 2020</t>
  </si>
  <si>
    <t>10. PROPERTY, PLANT AND EQUIPMENT</t>
  </si>
  <si>
    <t>land under lease</t>
  </si>
  <si>
    <t xml:space="preserve">       As at December 31, 2020</t>
  </si>
  <si>
    <t>Right-of-use assets under lease</t>
  </si>
  <si>
    <t>Prepayment under leases</t>
  </si>
  <si>
    <t xml:space="preserve">               Right-of-use assets arose from entering into two lease land with two lessors are as follows:</t>
  </si>
  <si>
    <t xml:space="preserve">               The first  lease  (the  rear  part  of  hotel  structured  thereon)  the  Company  entered  into  lease  land on </t>
  </si>
  <si>
    <t xml:space="preserve">      was  divided  into  6  levels  for  5  years  each,  at  the  various  amount  as  indicated  in  agreement  of  Baht </t>
  </si>
  <si>
    <t xml:space="preserve">               The second lease (the front part of hotel structured thereon) on October 14, 2008, the Company entered </t>
  </si>
  <si>
    <t xml:space="preserve">      into lease such land for  the another period of  30 years from January 1, 2008,  and maturity on December 31, </t>
  </si>
  <si>
    <t xml:space="preserve">      2037.  The yearly  rental  is Baht  4.36  million and  the Company  has made rental in advance for the another </t>
  </si>
  <si>
    <t xml:space="preserve">      amount of Baht 71.65 million.</t>
  </si>
  <si>
    <t xml:space="preserve">               Both leases had the conditions that the Company has to demolish  the construction  from the leased land </t>
  </si>
  <si>
    <t xml:space="preserve">      when the leases  are terminated.  The  Company  estimated the demolish cost and found  that  it  will have no</t>
  </si>
  <si>
    <t xml:space="preserve">      expenses if  the scrap  value is  given to demolisher.  The Company,  then,  has not  recorded  such  demolish </t>
  </si>
  <si>
    <t xml:space="preserve">      obligation.</t>
  </si>
  <si>
    <t>For the year ended December 31, 2020</t>
  </si>
  <si>
    <t xml:space="preserve">               Such borrowings are guaranteed by the Company's land as stated in notes 9 and 10.</t>
  </si>
  <si>
    <t xml:space="preserve">Lease liabilities </t>
  </si>
  <si>
    <t>Less Current portion of lease liabilities</t>
  </si>
  <si>
    <t>Within 1 year</t>
  </si>
  <si>
    <t>Over 1 but less than 5 years</t>
  </si>
  <si>
    <t>Over 5 years</t>
  </si>
  <si>
    <t>Less  Future interest of lease</t>
  </si>
  <si>
    <t>Present value of lease liabilities</t>
  </si>
  <si>
    <t>Depreciation of right-of-use assets</t>
  </si>
  <si>
    <t>Interest expense from lease liabilities</t>
  </si>
  <si>
    <t>- 28 -</t>
  </si>
  <si>
    <t>- 30 -</t>
  </si>
  <si>
    <t>- 31 -</t>
  </si>
  <si>
    <t>- 32 -</t>
  </si>
  <si>
    <t>- 33 -</t>
  </si>
  <si>
    <t>21. LEGAL  RESERVE</t>
  </si>
  <si>
    <t>22. TRANSACTIONS WITH RELATED PARTIES</t>
  </si>
  <si>
    <t>23. REGISTERED PROVIDENT FUND</t>
  </si>
  <si>
    <t xml:space="preserve">                           The primary objective of  the Company's capital management is to preserve the ability of the Company's operation as a </t>
  </si>
  <si>
    <t xml:space="preserve">               going  concern  in  order to monitor the return divide to  the shareholders  and including  any  non-controlling  interests  and to </t>
  </si>
  <si>
    <t xml:space="preserve">               have an appropriate financial structure in order to reduce cost of capital.</t>
  </si>
  <si>
    <t xml:space="preserve">                           For preservation or restructuring  capital, the Company may  change  the  dividend payment policy to the shareholders </t>
  </si>
  <si>
    <t xml:space="preserve">               or issue new ordinary shares.</t>
  </si>
  <si>
    <t xml:space="preserve">                           Interest rate risk  from changes  in market  interest rate  will affect  the results of  the Company's operation and its cash </t>
  </si>
  <si>
    <t xml:space="preserve">               flows.  Significant financial  liabilities can  be  classified by  interest  rate and separated on maturity date of  financial liabilities </t>
  </si>
  <si>
    <t xml:space="preserve">               as follows:</t>
  </si>
  <si>
    <t>Fixed interest rate</t>
  </si>
  <si>
    <t>Floating rate</t>
  </si>
  <si>
    <t>Interest rate</t>
  </si>
  <si>
    <t xml:space="preserve">
Within </t>
  </si>
  <si>
    <t xml:space="preserve">More than </t>
  </si>
  <si>
    <t>Non</t>
  </si>
  <si>
    <t>%</t>
  </si>
  <si>
    <t>1 year</t>
  </si>
  <si>
    <t xml:space="preserve">1 year to </t>
  </si>
  <si>
    <t xml:space="preserve">1 year to  </t>
  </si>
  <si>
    <t xml:space="preserve">interest </t>
  </si>
  <si>
    <t>(per annum)</t>
  </si>
  <si>
    <t>5 years</t>
  </si>
  <si>
    <t xml:space="preserve">the end of </t>
  </si>
  <si>
    <t>rate</t>
  </si>
  <si>
    <t>the period</t>
  </si>
  <si>
    <t xml:space="preserve">     
Financial assets</t>
  </si>
  <si>
    <t xml:space="preserve">          Cash and cash equivalents</t>
  </si>
  <si>
    <t xml:space="preserve">          Trade and other current receivables</t>
  </si>
  <si>
    <t xml:space="preserve">          Other current financial assets</t>
  </si>
  <si>
    <t xml:space="preserve">          Non-current financial assets</t>
  </si>
  <si>
    <t xml:space="preserve">     
Financial liabilities</t>
  </si>
  <si>
    <t xml:space="preserve">          Long-term borrowings from financial </t>
  </si>
  <si>
    <t xml:space="preserve">                    institutions</t>
  </si>
  <si>
    <t>MLR - 1.50</t>
  </si>
  <si>
    <t xml:space="preserve">          Lease liabilities</t>
  </si>
  <si>
    <t xml:space="preserve">               (Sign)........................................................................................................................ Authorized directors</t>
  </si>
  <si>
    <t>24. DISCLOSURE AND PRESENTATION OF FINANCIAL INSTRUMENTS</t>
  </si>
  <si>
    <t xml:space="preserve">      24.1  Accounting policy</t>
  </si>
  <si>
    <t xml:space="preserve">               24.1.1  Capital management</t>
  </si>
  <si>
    <t xml:space="preserve">               24.1.2  Interest rate risk</t>
  </si>
  <si>
    <t xml:space="preserve">
Book value</t>
  </si>
  <si>
    <t xml:space="preserve">Fair value </t>
  </si>
  <si>
    <t xml:space="preserve">Amortized </t>
  </si>
  <si>
    <t xml:space="preserve">through </t>
  </si>
  <si>
    <t xml:space="preserve">cost </t>
  </si>
  <si>
    <t>profit or loss</t>
  </si>
  <si>
    <t>price</t>
  </si>
  <si>
    <t xml:space="preserve">      Financial assets</t>
  </si>
  <si>
    <t xml:space="preserve">             Cash and cash equivalents</t>
  </si>
  <si>
    <t xml:space="preserve">             
Trade and other current receivables</t>
  </si>
  <si>
    <t xml:space="preserve">             Other current financial assets</t>
  </si>
  <si>
    <t xml:space="preserve">      Total financial assets</t>
  </si>
  <si>
    <t xml:space="preserve">      Financial liabilities</t>
  </si>
  <si>
    <t xml:space="preserve">             Long-term borrowings from financial </t>
  </si>
  <si>
    <t xml:space="preserve">             
Lease liabilities</t>
  </si>
  <si>
    <t xml:space="preserve">      Total financial liabilities</t>
  </si>
  <si>
    <t>(Sign)........................................................................................................................ Authorized directors</t>
  </si>
  <si>
    <t xml:space="preserve">      24.2  Fair value of financial instruments</t>
  </si>
  <si>
    <t>December 31, 2020</t>
  </si>
  <si>
    <t xml:space="preserve">5.  CASH AND CASH EQUIVALENTS </t>
  </si>
  <si>
    <t>Credit card and government project receivables</t>
  </si>
  <si>
    <t xml:space="preserve">            Fair value recognized through profit or loss</t>
  </si>
  <si>
    <t>Add (Less) Allowance for revaluation of profit or loss from</t>
  </si>
  <si>
    <t xml:space="preserve">                   measurement of financial assets</t>
  </si>
  <si>
    <t>Depreciation for the year</t>
  </si>
  <si>
    <t xml:space="preserve">       For the year ended December 31, 2020</t>
  </si>
  <si>
    <t>0.05 - 0.55</t>
  </si>
  <si>
    <t>26. DIRECTORS' REMUNERATION</t>
  </si>
  <si>
    <t>27. MANAGEMENT BENEFIT EXPENSES</t>
  </si>
  <si>
    <t>28. CAPITAL  MANAGEMENT</t>
  </si>
  <si>
    <t>29. EXPENSES ANALYZED BY NATURE</t>
  </si>
  <si>
    <t>30.  BUSINESS SEGMENT INFORMATION</t>
  </si>
  <si>
    <t>31.  DIVIDEND</t>
  </si>
  <si>
    <t>32.  FINANCIAL STATEMENTS APPROVAL</t>
  </si>
  <si>
    <t xml:space="preserve">              Actuarial gains and losses arising from defined benefits plans are recognised immediately in other comprehensive </t>
  </si>
  <si>
    <t xml:space="preserve">     income.</t>
  </si>
  <si>
    <t xml:space="preserve">              Past service costs are recognized in profit or loss on the earlier of the date of the plan amendment or curtailment </t>
  </si>
  <si>
    <t xml:space="preserve">     and the date that the Company recognizes restructuring-related costs.</t>
  </si>
  <si>
    <t xml:space="preserve">               Deferred tax liabilities</t>
  </si>
  <si>
    <t xml:space="preserve">             Fixed Deposits with obligations</t>
  </si>
  <si>
    <t xml:space="preserve">      25. HIERARCHY LEVELS OF FAIR VALUE </t>
  </si>
  <si>
    <t>Level 1</t>
  </si>
  <si>
    <t>Level 2</t>
  </si>
  <si>
    <t>Level 3</t>
  </si>
  <si>
    <t>Assets measured at fair value</t>
  </si>
  <si>
    <t>Other current financial assets</t>
  </si>
  <si>
    <t>Investment in equity instruments</t>
  </si>
  <si>
    <t xml:space="preserve">            reflects the  discounts  consideration  to which the Company expects to be entitled, excluding those amounts </t>
  </si>
  <si>
    <t xml:space="preserve">            collected on behalf of third parties, value added tax and is after deduction of any trade. Revenue for rendering </t>
  </si>
  <si>
    <t xml:space="preserve">            loss when they are incurred. Revenue from hotel operations.</t>
  </si>
  <si>
    <t xml:space="preserve">                    Revenue  is  recognised  when  a  customer  obtains  control  of  the  goods or services in an amount that </t>
  </si>
  <si>
    <t xml:space="preserve">            of  services  is  recognised  over time as  the services are provided.  The related costs are recognised in profit or </t>
  </si>
  <si>
    <t xml:space="preserve">                    Hotel  revenues  from  room,  food  and  beverages  and other services are recognised when the rooms are </t>
  </si>
  <si>
    <t xml:space="preserve">            Cash and cash equivalents include cash on hand and at bank in the term of savings deposit, current accounts </t>
  </si>
  <si>
    <t xml:space="preserve">     and fixed deposit which the maturing is less than three-months without obligation.</t>
  </si>
  <si>
    <t xml:space="preserve">     financial position at fair value. Changes in net fair value are recognized in profit of loss.</t>
  </si>
  <si>
    <t xml:space="preserve">            Investment  in  equity  securities  are  measured  at  fair value through profit or loss, presented in statement of </t>
  </si>
  <si>
    <t xml:space="preserve">            Trade receivables are presented at amount of receive payment for sales and services in the normal course of </t>
  </si>
  <si>
    <t xml:space="preserve">     business.</t>
  </si>
  <si>
    <t xml:space="preserve">           The Company applies the simplified approach to measure expected credit losses, which requires expected </t>
  </si>
  <si>
    <t xml:space="preserve">     lifetime losses to be recognized from initial recognition of trade receivables.</t>
  </si>
  <si>
    <t xml:space="preserve">     significant financing component are measured at the transaction price as disclosed in the accounting policy relating </t>
  </si>
  <si>
    <t xml:space="preserve">     to revenue recognition. </t>
  </si>
  <si>
    <t xml:space="preserve">     measured  at  fair  value  through  profit or loss, transaction costs. However, trade receivables, that do not contain a </t>
  </si>
  <si>
    <t xml:space="preserve">           The  Company  initially  measures  financial assets at its fair value plus, in the case of financial assets that are not </t>
  </si>
  <si>
    <t xml:space="preserve">     have been transferred and either the Company has transferred substantially all the risks and rewards of the asset, or </t>
  </si>
  <si>
    <t xml:space="preserve">     transferred control of the asset.</t>
  </si>
  <si>
    <t xml:space="preserve">     the  Company  has  neither  transferred  nor  retained  substantially  all  the  risks  and  rewards  of the asset, but has </t>
  </si>
  <si>
    <t xml:space="preserve">     When an existing financial liability is replaced by another from the same lender on substantially different terms, or </t>
  </si>
  <si>
    <t xml:space="preserve">     derecognition of the original liability and the recognition of a new liability.  The difference in the respective carrying </t>
  </si>
  <si>
    <t xml:space="preserve">     amounts is recognized in the statement of profit or loss.</t>
  </si>
  <si>
    <t xml:space="preserve">     the  terms  of  an  existing  liability  are  substantially  modified,  such an exchange or modification is treated as the </t>
  </si>
  <si>
    <t xml:space="preserve">             Financial assets and financial liabilities are offset and the net amount is reported in the consolidated statement </t>
  </si>
  <si>
    <t xml:space="preserve">     intention to settle on a net basis, to realize the assets and settle the liabilities simultaneously.</t>
  </si>
  <si>
    <t xml:space="preserve">     of  financial  position  if there is a currently enforceable legal right to offset the recognized amounts and there is an </t>
  </si>
  <si>
    <t xml:space="preserve">             At inception  of contract,  the Company assesses whether a contract is, or contains, a lease. A contract is, or </t>
  </si>
  <si>
    <t xml:space="preserve">     exchange for consideration. </t>
  </si>
  <si>
    <t xml:space="preserve">     contains,  a  lease  if  the contract conveys the right to control the use of an identified asset for a period of time in </t>
  </si>
  <si>
    <t xml:space="preserve">     and lease liabilities based on lease payments.</t>
  </si>
  <si>
    <t xml:space="preserve">             The  Company  applied  a single recognition and measurement approach for all leases, except for short-term </t>
  </si>
  <si>
    <t xml:space="preserve">     leases  and  leases  of low-value assets. At the commencement date of the lease  (i.e. the date the underlying asset </t>
  </si>
  <si>
    <t xml:space="preserve">     is  available  for  use),  the  Company recognises right-of-use assets representing the right to use underlying assets </t>
  </si>
  <si>
    <t xml:space="preserve">             Right-of-use assets</t>
  </si>
  <si>
    <t xml:space="preserve">             Group as a lessee</t>
  </si>
  <si>
    <t xml:space="preserve">     received.</t>
  </si>
  <si>
    <t xml:space="preserve">     Depreciation of right-of-use assets are calculated by reference to their costs on a straight-line basis over the shorter </t>
  </si>
  <si>
    <t xml:space="preserve">     of the lease term and the estimated useful lives for each of right-of-use assets, as follows:</t>
  </si>
  <si>
    <t xml:space="preserve">     reflects  the  exercise  of  a  purchase  option,  depreciation  is calculated using the estimated useful life of the asset.</t>
  </si>
  <si>
    <t xml:space="preserve">     cost, less any accumulated depreciation and provision for impairment (if any), and adjusted for any remeasurement </t>
  </si>
  <si>
    <t xml:space="preserve">     of lease liabilities (if any).  The cost of right-of-use  assets includes the amount  of lease liabilities recognized,  initial </t>
  </si>
  <si>
    <t xml:space="preserve">             Right-of-use  assets  are  recognized  at the commencement date of the lease. Right-of-use assets  are stated at </t>
  </si>
  <si>
    <t xml:space="preserve">     direct  costs  incurred,  and  lease  payments  made  at  or before the commencement date,  less any lease incentives </t>
  </si>
  <si>
    <t xml:space="preserve">             Lease liabilities</t>
  </si>
  <si>
    <t xml:space="preserve">     the Company incremental borrowing rate. After the commencement date, the amount of lease liabilities is increased </t>
  </si>
  <si>
    <t xml:space="preserve">     lease liabilities is remeasured if there is a modification or reassessment.</t>
  </si>
  <si>
    <t xml:space="preserve">     to  reflect  the  accretion  of  interest  and reduced for the lease payments made. In addition, the carrying amount of </t>
  </si>
  <si>
    <t xml:space="preserve">     payments  to  be  made  over  the  lease  term,  discounted by the  interest rate implicit  in the lease  present value or </t>
  </si>
  <si>
    <t xml:space="preserve">             At  the  commencement  date  of the lease, the Company recognize lease liabilities measured at the of the lease </t>
  </si>
  <si>
    <t xml:space="preserve">             Short-term leases and Leases of low-value assets</t>
  </si>
  <si>
    <t xml:space="preserve">             Payments under leases that, have a lease term of 12 months or less at the commencement date, or are leases of </t>
  </si>
  <si>
    <t xml:space="preserve">             low-value assets, are recognized as expenses on a straight-line basis over the lease term.</t>
  </si>
  <si>
    <t xml:space="preserve">            Finance leases</t>
  </si>
  <si>
    <t xml:space="preserve">             Operating leases</t>
  </si>
  <si>
    <t xml:space="preserve">            Lessor</t>
  </si>
  <si>
    <t xml:space="preserve">             Prepaid expenses under operating lease agreement</t>
  </si>
  <si>
    <t xml:space="preserve">             To classify each lease, the Company make an overall assessment of whether the lease transfers substantially  </t>
  </si>
  <si>
    <t xml:space="preserve">     all of  the risks and rewards incidental to ownership of the underlying asset.  If this is the case, then the lease is a </t>
  </si>
  <si>
    <t xml:space="preserve">     indicators such as whether the lease is for the major part of the economic life of the asset.</t>
  </si>
  <si>
    <t xml:space="preserve">             The Company recognizes  lease  payments  received  under  operating  leases  as  income  on a straight-line </t>
  </si>
  <si>
    <t xml:space="preserve">     basis over the lease term.</t>
  </si>
  <si>
    <t xml:space="preserve">     finance  lease;  if  not,  then it is an operating lease.  As part of  this assessment,  the Company considers certain </t>
  </si>
  <si>
    <t xml:space="preserve">             The  Company  has  established  provident  fund  under  the  defined  contribution  plan. The  fund’s assets </t>
  </si>
  <si>
    <t xml:space="preserve">     are separated  entities  which  are  administered  by  the outsider  fund  manager. The  Company  and  employees  </t>
  </si>
  <si>
    <t xml:space="preserve">     made contribution into such provident fund. The Company’s contribution payments to the provident fund were </t>
  </si>
  <si>
    <t xml:space="preserve">    recorded as expenses in statements of comprehensive income in the period in which they are incurred.</t>
  </si>
  <si>
    <t xml:space="preserve">     yield based on  Thai government bonds with currency and term similar to the estimated term of benefit obligation.</t>
  </si>
  <si>
    <t xml:space="preserve">      250,000.00 - 402,627.50  per month  and the Company has made rental  in  advance  for  the another  about </t>
  </si>
  <si>
    <t xml:space="preserve">      of Baht 50 million.</t>
  </si>
  <si>
    <t xml:space="preserve">               The outstanding balance between related party presented in statement of financial position as at December </t>
  </si>
  <si>
    <t xml:space="preserve">              As at December 31, 2020, the Company presented carrying value of assets which measured at fair value separating </t>
  </si>
  <si>
    <t xml:space="preserve">      by hierarchy of fair value as follows : </t>
  </si>
  <si>
    <t xml:space="preserve">               Directors’ remuneration represents  benefit paid to the Company’s directors in accordance with Section 90 of the </t>
  </si>
  <si>
    <t xml:space="preserve">               Management  benefit  expenses   focuses  expenses  relating  to  salaries,  remunerations  and other benefits  to the </t>
  </si>
  <si>
    <t xml:space="preserve">      directors and management, in accordance with the definitions of the Office of the Securities and Exchange Commission. </t>
  </si>
  <si>
    <t xml:space="preserve">      accounting and financial executive officer, the manager level above or persons in position comparable. </t>
  </si>
  <si>
    <t xml:space="preserve">      that  chief  executive  officer,  all  persons  in  positions  comparable  to  these  fourth  executive  levels and includes the </t>
  </si>
  <si>
    <t xml:space="preserve">      Management  under definition  includes  a chief  executive  officer,  the  next   four  executive  levels immediately below  </t>
  </si>
  <si>
    <t xml:space="preserve">                These financial statements were approved and authorized for issue by the Company's Board of directors on February </t>
  </si>
  <si>
    <t>Financial statements (Baht)</t>
  </si>
  <si>
    <t xml:space="preserve">     3.1  Revenues and expenses recognition</t>
  </si>
  <si>
    <t xml:space="preserve">            Revenues recognition</t>
  </si>
  <si>
    <t xml:space="preserve">            Expenses recognition</t>
  </si>
  <si>
    <t xml:space="preserve">            The Company initially recognizes receivables on the amount of returns that the Company has and unconditional </t>
  </si>
  <si>
    <t xml:space="preserve">     right to receive compensation under the contract.</t>
  </si>
  <si>
    <t>30 years</t>
  </si>
  <si>
    <t xml:space="preserve">     details are as follows:</t>
  </si>
  <si>
    <t xml:space="preserve">               Accounting profit (loss) before income tax</t>
  </si>
  <si>
    <t xml:space="preserve">               Transaction between related person and party presented in statement of comprehensive income for the year </t>
  </si>
  <si>
    <t xml:space="preserve">          Trade and other current payables</t>
  </si>
  <si>
    <t xml:space="preserve">             Trade and other current payables</t>
  </si>
  <si>
    <t xml:space="preserve">            The  Company  has  an  established  control  framework  with  respect  to the  measurement of  fair values.</t>
  </si>
  <si>
    <t>Transfer in</t>
  </si>
  <si>
    <t xml:space="preserve"> Hotel and </t>
  </si>
  <si>
    <t xml:space="preserve">improvement on lease </t>
  </si>
  <si>
    <t xml:space="preserve">       Write-off</t>
  </si>
  <si>
    <t xml:space="preserve">            properties</t>
  </si>
  <si>
    <t xml:space="preserve">       Transfer out to investment </t>
  </si>
  <si>
    <t xml:space="preserve">               Minimum amount to be paid for lease liabilities are as follows:</t>
  </si>
  <si>
    <t xml:space="preserve">               Total deferred tax liabilities</t>
  </si>
  <si>
    <t xml:space="preserve">               Total deferred tax assets</t>
  </si>
  <si>
    <t>Employee retirement</t>
  </si>
  <si>
    <t>Employee resignation and lay off</t>
  </si>
  <si>
    <t xml:space="preserve">Lease and  management in </t>
  </si>
  <si>
    <t xml:space="preserve">   connection to real estate company</t>
  </si>
  <si>
    <t xml:space="preserve">   director </t>
  </si>
  <si>
    <t xml:space="preserve">               The Company  financial  instruments,  as  defined  under  Thai  Financial  Reporting Standards No. 7 “Financial Instruments:  </t>
  </si>
  <si>
    <t xml:space="preserve">      Disclosure”,  principally  comprise  cash  and cash equivalents, trade and other current receivables, fixed deposit with obligations, </t>
  </si>
  <si>
    <t xml:space="preserve">      with these financial instruments and how they are managed is described below. </t>
  </si>
  <si>
    <t xml:space="preserve">      trade and other current payables,  lease liabilities  and long-term  borrowings.  The Company exposed to financial risks associated </t>
  </si>
  <si>
    <t xml:space="preserve">      Public Companies Act, which excluding salaries and related benefits paid to directors as an executive management.</t>
  </si>
  <si>
    <t>Hotel business</t>
  </si>
  <si>
    <t xml:space="preserve">Hotel for lease </t>
  </si>
  <si>
    <t xml:space="preserve">                 Operating segments  information is reported  in a manner consistent with the internal reports of the Company that are regularly </t>
  </si>
  <si>
    <t xml:space="preserve">      reviewed by  the  chief  operating  decision  maker  in  order  to  make decisions  about the allocation of resources to the segment and  </t>
  </si>
  <si>
    <t xml:space="preserve">      directors.</t>
  </si>
  <si>
    <t xml:space="preserve">      assessing its  performance.  The chief  operating  decision  maker  of  the  Company has  been  identified as the Company's managing </t>
  </si>
  <si>
    <t xml:space="preserve">      which operates only in Thailand.</t>
  </si>
  <si>
    <t xml:space="preserve">               The core business  segment  information  involves  virtually  in  two  geographical  segment in hotel business and hotel for lease </t>
  </si>
  <si>
    <t>FOR THE YEAR ENDED DECEMBER 31, 2021</t>
  </si>
  <si>
    <t>2021</t>
  </si>
  <si>
    <t>As at December 31, 2021</t>
  </si>
  <si>
    <t xml:space="preserve">       As at December 31, 2021</t>
  </si>
  <si>
    <t xml:space="preserve">       For the year ended December 31, 2021</t>
  </si>
  <si>
    <t>In 2021, the Company has transferred part of property, plant and equipment to investment properties since the change in usage characteristies to rent.</t>
  </si>
  <si>
    <t>For the year ended December 31, 2021</t>
  </si>
  <si>
    <t>December 31, 2021</t>
  </si>
  <si>
    <t xml:space="preserve">                According  to  the  minutes  of  Board  of  directors'  meeting  No. 2/2021 held on April 16, 2021,  passed the resolution to</t>
  </si>
  <si>
    <t xml:space="preserve">       million. This  resolution  is  already  acknowledged  by  the  Annual General Meeting of the shareholders for the year 2021 held </t>
  </si>
  <si>
    <t xml:space="preserve">       on June 24, 2021.</t>
  </si>
  <si>
    <t>At the beginning of 2020</t>
  </si>
  <si>
    <t xml:space="preserve">       As at  the beginning  of  2020</t>
  </si>
  <si>
    <t xml:space="preserve">       At  the beginning  of  2020</t>
  </si>
  <si>
    <t>As at the beginning of 2020</t>
  </si>
  <si>
    <t xml:space="preserve">               As at December 31, 2021 and 2020, the Company has bank overdrafts with 2 banks for amount of Baht</t>
  </si>
  <si>
    <t xml:space="preserve">               As at December 31, 2021 and 2020, the Company has a long-term borrowings with a bank in country, the </t>
  </si>
  <si>
    <t xml:space="preserve">               Lease liabilities as at December 31, 2021 and 2020, are as follows:</t>
  </si>
  <si>
    <t xml:space="preserve">              Co., Ltd. for  the period since October 1, 2020 to September 30, 2021, with the remuneration determined at the </t>
  </si>
  <si>
    <t xml:space="preserve">               Statements of financial position as at December 31, 2021 and 2020 detailed as follows :</t>
  </si>
  <si>
    <t xml:space="preserve">               For the year ended December 31, 2021 and 2020 detailed as follows :</t>
  </si>
  <si>
    <t xml:space="preserve">                 Assumptions for Actuarial Technique  for the year ended December 31, 2021 and 2020, is as follows:</t>
  </si>
  <si>
    <t>2021 and 2020</t>
  </si>
  <si>
    <t xml:space="preserve">      31, 2021 and 2020, is as follow:</t>
  </si>
  <si>
    <t xml:space="preserve">      ended December 31, 2021 and 2020, is as follow : </t>
  </si>
  <si>
    <t xml:space="preserve">               For  the  year  ended  December 31, 2021 and 2020 ,  the Company paid  contributions  to the fund  total  </t>
  </si>
  <si>
    <t xml:space="preserve">               For the year ended December 31, 2021 and 2020,  the Company  paid director's  remuneration amounting to Baht </t>
  </si>
  <si>
    <t xml:space="preserve">                As at December 31, 2021 and 2020, the Company has debt to equity ratio as summarized follows:</t>
  </si>
  <si>
    <t xml:space="preserve">               The significant expenses analyzed by nature for the year ended December 31, 2021 and 2020, are as follows :</t>
  </si>
  <si>
    <t xml:space="preserve">         (      Mrs. Suwanna Bhuddhaprasart,  Mr. Nudhapol  Asavabhokhin     )</t>
  </si>
  <si>
    <t xml:space="preserve">          (      Mrs. Suwanna Bhuddhaprasart,  Mr. Nudhapol  Asavabhokhin     )</t>
  </si>
  <si>
    <t xml:space="preserve">           (       Mrs. Suwanna Bhuddhaprasart,  Mr. Nudhapol  Asavabhokhin     )</t>
  </si>
  <si>
    <t xml:space="preserve">           (       Mrs. Suwanna Bhuddhaprasart,  Mr. Nudhapol  Asavabhokhin      )</t>
  </si>
  <si>
    <t xml:space="preserve">           (      Mrs. Suwanna Bhuddhaprasart,  Mr. Nudhapol  Asavabhokhin      )</t>
  </si>
  <si>
    <t xml:space="preserve">                                     (       Mrs. Suwanna Bhuddhaprasart,  Mr. Nudhapol  Asavabhokhin    )</t>
  </si>
  <si>
    <t xml:space="preserve">                        (      Mrs. Suwanna Bhuddhaprasart,  Mr. Nudhapol  Asavabhokhin     )</t>
  </si>
  <si>
    <t xml:space="preserve">            (      Mrs. Suwanna Bhuddhaprasart,  Mr. Nudhapol  Asavabhokhin     )</t>
  </si>
  <si>
    <t xml:space="preserve">                          (      Mrs. Suwanna Bhuddhaprasart,  Mr. Nudhapol  Asavabhokhin     )</t>
  </si>
  <si>
    <t xml:space="preserve">                                       (      Mrs. Suwanna Bhuddhaprasart,  Mr. Nudhapol  Asavabhokhin     )</t>
  </si>
  <si>
    <t>Less  Allowance for expected credit losses</t>
  </si>
  <si>
    <t>6.  TRADE AND OTHER CURRENT RECEIVABLES</t>
  </si>
  <si>
    <t>7.  INVENTORIES</t>
  </si>
  <si>
    <t xml:space="preserve">8.  OTHER CURRENT FINANCIAL ASSETS </t>
  </si>
  <si>
    <t xml:space="preserve">      as income in statements of comprehensive income.</t>
  </si>
  <si>
    <t xml:space="preserve">            Hotel for lease had the carrying value as at and December 31, 2021 and 2020, amount of Baht  68.03 million and</t>
  </si>
  <si>
    <t xml:space="preserve">      Baht 76.40 million respectively which has 2 lease as follow :</t>
  </si>
  <si>
    <t xml:space="preserve">       Decrease</t>
  </si>
  <si>
    <t xml:space="preserve">Part of land was used as guarantee against long-term borrowings as stated in note 17. </t>
  </si>
  <si>
    <t>Hotel building is constructed on a leased land under 2 agreements as stated in note 18.</t>
  </si>
  <si>
    <t xml:space="preserve">               As at December 31, 2021 and 2020, the Company's bank deposit in the amount of Baht  3.73 million and </t>
  </si>
  <si>
    <t xml:space="preserve">      Baht  3.72  million  respectively,  was used  as guarantee against  the bank's issuance  of letter of guarantee  for </t>
  </si>
  <si>
    <t>14. BANK DEPOSIT WITH OBLIGATIONS</t>
  </si>
  <si>
    <t>11. RIGHT-OF-USE ASSETS</t>
  </si>
  <si>
    <t xml:space="preserve">(หน่วย : บาท) </t>
  </si>
  <si>
    <t xml:space="preserve">12. OTHER INTANGIBLE ASSETS </t>
  </si>
  <si>
    <t>Allowance for expected credit losses</t>
  </si>
  <si>
    <t>Deficit for 5 years</t>
  </si>
  <si>
    <t xml:space="preserve">Allowance for devaluation of assets </t>
  </si>
  <si>
    <t>Amortized right-of-use assets</t>
  </si>
  <si>
    <t xml:space="preserve">               Current tax :</t>
  </si>
  <si>
    <t xml:space="preserve">               Deferred tax :</t>
  </si>
  <si>
    <t xml:space="preserve">                     Deferred tax resulted from temporary differences and</t>
  </si>
  <si>
    <t xml:space="preserve">                            reversal of temporary differences</t>
  </si>
  <si>
    <t xml:space="preserve">               Tax (expense) income presented in </t>
  </si>
  <si>
    <t xml:space="preserve">                     the statements of comprehensive income </t>
  </si>
  <si>
    <t xml:space="preserve">          </t>
  </si>
  <si>
    <t xml:space="preserve">                (  Mrs. Suwanna  Bhuddhaprasart ,  Mr. Nudhapol  Asavabhokhin  )</t>
  </si>
  <si>
    <t xml:space="preserve">               Reconciliation between  income tax  and multiplication  of accounting  profit and  tax  rate  used  for the </t>
  </si>
  <si>
    <t xml:space="preserve">               Accounting profit (loss) before income tax multiply with tax rate  </t>
  </si>
  <si>
    <t>Non-deductible expenses</t>
  </si>
  <si>
    <t>Exempted expenses</t>
  </si>
  <si>
    <t>(Income) expense exempted on tax calculation</t>
  </si>
  <si>
    <t>Other income and expenses for which accounting base</t>
  </si>
  <si>
    <t xml:space="preserve">          differed from tax base</t>
  </si>
  <si>
    <t xml:space="preserve">Changes in temporary differences </t>
  </si>
  <si>
    <t xml:space="preserve">               Tax (income) expense</t>
  </si>
  <si>
    <t xml:space="preserve">               Effective income tax rate</t>
  </si>
  <si>
    <t xml:space="preserve">       year ended December 31, 2021 and 2020, can be presented as follows:</t>
  </si>
  <si>
    <t xml:space="preserve">          Unearned revenue</t>
  </si>
  <si>
    <t>Additional borrowings in installments</t>
  </si>
  <si>
    <t>Long-term borrowings from financial institutions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</si>
  <si>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Current portion of long-tern borrowings </t>
    </r>
  </si>
  <si>
    <t xml:space="preserve">             from financial institutions</t>
  </si>
  <si>
    <t xml:space="preserve">               - Credit amount  of Baht  100 million,  the Company  entered into a borrowing agreement in April 2020, </t>
  </si>
  <si>
    <t xml:space="preserve">               Details of lease assets are as follows:</t>
  </si>
  <si>
    <t xml:space="preserve">19. NON-CURRENT PROVISIONS FOR EMPLOYEE BENEFIT </t>
  </si>
  <si>
    <t>20. COMMITMENT AND CONTINGENT LIABILITIES</t>
  </si>
  <si>
    <t xml:space="preserve">      20.1  As at  December 31, 2021 and 2020,  the Company  has contingent  liabilities  from bank issuance  of letter of </t>
  </si>
  <si>
    <t xml:space="preserve">      20.2  The Company extended hire of management Mandarin hotel (head office)  agreement with Q.H. International </t>
  </si>
  <si>
    <t xml:space="preserve">      20.3  As  at December 31, 2021 and 2020, the Company has commitment on payment for other service agreements </t>
  </si>
  <si>
    <t xml:space="preserve">              with the amount of Baht 10.67 million and Baht 9.44 million respectively.</t>
  </si>
  <si>
    <t xml:space="preserve">      amount  of Baht 0.80 million and Baht 1.20 million respectively. </t>
  </si>
  <si>
    <t>0.10 - 1.10</t>
  </si>
  <si>
    <t xml:space="preserve">               20.1.2  Interest rate risk ( Continue )</t>
  </si>
  <si>
    <t xml:space="preserve">             Bank deposit with obligations</t>
  </si>
  <si>
    <t xml:space="preserve">     Gains (losses) on measurements of investment</t>
  </si>
  <si>
    <t xml:space="preserve">               at fair value through profit or loss</t>
  </si>
  <si>
    <t xml:space="preserve">     Gain on disposal of assets</t>
  </si>
  <si>
    <t xml:space="preserve">     Distribution costs and administrative expenses</t>
  </si>
  <si>
    <t xml:space="preserve">     Finance income</t>
  </si>
  <si>
    <t xml:space="preserve">     Profit (loss) before income tax expense</t>
  </si>
  <si>
    <t xml:space="preserve">     Tax income (expense) </t>
  </si>
  <si>
    <t xml:space="preserve">     Other comprehensive income </t>
  </si>
  <si>
    <t xml:space="preserve">          for the year</t>
  </si>
  <si>
    <t>Other central assets</t>
  </si>
  <si>
    <t xml:space="preserve">     Investment properties - non-operating land</t>
  </si>
  <si>
    <t xml:space="preserve">        Total grand assets</t>
  </si>
  <si>
    <t xml:space="preserve">        24, 2022.</t>
  </si>
  <si>
    <t xml:space="preserve">     B.E. 2562 dated December 26, 2019. </t>
  </si>
  <si>
    <t xml:space="preserve">            Coronavirus disease 2019 pandemic</t>
  </si>
  <si>
    <t xml:space="preserve">     Management uses the estimates and judgments on any issues when the situation is evolved.</t>
  </si>
  <si>
    <t xml:space="preserve">            Financial assets classified as debt instruments are measured at fair value through profit or loss, other comprehensive </t>
  </si>
  <si>
    <t xml:space="preserve">     and the contractual cash flows characteristics of the financial  assets.</t>
  </si>
  <si>
    <t xml:space="preserve">     income or amortized cost. The classification is derived by the Group's business model for managing the financial assets </t>
  </si>
  <si>
    <t xml:space="preserve">            Financial liabilities are classified and measured by amortized cost method.</t>
  </si>
  <si>
    <t xml:space="preserve">    other comprehensive income.</t>
  </si>
  <si>
    <t xml:space="preserve">            Financial assets classified as equity instruments are measured at fair value through profit or loss,  or fair value through </t>
  </si>
  <si>
    <t xml:space="preserve">     fair value through profit or loss. ECLs are based on the difference between the contractualcash flows due in accordance </t>
  </si>
  <si>
    <t xml:space="preserve">             A financial asset is written off when there is no reasonable expectation of recovering the contractual cash flows.</t>
  </si>
  <si>
    <t xml:space="preserve">     with the contract and all the cash flows that the Group expects to receive,hdiscounted at an approximation of the </t>
  </si>
  <si>
    <t xml:space="preserve">     original effective interest rate. The expected cash flows will include cash flows from the sale of collateral held or </t>
  </si>
  <si>
    <t xml:space="preserve">     other credit enhancements that are integral to the contractual terms.</t>
  </si>
  <si>
    <t xml:space="preserve">             For credit exposures for which there has not been a significant increase in credit risk since initial recognition, ECLs </t>
  </si>
  <si>
    <t xml:space="preserve">    are provided for credit losses that result from default events that are possible within the next 12-months (a 12-month ECL). </t>
  </si>
  <si>
    <t xml:space="preserve">     For those credit exposures for which there has been a significant increase in credit risk since initial recognition, </t>
  </si>
  <si>
    <t xml:space="preserve">     </t>
  </si>
  <si>
    <t xml:space="preserve">     a loss allowance is required for credit losses expected over the remaining life of the exposure (a lifetime ECL).</t>
  </si>
  <si>
    <t xml:space="preserve">             For trade accounts receivables and contract assets, the Group applies a simplified approach in calculating ECLs. </t>
  </si>
  <si>
    <t xml:space="preserve">    Therefore, the Group does not track changes in credit risk, but instead recognizes a loss allowance based on lifetime ECLs </t>
  </si>
  <si>
    <t xml:space="preserve">    to the debtors and the economic environment.</t>
  </si>
  <si>
    <t xml:space="preserve">    at each reporting date. It is based on its historical credit loss experience and adjusted for forward-looking factors specific </t>
  </si>
  <si>
    <t xml:space="preserve">     3.5 Other current financial assets</t>
  </si>
  <si>
    <t xml:space="preserve">     3.8  Right-of-use assets - leasehold right</t>
  </si>
  <si>
    <t xml:space="preserve">     The Company will reverse the impairment loss whenever there is no longer impairment or reduction in impairment.</t>
  </si>
  <si>
    <t xml:space="preserve">            Recoverable value of asset is either the net selling price or value from utilization of that asset, whichever is higher. </t>
  </si>
  <si>
    <t xml:space="preserve">     The impairment will be estimated from each item of assets or each asset unit generating cash flow, whichever is practical.</t>
  </si>
  <si>
    <t xml:space="preserve">              Income tax expenses for the accounting period comprises current tax and deferred tax.</t>
  </si>
  <si>
    <t xml:space="preserve">              The Company recorded income tax to be paid in each period as expenses in that period and calculated income tax </t>
  </si>
  <si>
    <t xml:space="preserve">      in conditions as prescribed by the Revenue Code.</t>
  </si>
  <si>
    <t xml:space="preserve">              Deferred tax is measured at the tax rates that are expected to be applied to the temporary differences when they </t>
  </si>
  <si>
    <t xml:space="preserve">    adjust, using tax rates enacted or substantively enacted at the reporting date.</t>
  </si>
  <si>
    <t xml:space="preserve">              Deferred tax is recognized directly to shareholders’ equity, except to the extent that it relates to items recognized </t>
  </si>
  <si>
    <t xml:space="preserve">    directly in equity.</t>
  </si>
  <si>
    <t xml:space="preserve">              Deferred tax liabilities are recognized for all taxable temporary differences. Deferred tax assets are recognized </t>
  </si>
  <si>
    <t xml:space="preserve">              The carrying amount of deferred tax assets is reviewed at each reporting date and reduced to the extent that it is </t>
  </si>
  <si>
    <t xml:space="preserve">    no longer probable that sufficient taxable profit will be available to allow all or part of  the deferred tax asset to be utilized.</t>
  </si>
  <si>
    <t>4.  Significant accounting judgments and estimates</t>
  </si>
  <si>
    <t xml:space="preserve">     4.1  Allowance for expected credit losses of trade receivables and contract assets</t>
  </si>
  <si>
    <t xml:space="preserve">     4.2   Allowance for obsoleted inventories</t>
  </si>
  <si>
    <t xml:space="preserve">     4.3  Investment properties/Property, plant and equipment/Depreciation</t>
  </si>
  <si>
    <t xml:space="preserve">     4.4  Project development costs estimation</t>
  </si>
  <si>
    <t xml:space="preserve">     4.5  Post-employment benefits under defined benefit plans</t>
  </si>
  <si>
    <t xml:space="preserve">            The preparation of financial statements in conformity with financial reporting standards at times requires management </t>
  </si>
  <si>
    <t xml:space="preserve">            In determining an allowance for expected credit losses of trade receivables and contract assets, the management needs </t>
  </si>
  <si>
    <t xml:space="preserve">            In addition, the management is required to review property, plant and equipment for impairment on a periodical basis </t>
  </si>
  <si>
    <t xml:space="preserve">            The obligations under the defined benefit plans are determined based on actuarial techniques. Such determination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</si>
  <si>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</si>
  <si>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</si>
  <si>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</si>
  <si>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</si>
  <si>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</si>
  <si>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- 9 -</t>
  </si>
  <si>
    <t>- 12 -</t>
  </si>
  <si>
    <t>- 13 -</t>
  </si>
  <si>
    <t>- 15 -</t>
  </si>
  <si>
    <t>- 16 -</t>
  </si>
  <si>
    <t>- 17 -</t>
  </si>
  <si>
    <t>- 18 -</t>
  </si>
  <si>
    <t>15. BANK OVERDRAFTS AND SHORT-TERM BORROWINGS FROM FINANCIAL INSTITUTIONS</t>
  </si>
  <si>
    <t>16. TRADE AND OTHER CURRENT PAYABLES</t>
  </si>
  <si>
    <t xml:space="preserve">18. LEASE LIABILITIES </t>
  </si>
  <si>
    <t>- 24 -</t>
  </si>
  <si>
    <t xml:space="preserve">     3.3  Trade and other current receivables </t>
  </si>
  <si>
    <t xml:space="preserve">     3.4  Inventory</t>
  </si>
  <si>
    <t xml:space="preserve">     3.6   Investment properties</t>
  </si>
  <si>
    <t xml:space="preserve">     3.7   Property, plant and equipment </t>
  </si>
  <si>
    <t xml:space="preserve">               Depreciation for the year ended December 31, 2021 and 2020, amount of Baht 9.91 million.</t>
  </si>
  <si>
    <t xml:space="preserve">     3.9  Other intangible assets and amortization</t>
  </si>
  <si>
    <t xml:space="preserve">     3.10  Impairment of non-financial assets</t>
  </si>
  <si>
    <t xml:space="preserve">     3.11 Leases</t>
  </si>
  <si>
    <t xml:space="preserve">     3.12  Financial instruments </t>
  </si>
  <si>
    <t xml:space="preserve">            3.12.1  Classification and measurement</t>
  </si>
  <si>
    <t xml:space="preserve">            3.12.2  Derecognition of financial instruments</t>
  </si>
  <si>
    <t xml:space="preserve">             3.12.3 Impairment of financial assets</t>
  </si>
  <si>
    <t xml:space="preserve">             3.12.4 Offsetting of financial instruments </t>
  </si>
  <si>
    <t xml:space="preserve">     3.13  Measurement of fair values</t>
  </si>
  <si>
    <t xml:space="preserve">      3.14  Provisions</t>
  </si>
  <si>
    <t xml:space="preserve">     3.15  Provident fund and employee benefits</t>
  </si>
  <si>
    <t xml:space="preserve">             3.15.1  Provident fund</t>
  </si>
  <si>
    <t xml:space="preserve">             3.15.2  Non-current provisions for employee benefit</t>
  </si>
  <si>
    <t xml:space="preserve">     3.16  Transactions in foreign currencies</t>
  </si>
  <si>
    <t xml:space="preserve">     3.17  Income tax expenses</t>
  </si>
  <si>
    <t xml:space="preserve">              3.17.1 Income tax</t>
  </si>
  <si>
    <t xml:space="preserve">              3.17.2 Deferred tax</t>
  </si>
  <si>
    <t xml:space="preserve">     3.18  Earnings per share</t>
  </si>
  <si>
    <t xml:space="preserve">     Gains on sale of investment </t>
  </si>
  <si>
    <t xml:space="preserve">     Dividend income</t>
  </si>
  <si>
    <t xml:space="preserve">     Gain on disposal of investment  properties</t>
  </si>
  <si>
    <t>Amortized right-of-use assets of land and building</t>
  </si>
  <si>
    <t xml:space="preserve">     2.2  New financial reporting standards that became effective in the current period</t>
  </si>
  <si>
    <t xml:space="preserve">     interpretations which are effective  for the  financial statements for the period beginning  on  or after January</t>
  </si>
  <si>
    <r>
      <t xml:space="preserve">     1, 2021.  These financial reporting standards  were</t>
    </r>
    <r>
      <rPr>
        <b/>
        <sz val="15"/>
        <rFont val="Angsana New"/>
        <family val="1"/>
      </rPr>
      <t xml:space="preserve"> </t>
    </r>
    <r>
      <rPr>
        <sz val="15"/>
        <rFont val="Angsana New"/>
        <family val="1"/>
      </rPr>
      <t>aimed at alignment  with the corresponding International</t>
    </r>
  </si>
  <si>
    <t xml:space="preserve">     Financial Reporting Standards  with most of  the changes  directed towards  clarifying accounting treatment </t>
  </si>
  <si>
    <t xml:space="preserve">     and providing accounting guidance for users of the standards. </t>
  </si>
  <si>
    <t xml:space="preserve">            The adoption of these financial reporting standards does not have any significant impact on the Company</t>
  </si>
  <si>
    <t xml:space="preserve">     financial statements.</t>
  </si>
  <si>
    <t xml:space="preserve">     2.3  Financial  reporting  standards  that  become  effective  for  fiscal  years  beginning  on  or  after </t>
  </si>
  <si>
    <t xml:space="preserve">            January 1, 2022</t>
  </si>
  <si>
    <t xml:space="preserve">            The  Federation  of  Accounting  Professions  issued  a  number  of  revised  financial reporting standards,</t>
  </si>
  <si>
    <t xml:space="preserve">     which are effective for fiscal years beginning on or after January 1, 2022. These financial reporting standards </t>
  </si>
  <si>
    <t xml:space="preserve">     were aimed at alignment with  the corresponding  International Financial  Reporting Standards with most of </t>
  </si>
  <si>
    <t xml:space="preserve">     the changes directed towards clarifying accounting treatment and,  for some standards, providing temporary </t>
  </si>
  <si>
    <t xml:space="preserve">     reliefs or temporary exemptions for users.</t>
  </si>
  <si>
    <t xml:space="preserve">            The management of the Company  is  currently  in  process  of  evaluating  the  plan to be executed and </t>
  </si>
  <si>
    <t xml:space="preserve">     considering the impact of these standards on the financial statements in the year when they are adopted.</t>
  </si>
  <si>
    <t xml:space="preserve">     2.1 Financial Statements Presentation Basis</t>
  </si>
  <si>
    <t xml:space="preserve"> - 8 -</t>
  </si>
  <si>
    <t xml:space="preserve">     against long-term borrowings from financial institutions as stated in note 17.</t>
  </si>
  <si>
    <t xml:space="preserve">             The Company recognizes an allowance for expected credit losses (“ECLs”)  for all debt instruments not  held  at </t>
  </si>
  <si>
    <t xml:space="preserve">     valuation techniques as follows : </t>
  </si>
  <si>
    <t xml:space="preserve">     possible. Fair values are categorized into different levels in a fair value hierarchy based on the inputs used in the</t>
  </si>
  <si>
    <t xml:space="preserve">            When measuring the fair value  of an asset or a liability,  the Company  use market observable date as fair as </t>
  </si>
  <si>
    <t xml:space="preserve">     about future events.  The Company is responsible  for the selection of  appropriate assumptions. The assumptions </t>
  </si>
  <si>
    <t xml:space="preserve">     rate  that  should be used  to  determine  the present  valueof  future cash flows  currently expected  to be required</t>
  </si>
  <si>
    <t xml:space="preserve">     benefits. On  an annual basis, the Company determine the appropriate discount rate, which represents the interest</t>
  </si>
  <si>
    <t xml:space="preserve">     results could differ from these estimates. Significant judgments and estimates are as follows:</t>
  </si>
  <si>
    <t xml:space="preserve">     to  make  subjective  judgments  and  estimates  regarding  matters  that  are  inherently  uncertain. These  judgments  and </t>
  </si>
  <si>
    <t xml:space="preserve">     estimates affect  reported amounts  in the financial statements  and disclosures in notes to financial statements; and actual </t>
  </si>
  <si>
    <t xml:space="preserve">     to make judgment  and estimates  based  upon, among other  things, past collection  history,  aging profile  of outstanding </t>
  </si>
  <si>
    <t xml:space="preserve">     debts  and  the forecast  economic condition  for  Companyings  of various  customer  segments  with  similar credit  risks. </t>
  </si>
  <si>
    <t xml:space="preserve">     whethera customer will actually default in the future.</t>
  </si>
  <si>
    <t xml:space="preserve">     The Company’s  historical  credit loss  experience  and  forecast  economic  conditions may also not be representative of </t>
  </si>
  <si>
    <t xml:space="preserve">            The Company has made allowance for obsolete by estimating the net realizable value was calculated from the selling </t>
  </si>
  <si>
    <t xml:space="preserve">     estimationwas based on historical experiences, management’s knowledge of the industry and future market trends.</t>
  </si>
  <si>
    <t xml:space="preserve">      price  in the  ordinary course  of  business,  less  the  selling expenses. Furthermore,  the calculation of  the net  realizable </t>
  </si>
  <si>
    <t xml:space="preserve">     are any changes.</t>
  </si>
  <si>
    <t xml:space="preserve">            In  determining  depreciation of  plant  and equipment,  the management  is required to make estimates of the useful </t>
  </si>
  <si>
    <t xml:space="preserve">     lives and residual values of the plant and equipment and  to review estimate useful lives  and residual values when there </t>
  </si>
  <si>
    <t xml:space="preserve">     and  record  impairment  losses  when  it is determined  that their recoverable  amount is lower than the carrying amount. </t>
  </si>
  <si>
    <t xml:space="preserve">     This requires  judgments  regarding forecast of future revenues and expenses relating to the assets subject to the review.</t>
  </si>
  <si>
    <t xml:space="preserve">            In calculating cost of land and houses and condominium sold, the Company has to estimate all project development </t>
  </si>
  <si>
    <t xml:space="preserve">     costs. Comprising land and land improvement costs, design and construction costs, public utility costs, borrowing costs </t>
  </si>
  <si>
    <t xml:space="preserve">     estimations on a periodical basis or when the actual costs incurred significantly vary from the estimated cost. </t>
  </si>
  <si>
    <t xml:space="preserve">     and  other  related  costs.  The management  estimates  these  costs  based  on their  business experience and revisits the </t>
  </si>
  <si>
    <t>- 11 -</t>
  </si>
  <si>
    <t xml:space="preserve">            Investment  properties  consist of  non-operating land  which had the carrying value  as at December 31, 2021 and </t>
  </si>
  <si>
    <t xml:space="preserve">      for lease as detailed following :</t>
  </si>
  <si>
    <t xml:space="preserve">      2020,  amount of Baht 198.20 million and Baht 224.90 million respectively and land with its construction of the hotel </t>
  </si>
  <si>
    <t xml:space="preserve">            As at December 31, 2021 and 2020, land at carrying value of Baht 44.77 million, the Company used as guarantee</t>
  </si>
  <si>
    <t xml:space="preserve">            On September 1, 2020,  the Company entered into lease of hotel at Khao Yai branch  (old building) with a lessee </t>
  </si>
  <si>
    <t xml:space="preserve">      Baht 4 million which had the payment  condition through 12 installments with  the various amounts.</t>
  </si>
  <si>
    <t xml:space="preserve">      for agreement period of  3  years, commenced on September  1, 2020  to  August 31, 2023,  at  the  yearly  rental  of </t>
  </si>
  <si>
    <t xml:space="preserve">            On November 19, 2020, the Company entered into lease hotel (new building) with another lessee for the period </t>
  </si>
  <si>
    <t xml:space="preserve">      The lease has expired, the tenant has not renewed the contract.</t>
  </si>
  <si>
    <t xml:space="preserve">      of  4 months,  commenced on  December  10,  2020  to April  9, 2021,  at the rental  rate  amount  of  Baht  250,000. </t>
  </si>
  <si>
    <t xml:space="preserve">           On September 28, 2021,  the Company  entered  into agreement to buy and to sell of non-operating land at the</t>
  </si>
  <si>
    <t xml:space="preserve">      carrying value  of  Baht 26.70 million  to the  individual  in the price of  Baht 77.05 million and already transferred</t>
  </si>
  <si>
    <t xml:space="preserve">      the ownership  to the buyer  on the same date,  resulted gain on  sale net amount of Baht 50.36 million, presented  </t>
  </si>
  <si>
    <t xml:space="preserve">           In the year  of 2021,  the Company has led the independent appraiser to reappraise land and building with had </t>
  </si>
  <si>
    <t xml:space="preserve">     total  value amount of Baht 1,341.24 million .</t>
  </si>
  <si>
    <t>13. DEFERRED TAX / INCOME TAX EXPENSES</t>
  </si>
  <si>
    <t xml:space="preserve">              from October 1, 2021 to September 30, 2022.</t>
  </si>
  <si>
    <t xml:space="preserve">              rate  of 2%  of income.  On September  30, 2021,  the  Company has  extended  the  agreement  for  the  period </t>
  </si>
  <si>
    <t xml:space="preserve">              The book values ​​and fair values ​​of financial assets and financial liabilities as  at December 31, 2021 and 2020, are </t>
  </si>
  <si>
    <t xml:space="preserve">       as follows:</t>
  </si>
  <si>
    <t xml:space="preserve">      24.2  Fair value of financial instruments  (Continue )</t>
  </si>
  <si>
    <t xml:space="preserve">Fair value through </t>
  </si>
  <si>
    <t>cost price</t>
  </si>
  <si>
    <t xml:space="preserve">      going concern and capital structure to be properly appropriated.</t>
  </si>
  <si>
    <t xml:space="preserve">                The objective of financial management of the Company is to preserve the ability to continue its operation as a </t>
  </si>
  <si>
    <t xml:space="preserve">            During the year, the Company has adopted a number of the  revised  financial reporting standards and </t>
  </si>
  <si>
    <t xml:space="preserve">     systems, consumer spending, limitation or disrupting production, delayed operations, etc.</t>
  </si>
  <si>
    <t xml:space="preserve">     during  the  economic  recovery  and  affected  many  businesses  and  most  industries, such as supply chain </t>
  </si>
  <si>
    <t xml:space="preserve">            The  current  Coronavirus  disease  2019  pandemic has returned to the spread. This caused a slowdown </t>
  </si>
  <si>
    <t xml:space="preserve">            This situation affects the business activities of the entity which affected to the financial position, results </t>
  </si>
  <si>
    <t xml:space="preserve">     of  operation  and  cash  flows.  The Management of the entity monitors the progress of such situations and </t>
  </si>
  <si>
    <t xml:space="preserve">     assesses  the  ongoing  financial  impact  on  the  value  of  assets,  provisions  and  contingent liabilities The </t>
  </si>
  <si>
    <t xml:space="preserve">                    Other revenues and expenses are recognized as accrual basis. </t>
  </si>
  <si>
    <t xml:space="preserve">            Other intangible assets are carried at cost less accumulated amortization and provision for accumulated  impairment </t>
  </si>
  <si>
    <t xml:space="preserve">             Right-of-use assets - leasehold right are amortized by a straight-line basis on over the period of the lease.</t>
  </si>
  <si>
    <t xml:space="preserve">    of  such  assets  (if any). The Group amortized other intangible assets with finite useful lives, over which economic useful </t>
  </si>
  <si>
    <t xml:space="preserve">     lives  of  those  assets  and  will  determine whether there is any indication that those assets have suffered an impairment. </t>
  </si>
  <si>
    <t xml:space="preserve">     The  estimated  useful  lives  and  amortization  method are reviewed at the end of each reporting period. Amortization is </t>
  </si>
  <si>
    <t xml:space="preserve">     straight-line basis over their estimated useful lives as follows:</t>
  </si>
  <si>
    <t xml:space="preserve">     recognized  as  expenses  in  part  of  profit  or  loss.  Other  intangible  assets  are  measured  at  cost  and  amortized on a </t>
  </si>
  <si>
    <t xml:space="preserve">     undeveloped projects and intangible assets whenever events or changes indicate that the carryingamount of assets </t>
  </si>
  <si>
    <t xml:space="preserve">            The   Company  has  assessed  the  impairment  of  investment  properties,  investing  capital,  land  and cost of </t>
  </si>
  <si>
    <t xml:space="preserve">     exceeds  its  recoverable  value.  The  impairment  loss  will  be  recognized in statements of comprehensive income. </t>
  </si>
  <si>
    <t xml:space="preserve">     turnover rate.</t>
  </si>
  <si>
    <t xml:space="preserve">      is  made  based  on  various  assumptions,  including  discount  rate, future salary increase rate, mortality rate and staff </t>
  </si>
  <si>
    <t>Less  Amortized leasehold right of assets during the year</t>
  </si>
  <si>
    <t xml:space="preserve">               Tax (expenses) income for the year ended December 31, 2021 and 2020, are summarized as follows:</t>
  </si>
  <si>
    <t xml:space="preserve">                     Income tax for the year</t>
  </si>
  <si>
    <t xml:space="preserve">      50 million, guaranteed by the Company's directors.</t>
  </si>
  <si>
    <t xml:space="preserve">      electricity usage to the Metropolitan Electricity Authority as stated in note 20.1</t>
  </si>
  <si>
    <t>17. LONG-TERM BORROWINGS FROM FINANCIAL INSTITUTIONS</t>
  </si>
  <si>
    <t xml:space="preserve">               Lease expenses recognized in profit or loss for the year ended December 31, 2021 and 2020, are as follows:</t>
  </si>
  <si>
    <t xml:space="preserve">              by the Company's  fixed deposits as stated in note 14.</t>
  </si>
  <si>
    <t xml:space="preserve">          - Deposits at banks with obligations</t>
  </si>
  <si>
    <t xml:space="preserve">          - Investments in Equity and Mutual Funds</t>
  </si>
  <si>
    <t xml:space="preserve">      1.81 million and Baht 1.82 million respectively.</t>
  </si>
  <si>
    <t xml:space="preserve">               Revenues, profit (loss) and total assets information of the Company by segment for the year ended December 31, 2021 and 2020 </t>
  </si>
  <si>
    <t xml:space="preserve">      are as follows :</t>
  </si>
  <si>
    <t xml:space="preserve">     Total comprehensive expense</t>
  </si>
  <si>
    <t xml:space="preserve">       approve  the  dividend  payment  from  the  results  of  profit for the year 2020 at Baht 0.47 per share, amounting to Baht 12.65</t>
  </si>
  <si>
    <t xml:space="preserve">      June 4, 2010,  for  the  another  year  of  30  years,  commencing  on  August 9, 2005,  onwards. The rental  </t>
  </si>
  <si>
    <t xml:space="preserve">               - The  credit  limit  is  Baht 580 million at the interest rate of MLR - 1.5% per annum. Principal is repayable</t>
  </si>
  <si>
    <t xml:space="preserve">      through  42  installments  with  various  amounts as stipulated in the agreement.  The first installment is made in </t>
  </si>
  <si>
    <t xml:space="preserve">               Book value of right-of-use assets for the year ended December 31, 2021 and 2020, are as follows</t>
  </si>
  <si>
    <t xml:space="preserve">                 Employee benefit expenses recognized in statements of comprehensive income</t>
  </si>
  <si>
    <t>- 29 -</t>
  </si>
  <si>
    <t>(Sign)……............................................................................................................ Authorized director</t>
  </si>
  <si>
    <t xml:space="preserve">   for all deductible temporary differences and carry forward of unused tax losses, to the extent that it is probable that </t>
  </si>
  <si>
    <t xml:space="preserve">   tax losses can be utilized.</t>
  </si>
  <si>
    <t xml:space="preserve">   taxable profit will be available against which the deductible temporary differences, and the carry forward of unused </t>
  </si>
  <si>
    <t>- 14 -</t>
  </si>
  <si>
    <t xml:space="preserve">               (Sign)……............................................................................................................ Authorized director</t>
  </si>
  <si>
    <t xml:space="preserve">                              (Sign)……............................................................................................................ Authorized director</t>
  </si>
  <si>
    <t xml:space="preserve">      into an amendment agreement with the bank for requesting the several settlement suspension and the last in the </t>
  </si>
  <si>
    <t xml:space="preserve">                       (Sign)........................................................................................................................ Authorized director</t>
  </si>
  <si>
    <r>
      <t xml:space="preserve">     </t>
    </r>
    <r>
      <rPr>
        <sz val="15"/>
        <rFont val="Angsana New"/>
        <family val="1"/>
      </rPr>
      <t xml:space="preserve">September 2014 and must to pay to be completed within 13 years. In 2021 and 2022, the Company has entered </t>
    </r>
  </si>
  <si>
    <t xml:space="preserve">       fourth quarter of 2021,the Company has amended agreement  for extending  the repayment period until </t>
  </si>
  <si>
    <t xml:space="preserve">      February 2023  by making on quarterly basis divided for  7 years at  the various  amounts of principal indicated in </t>
  </si>
  <si>
    <t xml:space="preserve">      agreement for the amount of Baht 1.50 million to Baht 12.50  million per installment that the Company must pay </t>
  </si>
  <si>
    <t xml:space="preserve">      the remaining  in December 2026,  starting from March 2023,  The entire interest   will be paid on a monthly basis </t>
  </si>
  <si>
    <t xml:space="preserve">      through  24 installments, amount of Baht 260,000 each for 1st-23th installment  the first installment is started in  </t>
  </si>
  <si>
    <t xml:space="preserve">     January 2028, and the last installment must  be completed  in December 2029.</t>
  </si>
  <si>
    <t xml:space="preserve">      amount of Baht 117,000 each, commenced in January 2025 and the last installment  must be completed  in </t>
  </si>
  <si>
    <t xml:space="preserve">      December 2026. </t>
  </si>
  <si>
    <t xml:space="preserve">      at the interest  rate of MLR-1.5% per annum (MLR as at agreement date is 5.375). The repayment will be made on </t>
  </si>
  <si>
    <t xml:space="preserve">      a quarterly basis, commenced in March 2021, with the various  amounts  which must  be  completed  in  December  2024.  </t>
  </si>
  <si>
    <t xml:space="preserve">       In the fourth quarter of 2021, the Company has amended agreement for extending the repayment period until February </t>
  </si>
  <si>
    <t xml:space="preserve">      2023 by making on quarterly basis divided for 5 years at the various amounts of principal indicated in agreement </t>
  </si>
  <si>
    <t xml:space="preserve">      for the amount of Baht 5.50 million to Baht 7 million per installment that the Company must pay the remaining in </t>
  </si>
  <si>
    <t xml:space="preserve">      December 2026, starting  from  March 2023,  The entire interest   will be paid on a monthly  basis through 23 installments,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</si>
</sst>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 \(#,##0.00\)"/>
    <numFmt numFmtId="167" formatCode="_-* #,##0.00_-;\-* #,##0.00_-;_-* \-??_-;_-@_-"/>
    <numFmt numFmtId="168" formatCode="[$-1070000]d/m/yy;@"/>
    <numFmt numFmtId="169" formatCode="#,##0.00_);\(#,##0.00\)"/>
    <numFmt numFmtId="170" formatCode="#,##0.00\ ;\(#,##0.00\)"/>
    <numFmt numFmtId="171" formatCode="\(0\)%"/>
  </numFmts>
  <fonts count="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6"/>
      <name val="AngsanaUPC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Symbol"/>
      <family val="1"/>
      <charset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strike/>
      <sz val="15"/>
      <name val="Angsana New"/>
      <family val="1"/>
    </font>
    <font>
      <sz val="15"/>
      <color theme="1"/>
      <name val="AngsanaUPC"/>
      <family val="1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1" fillId="0" borderId="0"/>
    <xf numFmtId="0" fontId="15" fillId="0" borderId="0"/>
    <xf numFmtId="0" fontId="3" fillId="0" borderId="0"/>
    <xf numFmtId="0" fontId="15" fillId="0" borderId="0"/>
    <xf numFmtId="168" fontId="3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167" fontId="3" fillId="0" borderId="0" applyFill="0" applyBorder="0" applyAlignment="0" applyProtection="0"/>
    <xf numFmtId="0" fontId="3" fillId="0" borderId="0"/>
    <xf numFmtId="39" fontId="2" fillId="0" borderId="0"/>
    <xf numFmtId="39" fontId="2" fillId="0" borderId="0"/>
    <xf numFmtId="39" fontId="12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4">
    <xf numFmtId="0" fontId="0" fillId="0" borderId="0" xfId="0"/>
    <xf numFmtId="0" fontId="4" fillId="0" borderId="0" xfId="0" applyFont="1"/>
    <xf numFmtId="40" fontId="4" fillId="0" borderId="0" xfId="0" applyNumberFormat="1" applyFont="1"/>
    <xf numFmtId="166" fontId="4" fillId="0" borderId="0" xfId="19" applyNumberFormat="1" applyFont="1"/>
    <xf numFmtId="166" fontId="4" fillId="0" borderId="0" xfId="0" applyNumberFormat="1" applyFont="1"/>
    <xf numFmtId="39" fontId="4" fillId="0" borderId="0" xfId="19" applyFont="1"/>
    <xf numFmtId="166" fontId="4" fillId="0" borderId="0" xfId="3" applyNumberFormat="1" applyFont="1"/>
    <xf numFmtId="39" fontId="4" fillId="0" borderId="0" xfId="3" applyNumberFormat="1" applyFont="1"/>
    <xf numFmtId="0" fontId="16" fillId="0" borderId="0" xfId="0" applyFont="1"/>
    <xf numFmtId="0" fontId="9" fillId="0" borderId="0" xfId="3" applyFont="1" applyAlignment="1">
      <alignment horizontal="centerContinuous"/>
    </xf>
    <xf numFmtId="0" fontId="4" fillId="0" borderId="0" xfId="20" applyNumberFormat="1" applyFont="1" applyAlignment="1">
      <alignment horizontal="centerContinuous"/>
    </xf>
    <xf numFmtId="0" fontId="4" fillId="0" borderId="0" xfId="5" applyFont="1" applyAlignment="1">
      <alignment horizontal="left"/>
    </xf>
    <xf numFmtId="39" fontId="5" fillId="0" borderId="0" xfId="19" applyFont="1" applyAlignment="1">
      <alignment horizontal="left"/>
    </xf>
    <xf numFmtId="39" fontId="4" fillId="0" borderId="0" xfId="19" applyFont="1" applyAlignment="1">
      <alignment horizontal="left"/>
    </xf>
    <xf numFmtId="39" fontId="4" fillId="0" borderId="4" xfId="19" applyFont="1" applyBorder="1"/>
    <xf numFmtId="39" fontId="4" fillId="0" borderId="0" xfId="19" applyFont="1" applyAlignment="1">
      <alignment horizontal="center"/>
    </xf>
    <xf numFmtId="39" fontId="4" fillId="0" borderId="0" xfId="0" quotePrefix="1" applyNumberFormat="1" applyFont="1" applyAlignment="1">
      <alignment textRotation="180"/>
    </xf>
    <xf numFmtId="165" fontId="4" fillId="0" borderId="0" xfId="0" applyNumberFormat="1" applyFont="1"/>
    <xf numFmtId="39" fontId="4" fillId="0" borderId="0" xfId="21" applyFont="1" applyAlignment="1">
      <alignment horizontal="left"/>
    </xf>
    <xf numFmtId="0" fontId="4" fillId="0" borderId="0" xfId="15" applyFont="1"/>
    <xf numFmtId="166" fontId="4" fillId="0" borderId="0" xfId="19" applyNumberFormat="1" applyFont="1" applyAlignment="1">
      <alignment horizontal="left"/>
    </xf>
    <xf numFmtId="0" fontId="20" fillId="0" borderId="0" xfId="0" applyFont="1"/>
    <xf numFmtId="0" fontId="4" fillId="0" borderId="0" xfId="3" applyFont="1" applyAlignment="1">
      <alignment horizontal="center"/>
    </xf>
    <xf numFmtId="0" fontId="9" fillId="0" borderId="0" xfId="3" applyFont="1"/>
    <xf numFmtId="39" fontId="4" fillId="0" borderId="0" xfId="20" applyFont="1"/>
    <xf numFmtId="0" fontId="4" fillId="0" borderId="0" xfId="14" applyFont="1"/>
    <xf numFmtId="39" fontId="4" fillId="0" borderId="0" xfId="0" applyNumberFormat="1" applyFont="1"/>
    <xf numFmtId="39" fontId="4" fillId="0" borderId="0" xfId="3" applyNumberFormat="1" applyFont="1"/>
    <xf numFmtId="39" fontId="4" fillId="0" borderId="0" xfId="19" applyNumberFormat="1" applyFont="1"/>
    <xf numFmtId="39" fontId="4" fillId="0" borderId="0" xfId="5" applyNumberFormat="1" applyFont="1" applyAlignment="1">
      <alignment horizontal="left"/>
    </xf>
    <xf numFmtId="39" fontId="5" fillId="0" borderId="0" xfId="0" applyNumberFormat="1" applyFont="1"/>
    <xf numFmtId="0" fontId="4" fillId="0" borderId="0" xfId="0" applyFont="1" applyAlignment="1">
      <alignment horizontal="left"/>
    </xf>
    <xf numFmtId="166" fontId="5" fillId="0" borderId="0" xfId="19" applyNumberFormat="1" applyFont="1" applyAlignment="1">
      <alignment horizontal="right"/>
    </xf>
    <xf numFmtId="39" fontId="16" fillId="0" borderId="0" xfId="3" applyNumberFormat="1" applyFont="1"/>
    <xf numFmtId="39" fontId="5" fillId="0" borderId="2" xfId="0" applyNumberFormat="1" applyFont="1" applyBorder="1" applyAlignment="1">
      <alignment horizontal="center"/>
    </xf>
    <xf numFmtId="39" fontId="5" fillId="0" borderId="2" xfId="0" applyNumberFormat="1" applyFont="1" applyBorder="1"/>
    <xf numFmtId="39" fontId="5" fillId="0" borderId="2" xfId="19" applyFont="1" applyBorder="1" applyAlignment="1">
      <alignment horizontal="center"/>
    </xf>
    <xf numFmtId="39" fontId="5" fillId="0" borderId="0" xfId="19" applyFont="1" applyAlignment="1">
      <alignment horizontal="center"/>
    </xf>
    <xf numFmtId="39" fontId="5" fillId="0" borderId="0" xfId="0" applyNumberFormat="1" applyFont="1" applyAlignment="1">
      <alignment horizontal="center" vertical="top" wrapText="1"/>
    </xf>
    <xf numFmtId="39" fontId="5" fillId="0" borderId="0" xfId="0" applyNumberFormat="1" applyFont="1" applyAlignment="1">
      <alignment horizontal="center"/>
    </xf>
    <xf numFmtId="39" fontId="5" fillId="0" borderId="4" xfId="0" applyNumberFormat="1" applyFont="1" applyBorder="1" applyAlignment="1">
      <alignment horizontal="center"/>
    </xf>
    <xf numFmtId="39" fontId="5" fillId="0" borderId="4" xfId="0" applyNumberFormat="1" applyFont="1" applyBorder="1"/>
    <xf numFmtId="39" fontId="5" fillId="0" borderId="4" xfId="19" applyFont="1" applyBorder="1" applyAlignment="1">
      <alignment horizontal="center"/>
    </xf>
    <xf numFmtId="39" fontId="5" fillId="0" borderId="4" xfId="19" applyFont="1" applyBorder="1"/>
    <xf numFmtId="39" fontId="5" fillId="0" borderId="0" xfId="19" applyFont="1"/>
    <xf numFmtId="165" fontId="20" fillId="0" borderId="0" xfId="0" applyNumberFormat="1" applyFont="1"/>
    <xf numFmtId="0" fontId="5" fillId="0" borderId="0" xfId="0" applyFont="1"/>
    <xf numFmtId="166" fontId="4" fillId="0" borderId="0" xfId="19" applyNumberFormat="1" applyFont="1" applyFill="1"/>
    <xf numFmtId="39" fontId="4" fillId="0" borderId="0" xfId="3" applyNumberFormat="1" applyFont="1" applyFill="1"/>
    <xf numFmtId="39" fontId="4" fillId="0" borderId="0" xfId="19" applyNumberFormat="1" applyFont="1" applyFill="1"/>
    <xf numFmtId="39" fontId="16" fillId="0" borderId="0" xfId="3" applyNumberFormat="1" applyFont="1" applyFill="1"/>
    <xf numFmtId="39" fontId="20" fillId="0" borderId="0" xfId="3" applyNumberFormat="1" applyFont="1" applyFill="1"/>
    <xf numFmtId="39" fontId="16" fillId="0" borderId="0" xfId="19" applyNumberFormat="1" applyFont="1" applyFill="1"/>
    <xf numFmtId="39" fontId="20" fillId="0" borderId="0" xfId="19" applyNumberFormat="1" applyFont="1" applyFill="1"/>
    <xf numFmtId="166" fontId="5" fillId="0" borderId="0" xfId="19" applyNumberFormat="1" applyFont="1" applyFill="1" applyAlignment="1">
      <alignment horizontal="right"/>
    </xf>
    <xf numFmtId="39" fontId="20" fillId="0" borderId="0" xfId="0" quotePrefix="1" applyNumberFormat="1" applyFont="1" applyFill="1" applyAlignment="1">
      <alignment horizontal="center"/>
    </xf>
    <xf numFmtId="39" fontId="20" fillId="0" borderId="0" xfId="19" applyNumberFormat="1" applyFont="1" applyFill="1" applyAlignment="1">
      <alignment horizontal="center"/>
    </xf>
    <xf numFmtId="39" fontId="16" fillId="0" borderId="0" xfId="19" applyNumberFormat="1" applyFont="1" applyFill="1" applyAlignment="1">
      <alignment horizontal="right"/>
    </xf>
    <xf numFmtId="39" fontId="16" fillId="0" borderId="0" xfId="23" applyNumberFormat="1" applyFont="1" applyFill="1"/>
    <xf numFmtId="39" fontId="4" fillId="0" borderId="0" xfId="5" applyNumberFormat="1" applyFont="1" applyFill="1" applyAlignment="1">
      <alignment horizontal="left"/>
    </xf>
    <xf numFmtId="39" fontId="4" fillId="0" borderId="0" xfId="0" applyNumberFormat="1" applyFont="1" applyFill="1"/>
    <xf numFmtId="39" fontId="16" fillId="0" borderId="0" xfId="0" quotePrefix="1" applyNumberFormat="1" applyFont="1" applyFill="1" applyAlignment="1">
      <alignment horizontal="center"/>
    </xf>
    <xf numFmtId="39" fontId="16" fillId="0" borderId="0" xfId="3" applyNumberFormat="1" applyFont="1" applyFill="1" applyAlignment="1">
      <alignment horizontal="right"/>
    </xf>
    <xf numFmtId="39" fontId="20" fillId="0" borderId="0" xfId="19" applyNumberFormat="1" applyFont="1" applyFill="1" applyAlignment="1">
      <alignment horizontal="right"/>
    </xf>
    <xf numFmtId="0" fontId="4" fillId="0" borderId="0" xfId="5" applyFont="1" applyFill="1"/>
    <xf numFmtId="0" fontId="16" fillId="0" borderId="0" xfId="3" applyFont="1" applyFill="1"/>
    <xf numFmtId="0" fontId="16" fillId="0" borderId="0" xfId="0" applyFont="1" applyFill="1"/>
    <xf numFmtId="164" fontId="4" fillId="0" borderId="0" xfId="0" applyNumberFormat="1" applyFont="1" applyFill="1"/>
    <xf numFmtId="0" fontId="4" fillId="0" borderId="0" xfId="5" applyFont="1" applyFill="1" applyAlignment="1"/>
    <xf numFmtId="165" fontId="16" fillId="0" borderId="0" xfId="0" applyNumberFormat="1" applyFont="1" applyFill="1"/>
    <xf numFmtId="169" fontId="16" fillId="0" borderId="0" xfId="3" applyNumberFormat="1" applyFont="1"/>
    <xf numFmtId="169" fontId="16" fillId="0" borderId="0" xfId="0" quotePrefix="1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3" applyNumberFormat="1" applyFont="1" applyAlignment="1">
      <alignment horizontal="right"/>
    </xf>
    <xf numFmtId="169" fontId="16" fillId="0" borderId="6" xfId="3" applyNumberFormat="1" applyFont="1" applyBorder="1" applyAlignment="1">
      <alignment horizontal="right"/>
    </xf>
    <xf numFmtId="169" fontId="4" fillId="0" borderId="0" xfId="19" applyNumberFormat="1" applyFont="1"/>
    <xf numFmtId="169" fontId="4" fillId="0" borderId="0" xfId="0" applyNumberFormat="1" applyFont="1"/>
    <xf numFmtId="169" fontId="23" fillId="0" borderId="0" xfId="0" applyNumberFormat="1" applyFont="1"/>
    <xf numFmtId="169" fontId="4" fillId="0" borderId="1" xfId="0" applyNumberFormat="1" applyFont="1" applyBorder="1"/>
    <xf numFmtId="169" fontId="4" fillId="0" borderId="4" xfId="0" applyNumberFormat="1" applyFont="1" applyBorder="1"/>
    <xf numFmtId="169" fontId="4" fillId="0" borderId="2" xfId="19" applyNumberFormat="1" applyFont="1" applyBorder="1"/>
    <xf numFmtId="169" fontId="4" fillId="0" borderId="0" xfId="7" applyNumberFormat="1" applyFont="1"/>
    <xf numFmtId="169" fontId="4" fillId="0" borderId="5" xfId="19" applyNumberFormat="1" applyFont="1" applyBorder="1"/>
    <xf numFmtId="169" fontId="4" fillId="0" borderId="2" xfId="0" applyNumberFormat="1" applyFont="1" applyBorder="1"/>
    <xf numFmtId="169" fontId="4" fillId="0" borderId="5" xfId="0" applyNumberFormat="1" applyFont="1" applyBorder="1"/>
    <xf numFmtId="169" fontId="4" fillId="0" borderId="0" xfId="0" applyNumberFormat="1" applyFont="1" applyBorder="1"/>
    <xf numFmtId="169" fontId="4" fillId="0" borderId="6" xfId="0" applyNumberFormat="1" applyFont="1" applyBorder="1"/>
    <xf numFmtId="169" fontId="16" fillId="0" borderId="0" xfId="3" applyNumberFormat="1" applyFont="1" applyFill="1"/>
    <xf numFmtId="169" fontId="16" fillId="0" borderId="1" xfId="3" applyNumberFormat="1" applyFont="1" applyFill="1" applyBorder="1"/>
    <xf numFmtId="169" fontId="16" fillId="0" borderId="0" xfId="0" quotePrefix="1" applyNumberFormat="1" applyFont="1" applyFill="1" applyAlignment="1">
      <alignment horizontal="right"/>
    </xf>
    <xf numFmtId="169" fontId="16" fillId="0" borderId="0" xfId="0" applyNumberFormat="1" applyFont="1" applyFill="1" applyAlignment="1">
      <alignment horizontal="right"/>
    </xf>
    <xf numFmtId="169" fontId="16" fillId="0" borderId="0" xfId="3" applyNumberFormat="1" applyFont="1" applyFill="1" applyBorder="1" applyAlignment="1">
      <alignment horizontal="right"/>
    </xf>
    <xf numFmtId="169" fontId="16" fillId="0" borderId="0" xfId="3" applyNumberFormat="1" applyFont="1" applyFill="1" applyAlignment="1">
      <alignment horizontal="right"/>
    </xf>
    <xf numFmtId="39" fontId="5" fillId="0" borderId="0" xfId="0" applyNumberFormat="1" applyFont="1" applyFill="1"/>
    <xf numFmtId="170" fontId="4" fillId="0" borderId="0" xfId="0" applyNumberFormat="1" applyFont="1"/>
    <xf numFmtId="170" fontId="5" fillId="0" borderId="0" xfId="19" applyNumberFormat="1" applyFont="1"/>
    <xf numFmtId="170" fontId="4" fillId="0" borderId="0" xfId="19" applyNumberFormat="1" applyFont="1"/>
    <xf numFmtId="170" fontId="5" fillId="0" borderId="0" xfId="0" applyNumberFormat="1" applyFont="1"/>
    <xf numFmtId="170" fontId="4" fillId="0" borderId="0" xfId="19" quotePrefix="1" applyNumberFormat="1" applyFont="1"/>
    <xf numFmtId="170" fontId="5" fillId="0" borderId="2" xfId="19" quotePrefix="1" applyNumberFormat="1" applyFont="1" applyBorder="1" applyAlignment="1">
      <alignment horizontal="center"/>
    </xf>
    <xf numFmtId="170" fontId="5" fillId="0" borderId="4" xfId="19" applyNumberFormat="1" applyFont="1" applyBorder="1" applyAlignment="1">
      <alignment horizontal="center"/>
    </xf>
    <xf numFmtId="170" fontId="5" fillId="0" borderId="0" xfId="19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4" xfId="19" quotePrefix="1" applyNumberFormat="1" applyFont="1" applyBorder="1" applyAlignment="1">
      <alignment horizontal="center"/>
    </xf>
    <xf numFmtId="170" fontId="5" fillId="0" borderId="0" xfId="19" quotePrefix="1" applyNumberFormat="1" applyFont="1"/>
    <xf numFmtId="170" fontId="4" fillId="0" borderId="0" xfId="19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170" fontId="4" fillId="0" borderId="0" xfId="19" quotePrefix="1" applyNumberFormat="1" applyFont="1" applyAlignment="1">
      <alignment horizontal="center"/>
    </xf>
    <xf numFmtId="170" fontId="4" fillId="0" borderId="4" xfId="19" applyNumberFormat="1" applyFont="1" applyBorder="1"/>
    <xf numFmtId="170" fontId="4" fillId="0" borderId="2" xfId="19" applyNumberFormat="1" applyFont="1" applyBorder="1"/>
    <xf numFmtId="170" fontId="4" fillId="0" borderId="2" xfId="0" applyNumberFormat="1" applyFont="1" applyBorder="1"/>
    <xf numFmtId="170" fontId="4" fillId="0" borderId="5" xfId="19" applyNumberFormat="1" applyFont="1" applyBorder="1"/>
    <xf numFmtId="170" fontId="4" fillId="0" borderId="5" xfId="0" applyNumberFormat="1" applyFont="1" applyBorder="1"/>
    <xf numFmtId="170" fontId="4" fillId="0" borderId="0" xfId="1" applyNumberFormat="1" applyFont="1" applyFill="1"/>
    <xf numFmtId="170" fontId="4" fillId="0" borderId="3" xfId="19" applyNumberFormat="1" applyFont="1" applyBorder="1"/>
    <xf numFmtId="170" fontId="4" fillId="0" borderId="0" xfId="19" applyNumberFormat="1" applyFont="1" applyBorder="1"/>
    <xf numFmtId="170" fontId="5" fillId="0" borderId="0" xfId="19" applyNumberFormat="1" applyFont="1" applyBorder="1" applyAlignment="1">
      <alignment horizontal="center"/>
    </xf>
    <xf numFmtId="170" fontId="5" fillId="0" borderId="0" xfId="0" applyNumberFormat="1" applyFont="1" applyBorder="1" applyAlignment="1">
      <alignment horizontal="center"/>
    </xf>
    <xf numFmtId="0" fontId="4" fillId="0" borderId="0" xfId="0" applyFont="1" applyFill="1"/>
    <xf numFmtId="0" fontId="20" fillId="0" borderId="0" xfId="0" applyFont="1" applyFill="1"/>
    <xf numFmtId="0" fontId="5" fillId="0" borderId="0" xfId="0" applyFont="1" applyFill="1"/>
    <xf numFmtId="166" fontId="5" fillId="0" borderId="0" xfId="19" applyNumberFormat="1" applyFont="1" applyFill="1" applyAlignment="1">
      <alignment horizontal="left"/>
    </xf>
    <xf numFmtId="40" fontId="4" fillId="0" borderId="0" xfId="0" applyNumberFormat="1" applyFont="1" applyFill="1"/>
    <xf numFmtId="0" fontId="18" fillId="0" borderId="0" xfId="0" applyFont="1" applyFill="1"/>
    <xf numFmtId="40" fontId="4" fillId="0" borderId="0" xfId="26" applyNumberFormat="1" applyFont="1" applyFill="1"/>
    <xf numFmtId="0" fontId="4" fillId="0" borderId="0" xfId="15" applyFont="1" applyFill="1"/>
    <xf numFmtId="40" fontId="4" fillId="0" borderId="0" xfId="3" applyNumberFormat="1" applyFont="1" applyFill="1"/>
    <xf numFmtId="166" fontId="4" fillId="0" borderId="0" xfId="19" applyNumberFormat="1" applyFont="1" applyFill="1" applyAlignment="1">
      <alignment horizontal="left"/>
    </xf>
    <xf numFmtId="166" fontId="4" fillId="0" borderId="0" xfId="19" quotePrefix="1" applyNumberFormat="1" applyFont="1" applyFill="1" applyAlignment="1">
      <alignment horizontal="right"/>
    </xf>
    <xf numFmtId="0" fontId="9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centerContinuous"/>
    </xf>
    <xf numFmtId="165" fontId="4" fillId="0" borderId="0" xfId="3" applyNumberFormat="1" applyFont="1" applyFill="1"/>
    <xf numFmtId="165" fontId="4" fillId="0" borderId="0" xfId="3" applyNumberFormat="1" applyFont="1" applyFill="1" applyAlignment="1">
      <alignment horizontal="left"/>
    </xf>
    <xf numFmtId="165" fontId="28" fillId="0" borderId="0" xfId="3" quotePrefix="1" applyNumberFormat="1" applyFont="1" applyFill="1" applyAlignment="1">
      <alignment horizontal="left"/>
    </xf>
    <xf numFmtId="0" fontId="26" fillId="0" borderId="0" xfId="3" applyFont="1" applyFill="1" applyAlignment="1">
      <alignment horizontal="left"/>
    </xf>
    <xf numFmtId="165" fontId="26" fillId="0" borderId="0" xfId="3" quotePrefix="1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165" fontId="27" fillId="0" borderId="0" xfId="3" applyNumberFormat="1" applyFont="1" applyFill="1"/>
    <xf numFmtId="0" fontId="4" fillId="0" borderId="0" xfId="3" applyFont="1" applyFill="1"/>
    <xf numFmtId="166" fontId="22" fillId="0" borderId="0" xfId="19" applyNumberFormat="1" applyFont="1" applyFill="1" applyAlignment="1">
      <alignment horizontal="right"/>
    </xf>
    <xf numFmtId="166" fontId="4" fillId="0" borderId="0" xfId="19" quotePrefix="1" applyNumberFormat="1" applyFont="1" applyFill="1"/>
    <xf numFmtId="39" fontId="4" fillId="0" borderId="0" xfId="19" applyFont="1" applyFill="1" applyAlignment="1">
      <alignment horizontal="left"/>
    </xf>
    <xf numFmtId="165" fontId="26" fillId="0" borderId="0" xfId="29" applyNumberFormat="1" applyFont="1" applyFill="1"/>
    <xf numFmtId="165" fontId="27" fillId="0" borderId="0" xfId="29" applyNumberFormat="1" applyFont="1" applyFill="1"/>
    <xf numFmtId="0" fontId="9" fillId="0" borderId="0" xfId="3" applyFont="1" applyFill="1"/>
    <xf numFmtId="39" fontId="4" fillId="0" borderId="0" xfId="20" applyFont="1" applyFill="1"/>
    <xf numFmtId="0" fontId="4" fillId="0" borderId="0" xfId="14" applyFont="1" applyFill="1"/>
    <xf numFmtId="0" fontId="4" fillId="0" borderId="0" xfId="3" applyFont="1" applyFill="1" applyAlignment="1">
      <alignment horizontal="center"/>
    </xf>
    <xf numFmtId="40" fontId="5" fillId="0" borderId="0" xfId="19" applyNumberFormat="1" applyFont="1" applyFill="1" applyAlignment="1">
      <alignment horizontal="left"/>
    </xf>
    <xf numFmtId="40" fontId="4" fillId="0" borderId="0" xfId="19" applyNumberFormat="1" applyFont="1" applyFill="1"/>
    <xf numFmtId="164" fontId="17" fillId="0" borderId="0" xfId="27" applyNumberFormat="1" applyFont="1" applyFill="1" applyAlignment="1">
      <alignment horizontal="center"/>
    </xf>
    <xf numFmtId="39" fontId="18" fillId="0" borderId="0" xfId="24" applyFont="1" applyFill="1"/>
    <xf numFmtId="39" fontId="4" fillId="0" borderId="0" xfId="24" applyFont="1" applyFill="1"/>
    <xf numFmtId="40" fontId="4" fillId="0" borderId="0" xfId="24" applyNumberFormat="1" applyFont="1" applyFill="1"/>
    <xf numFmtId="40" fontId="4" fillId="0" borderId="0" xfId="19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left"/>
    </xf>
    <xf numFmtId="166" fontId="4" fillId="0" borderId="0" xfId="0" applyNumberFormat="1" applyFont="1" applyFill="1"/>
    <xf numFmtId="39" fontId="4" fillId="0" borderId="0" xfId="17" applyNumberFormat="1" applyFont="1" applyFill="1"/>
    <xf numFmtId="39" fontId="5" fillId="0" borderId="0" xfId="0" applyNumberFormat="1" applyFont="1" applyAlignment="1">
      <alignment horizontal="right"/>
    </xf>
    <xf numFmtId="169" fontId="4" fillId="0" borderId="0" xfId="2" applyNumberFormat="1" applyFont="1" applyFill="1"/>
    <xf numFmtId="39" fontId="4" fillId="0" borderId="0" xfId="2" applyNumberFormat="1" applyFont="1" applyFill="1"/>
    <xf numFmtId="170" fontId="5" fillId="0" borderId="4" xfId="7" applyNumberFormat="1" applyFont="1" applyFill="1" applyBorder="1" applyAlignment="1">
      <alignment horizontal="center"/>
    </xf>
    <xf numFmtId="166" fontId="5" fillId="0" borderId="0" xfId="19" applyNumberFormat="1" applyFont="1" applyFill="1"/>
    <xf numFmtId="166" fontId="5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/>
    <xf numFmtId="164" fontId="4" fillId="0" borderId="0" xfId="19" applyNumberFormat="1" applyFont="1" applyFill="1"/>
    <xf numFmtId="166" fontId="4" fillId="0" borderId="1" xfId="19" applyNumberFormat="1" applyFont="1" applyFill="1" applyBorder="1"/>
    <xf numFmtId="166" fontId="4" fillId="0" borderId="4" xfId="19" applyNumberFormat="1" applyFont="1" applyFill="1" applyBorder="1"/>
    <xf numFmtId="0" fontId="4" fillId="0" borderId="0" xfId="5" applyFont="1" applyFill="1" applyAlignment="1">
      <alignment horizontal="left"/>
    </xf>
    <xf numFmtId="165" fontId="4" fillId="0" borderId="0" xfId="0" applyNumberFormat="1" applyFont="1" applyFill="1"/>
    <xf numFmtId="0" fontId="4" fillId="0" borderId="0" xfId="14" applyFont="1" applyFill="1" applyAlignment="1">
      <alignment horizontal="centerContinuous"/>
    </xf>
    <xf numFmtId="166" fontId="8" fillId="0" borderId="1" xfId="19" applyNumberFormat="1" applyFont="1" applyFill="1" applyBorder="1"/>
    <xf numFmtId="166" fontId="8" fillId="0" borderId="0" xfId="19" applyNumberFormat="1" applyFont="1" applyFill="1"/>
    <xf numFmtId="166" fontId="4" fillId="0" borderId="0" xfId="1" applyNumberFormat="1" applyFont="1" applyFill="1"/>
    <xf numFmtId="166" fontId="4" fillId="0" borderId="1" xfId="1" applyNumberFormat="1" applyFont="1" applyFill="1" applyBorder="1"/>
    <xf numFmtId="169" fontId="4" fillId="0" borderId="0" xfId="5" applyNumberFormat="1" applyFont="1" applyAlignment="1">
      <alignment horizontal="left"/>
    </xf>
    <xf numFmtId="39" fontId="4" fillId="0" borderId="0" xfId="19" applyFont="1" applyFill="1"/>
    <xf numFmtId="169" fontId="4" fillId="0" borderId="2" xfId="19" applyNumberFormat="1" applyFont="1" applyFill="1" applyBorder="1"/>
    <xf numFmtId="169" fontId="4" fillId="0" borderId="0" xfId="0" applyNumberFormat="1" applyFont="1" applyFill="1"/>
    <xf numFmtId="39" fontId="16" fillId="0" borderId="0" xfId="3" applyNumberFormat="1" applyFont="1" applyFill="1" applyBorder="1"/>
    <xf numFmtId="39" fontId="16" fillId="0" borderId="0" xfId="19" applyNumberFormat="1" applyFont="1" applyFill="1" applyBorder="1"/>
    <xf numFmtId="39" fontId="16" fillId="0" borderId="0" xfId="23" applyNumberFormat="1" applyFont="1" applyFill="1" applyBorder="1"/>
    <xf numFmtId="169" fontId="16" fillId="0" borderId="0" xfId="0" applyNumberFormat="1" applyFont="1" applyFill="1" applyBorder="1" applyAlignment="1">
      <alignment horizontal="right"/>
    </xf>
    <xf numFmtId="39" fontId="4" fillId="0" borderId="0" xfId="23" applyNumberFormat="1" applyFont="1" applyFill="1" applyBorder="1"/>
    <xf numFmtId="39" fontId="4" fillId="0" borderId="0" xfId="0" applyNumberFormat="1" applyFont="1" applyAlignment="1">
      <alignment horizontal="center"/>
    </xf>
    <xf numFmtId="39" fontId="16" fillId="0" borderId="0" xfId="3" quotePrefix="1" applyNumberFormat="1" applyFont="1" applyAlignment="1">
      <alignment horizontal="center"/>
    </xf>
    <xf numFmtId="39" fontId="16" fillId="0" borderId="0" xfId="0" quotePrefix="1" applyNumberFormat="1" applyFont="1" applyFill="1" applyBorder="1" applyAlignment="1">
      <alignment horizontal="center"/>
    </xf>
    <xf numFmtId="169" fontId="4" fillId="0" borderId="0" xfId="2" quotePrefix="1" applyNumberFormat="1" applyFont="1" applyFill="1" applyAlignment="1">
      <alignment horizontal="right"/>
    </xf>
    <xf numFmtId="169" fontId="4" fillId="0" borderId="4" xfId="2" quotePrefix="1" applyNumberFormat="1" applyFont="1" applyFill="1" applyBorder="1" applyAlignment="1">
      <alignment horizontal="right"/>
    </xf>
    <xf numFmtId="169" fontId="4" fillId="0" borderId="2" xfId="2" quotePrefix="1" applyNumberFormat="1" applyFont="1" applyFill="1" applyBorder="1" applyAlignment="1">
      <alignment horizontal="right"/>
    </xf>
    <xf numFmtId="169" fontId="4" fillId="0" borderId="1" xfId="1" quotePrefix="1" applyNumberFormat="1" applyFont="1" applyFill="1" applyBorder="1" applyAlignment="1">
      <alignment horizontal="right"/>
    </xf>
    <xf numFmtId="39" fontId="16" fillId="0" borderId="0" xfId="3" quotePrefix="1" applyNumberFormat="1" applyFont="1" applyFill="1" applyBorder="1" applyAlignment="1">
      <alignment horizontal="center"/>
    </xf>
    <xf numFmtId="169" fontId="16" fillId="0" borderId="0" xfId="3" quotePrefix="1" applyNumberFormat="1" applyFont="1" applyFill="1" applyBorder="1"/>
    <xf numFmtId="169" fontId="20" fillId="0" borderId="0" xfId="3" applyNumberFormat="1" applyFont="1" applyFill="1"/>
    <xf numFmtId="169" fontId="16" fillId="0" borderId="0" xfId="3" quotePrefix="1" applyNumberFormat="1" applyFont="1" applyFill="1" applyAlignment="1">
      <alignment horizontal="center"/>
    </xf>
    <xf numFmtId="169" fontId="4" fillId="0" borderId="0" xfId="3" applyNumberFormat="1" applyFont="1" applyFill="1"/>
    <xf numFmtId="169" fontId="4" fillId="0" borderId="0" xfId="23" applyNumberFormat="1" applyFont="1" applyFill="1"/>
    <xf numFmtId="169" fontId="16" fillId="0" borderId="0" xfId="3" quotePrefix="1" applyNumberFormat="1" applyFont="1" applyFill="1"/>
    <xf numFmtId="169" fontId="4" fillId="0" borderId="0" xfId="23" applyNumberFormat="1" applyFont="1" applyFill="1" applyAlignment="1">
      <alignment horizontal="center"/>
    </xf>
    <xf numFmtId="169" fontId="4" fillId="0" borderId="0" xfId="23" applyNumberFormat="1" applyFont="1" applyFill="1" applyAlignment="1">
      <alignment horizontal="left"/>
    </xf>
    <xf numFmtId="169" fontId="4" fillId="0" borderId="1" xfId="3" quotePrefix="1" applyNumberFormat="1" applyFont="1" applyFill="1" applyBorder="1"/>
    <xf numFmtId="169" fontId="16" fillId="0" borderId="0" xfId="19" applyNumberFormat="1" applyFont="1" applyFill="1" applyBorder="1" applyAlignment="1">
      <alignment horizontal="right"/>
    </xf>
    <xf numFmtId="39" fontId="16" fillId="0" borderId="0" xfId="3" quotePrefix="1" applyNumberFormat="1" applyFont="1" applyFill="1" applyBorder="1"/>
    <xf numFmtId="39" fontId="16" fillId="0" borderId="0" xfId="19" applyNumberFormat="1" applyFont="1" applyFill="1" applyBorder="1" applyAlignment="1">
      <alignment horizontal="left"/>
    </xf>
    <xf numFmtId="166" fontId="5" fillId="0" borderId="4" xfId="19" applyNumberFormat="1" applyFont="1" applyFill="1" applyBorder="1" applyAlignment="1">
      <alignment horizontal="right"/>
    </xf>
    <xf numFmtId="39" fontId="20" fillId="0" borderId="4" xfId="19" applyNumberFormat="1" applyFont="1" applyFill="1" applyBorder="1" applyAlignment="1">
      <alignment horizontal="center"/>
    </xf>
    <xf numFmtId="169" fontId="16" fillId="0" borderId="0" xfId="19" applyNumberFormat="1" applyFont="1" applyFill="1" applyAlignment="1">
      <alignment horizontal="right"/>
    </xf>
    <xf numFmtId="169" fontId="16" fillId="0" borderId="4" xfId="19" applyNumberFormat="1" applyFont="1" applyFill="1" applyBorder="1" applyAlignment="1">
      <alignment horizontal="right"/>
    </xf>
    <xf numFmtId="169" fontId="16" fillId="0" borderId="5" xfId="19" applyNumberFormat="1" applyFont="1" applyFill="1" applyBorder="1" applyAlignment="1">
      <alignment horizontal="right"/>
    </xf>
    <xf numFmtId="39" fontId="16" fillId="0" borderId="0" xfId="3" quotePrefix="1" applyNumberFormat="1" applyFont="1" applyFill="1"/>
    <xf numFmtId="169" fontId="16" fillId="0" borderId="6" xfId="3" quotePrefix="1" applyNumberFormat="1" applyFont="1" applyFill="1" applyBorder="1"/>
    <xf numFmtId="169" fontId="16" fillId="0" borderId="3" xfId="3" quotePrefix="1" applyNumberFormat="1" applyFont="1" applyFill="1" applyBorder="1"/>
    <xf numFmtId="39" fontId="16" fillId="0" borderId="0" xfId="19" applyNumberFormat="1" applyFont="1" applyFill="1" applyAlignment="1">
      <alignment horizontal="left"/>
    </xf>
    <xf numFmtId="169" fontId="4" fillId="0" borderId="0" xfId="19" applyNumberFormat="1" applyFont="1" applyFill="1"/>
    <xf numFmtId="169" fontId="18" fillId="0" borderId="0" xfId="19" applyNumberFormat="1" applyFont="1" applyFill="1"/>
    <xf numFmtId="169" fontId="18" fillId="0" borderId="0" xfId="3" applyNumberFormat="1" applyFont="1" applyFill="1"/>
    <xf numFmtId="169" fontId="16" fillId="0" borderId="0" xfId="19" applyNumberFormat="1" applyFont="1" applyFill="1"/>
    <xf numFmtId="169" fontId="5" fillId="0" borderId="0" xfId="3" applyNumberFormat="1" applyFont="1" applyFill="1"/>
    <xf numFmtId="169" fontId="5" fillId="0" borderId="0" xfId="19" applyNumberFormat="1" applyFont="1" applyFill="1"/>
    <xf numFmtId="169" fontId="5" fillId="0" borderId="0" xfId="0" applyNumberFormat="1" applyFont="1" applyFill="1"/>
    <xf numFmtId="169" fontId="5" fillId="0" borderId="0" xfId="0" applyNumberFormat="1" applyFont="1" applyFill="1" applyAlignment="1">
      <alignment horizontal="right"/>
    </xf>
    <xf numFmtId="169" fontId="5" fillId="0" borderId="0" xfId="0" quotePrefix="1" applyNumberFormat="1" applyFont="1" applyFill="1" applyAlignment="1">
      <alignment horizontal="center"/>
    </xf>
    <xf numFmtId="169" fontId="5" fillId="0" borderId="0" xfId="19" quotePrefix="1" applyNumberFormat="1" applyFont="1" applyFill="1" applyAlignment="1">
      <alignment horizontal="center"/>
    </xf>
    <xf numFmtId="169" fontId="4" fillId="0" borderId="1" xfId="3" applyNumberFormat="1" applyFont="1" applyFill="1" applyBorder="1"/>
    <xf numFmtId="169" fontId="4" fillId="0" borderId="0" xfId="3" quotePrefix="1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3" applyNumberFormat="1" applyFont="1" applyFill="1" applyAlignment="1">
      <alignment horizontal="left"/>
    </xf>
    <xf numFmtId="169" fontId="4" fillId="0" borderId="1" xfId="3" quotePrefix="1" applyNumberFormat="1" applyFont="1" applyFill="1" applyBorder="1" applyAlignment="1">
      <alignment horizontal="right"/>
    </xf>
    <xf numFmtId="169" fontId="4" fillId="0" borderId="0" xfId="28" applyNumberFormat="1" applyFont="1" applyFill="1"/>
    <xf numFmtId="166" fontId="4" fillId="0" borderId="0" xfId="0" quotePrefix="1" applyNumberFormat="1" applyFont="1" applyFill="1" applyAlignment="1">
      <alignment horizontal="center"/>
    </xf>
    <xf numFmtId="39" fontId="16" fillId="0" borderId="0" xfId="3" quotePrefix="1" applyNumberFormat="1" applyFont="1" applyFill="1" applyAlignment="1">
      <alignment horizontal="center"/>
    </xf>
    <xf numFmtId="0" fontId="4" fillId="0" borderId="0" xfId="0" applyFont="1" applyAlignment="1">
      <alignment horizontal="centerContinuous"/>
    </xf>
    <xf numFmtId="39" fontId="5" fillId="0" borderId="0" xfId="21" applyFont="1"/>
    <xf numFmtId="39" fontId="4" fillId="0" borderId="0" xfId="21" applyFont="1"/>
    <xf numFmtId="37" fontId="4" fillId="0" borderId="0" xfId="0" applyNumberFormat="1" applyFont="1"/>
    <xf numFmtId="39" fontId="4" fillId="0" borderId="0" xfId="22" applyFont="1"/>
    <xf numFmtId="39" fontId="5" fillId="0" borderId="2" xfId="0" quotePrefix="1" applyNumberFormat="1" applyFont="1" applyBorder="1"/>
    <xf numFmtId="39" fontId="5" fillId="0" borderId="2" xfId="0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170" fontId="23" fillId="0" borderId="0" xfId="0" applyNumberFormat="1" applyFont="1"/>
    <xf numFmtId="170" fontId="23" fillId="0" borderId="0" xfId="0" applyNumberFormat="1" applyFont="1" applyAlignment="1">
      <alignment horizontal="center"/>
    </xf>
    <xf numFmtId="169" fontId="4" fillId="0" borderId="0" xfId="21" applyNumberFormat="1" applyFont="1"/>
    <xf numFmtId="39" fontId="4" fillId="0" borderId="0" xfId="21" applyFont="1" applyAlignment="1">
      <alignment horizontal="center"/>
    </xf>
    <xf numFmtId="0" fontId="9" fillId="0" borderId="0" xfId="3" applyFont="1" applyAlignment="1">
      <alignment horizontal="left"/>
    </xf>
    <xf numFmtId="0" fontId="4" fillId="0" borderId="0" xfId="14" applyFont="1" applyAlignment="1">
      <alignment horizontal="centerContinuous"/>
    </xf>
    <xf numFmtId="169" fontId="4" fillId="0" borderId="0" xfId="0" applyNumberFormat="1" applyFont="1" applyAlignment="1">
      <alignment horizontal="right"/>
    </xf>
    <xf numFmtId="169" fontId="4" fillId="0" borderId="0" xfId="21" applyNumberFormat="1" applyFont="1" applyAlignment="1">
      <alignment horizontal="right"/>
    </xf>
    <xf numFmtId="169" fontId="5" fillId="0" borderId="1" xfId="21" applyNumberFormat="1" applyFont="1" applyBorder="1" applyAlignment="1">
      <alignment horizontal="right"/>
    </xf>
    <xf numFmtId="169" fontId="5" fillId="0" borderId="0" xfId="21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/>
    <xf numFmtId="39" fontId="20" fillId="0" borderId="0" xfId="19" applyNumberFormat="1" applyFont="1" applyFill="1" applyBorder="1" applyAlignment="1">
      <alignment horizontal="right"/>
    </xf>
    <xf numFmtId="9" fontId="4" fillId="0" borderId="4" xfId="16" applyFont="1" applyFill="1" applyBorder="1" applyAlignment="1">
      <alignment horizontal="center"/>
    </xf>
    <xf numFmtId="39" fontId="16" fillId="0" borderId="0" xfId="19" applyFont="1" applyFill="1"/>
    <xf numFmtId="39" fontId="16" fillId="0" borderId="0" xfId="3" applyNumberFormat="1" applyFont="1" applyFill="1" applyAlignment="1">
      <alignment horizontal="centerContinuous"/>
    </xf>
    <xf numFmtId="39" fontId="16" fillId="0" borderId="0" xfId="20" applyNumberFormat="1" applyFont="1" applyFill="1" applyAlignment="1">
      <alignment horizontal="centerContinuous"/>
    </xf>
    <xf numFmtId="39" fontId="16" fillId="0" borderId="0" xfId="14" applyNumberFormat="1" applyFont="1" applyFill="1" applyAlignment="1">
      <alignment horizontal="centerContinuous"/>
    </xf>
    <xf numFmtId="49" fontId="20" fillId="0" borderId="0" xfId="0" quotePrefix="1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169" fontId="16" fillId="0" borderId="0" xfId="1" quotePrefix="1" applyNumberFormat="1" applyFont="1" applyFill="1" applyAlignment="1"/>
    <xf numFmtId="169" fontId="20" fillId="0" borderId="0" xfId="19" applyNumberFormat="1" applyFont="1" applyFill="1" applyAlignment="1">
      <alignment horizontal="center"/>
    </xf>
    <xf numFmtId="39" fontId="16" fillId="0" borderId="0" xfId="3" applyNumberFormat="1" applyFont="1" applyFill="1" applyAlignment="1">
      <alignment horizontal="center"/>
    </xf>
    <xf numFmtId="10" fontId="16" fillId="0" borderId="0" xfId="16" applyNumberFormat="1" applyFont="1" applyFill="1" applyAlignment="1">
      <alignment horizontal="center"/>
    </xf>
    <xf numFmtId="39" fontId="20" fillId="0" borderId="4" xfId="3" applyNumberFormat="1" applyFont="1" applyFill="1" applyBorder="1"/>
    <xf numFmtId="39" fontId="20" fillId="0" borderId="4" xfId="19" applyNumberFormat="1" applyFont="1" applyFill="1" applyBorder="1" applyAlignment="1">
      <alignment horizontal="right"/>
    </xf>
    <xf numFmtId="39" fontId="16" fillId="0" borderId="4" xfId="3" applyNumberFormat="1" applyFont="1" applyFill="1" applyBorder="1" applyAlignment="1">
      <alignment horizontal="center"/>
    </xf>
    <xf numFmtId="39" fontId="19" fillId="0" borderId="0" xfId="3" applyNumberFormat="1" applyFont="1" applyFill="1"/>
    <xf numFmtId="39" fontId="16" fillId="0" borderId="0" xfId="0" applyNumberFormat="1" applyFont="1" applyFill="1"/>
    <xf numFmtId="39" fontId="20" fillId="0" borderId="0" xfId="0" quotePrefix="1" applyNumberFormat="1" applyFont="1" applyFill="1"/>
    <xf numFmtId="39" fontId="20" fillId="0" borderId="0" xfId="0" applyNumberFormat="1" applyFont="1" applyFill="1"/>
    <xf numFmtId="39" fontId="16" fillId="0" borderId="0" xfId="25" applyNumberFormat="1" applyFont="1" applyFill="1" applyAlignment="1">
      <alignment horizontal="left"/>
    </xf>
    <xf numFmtId="39" fontId="21" fillId="0" borderId="0" xfId="19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39" fontId="16" fillId="0" borderId="0" xfId="10" applyNumberFormat="1" applyFont="1" applyFill="1"/>
    <xf numFmtId="43" fontId="4" fillId="0" borderId="0" xfId="1" applyFont="1" applyFill="1"/>
    <xf numFmtId="43" fontId="16" fillId="0" borderId="0" xfId="1" quotePrefix="1" applyFont="1" applyFill="1" applyAlignment="1">
      <alignment horizontal="right"/>
    </xf>
    <xf numFmtId="43" fontId="16" fillId="0" borderId="0" xfId="1" applyFont="1" applyFill="1"/>
    <xf numFmtId="43" fontId="16" fillId="0" borderId="0" xfId="1" quotePrefix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0" xfId="1" quotePrefix="1" applyFont="1" applyFill="1" applyAlignment="1">
      <alignment horizontal="center"/>
    </xf>
    <xf numFmtId="39" fontId="4" fillId="0" borderId="0" xfId="10" applyNumberFormat="1" applyFont="1" applyFill="1"/>
    <xf numFmtId="39" fontId="16" fillId="0" borderId="0" xfId="3" quotePrefix="1" applyNumberFormat="1" applyFont="1" applyFill="1" applyAlignment="1">
      <alignment horizontal="right"/>
    </xf>
    <xf numFmtId="39" fontId="20" fillId="0" borderId="0" xfId="10" applyNumberFormat="1" applyFont="1" applyFill="1"/>
    <xf numFmtId="169" fontId="4" fillId="0" borderId="0" xfId="4" applyNumberFormat="1" applyFont="1" applyFill="1"/>
    <xf numFmtId="39" fontId="20" fillId="0" borderId="0" xfId="19" quotePrefix="1" applyNumberFormat="1" applyFont="1" applyFill="1" applyAlignment="1">
      <alignment horizontal="center"/>
    </xf>
    <xf numFmtId="39" fontId="20" fillId="0" borderId="0" xfId="2" applyNumberFormat="1" applyFont="1" applyFill="1" applyAlignment="1">
      <alignment horizontal="center"/>
    </xf>
    <xf numFmtId="39" fontId="4" fillId="0" borderId="0" xfId="3" applyNumberFormat="1" applyFont="1" applyFill="1" applyAlignment="1">
      <alignment horizontal="center"/>
    </xf>
    <xf numFmtId="39" fontId="16" fillId="0" borderId="0" xfId="19" applyNumberFormat="1" applyFont="1" applyFill="1" applyAlignment="1">
      <alignment horizontal="center"/>
    </xf>
    <xf numFmtId="39" fontId="16" fillId="0" borderId="0" xfId="19" quotePrefix="1" applyNumberFormat="1" applyFont="1" applyFill="1" applyAlignment="1">
      <alignment horizontal="center"/>
    </xf>
    <xf numFmtId="40" fontId="5" fillId="0" borderId="0" xfId="23" applyNumberFormat="1" applyFont="1"/>
    <xf numFmtId="40" fontId="4" fillId="0" borderId="0" xfId="23" applyNumberFormat="1" applyFont="1"/>
    <xf numFmtId="39" fontId="4" fillId="0" borderId="0" xfId="0" applyNumberFormat="1" applyFont="1" applyAlignment="1">
      <alignment horizontal="center"/>
    </xf>
    <xf numFmtId="39" fontId="16" fillId="0" borderId="0" xfId="3" quotePrefix="1" applyNumberFormat="1" applyFont="1" applyFill="1" applyAlignment="1">
      <alignment horizontal="center"/>
    </xf>
    <xf numFmtId="39" fontId="4" fillId="0" borderId="0" xfId="4" applyNumberFormat="1" applyFont="1"/>
    <xf numFmtId="43" fontId="4" fillId="0" borderId="6" xfId="1" applyFont="1" applyFill="1" applyBorder="1" applyAlignment="1">
      <alignment horizontal="center"/>
    </xf>
    <xf numFmtId="169" fontId="4" fillId="0" borderId="0" xfId="4" applyNumberFormat="1" applyFont="1"/>
    <xf numFmtId="165" fontId="5" fillId="0" borderId="0" xfId="0" applyNumberFormat="1" applyFont="1" applyFill="1"/>
    <xf numFmtId="39" fontId="16" fillId="0" borderId="0" xfId="21" applyFont="1" applyFill="1" applyAlignment="1">
      <alignment horizontal="left"/>
    </xf>
    <xf numFmtId="0" fontId="29" fillId="0" borderId="0" xfId="0" applyFont="1" applyFill="1"/>
    <xf numFmtId="0" fontId="30" fillId="0" borderId="0" xfId="28" applyFont="1" applyFill="1"/>
    <xf numFmtId="164" fontId="31" fillId="0" borderId="0" xfId="28" applyNumberFormat="1" applyFont="1" applyFill="1"/>
    <xf numFmtId="39" fontId="4" fillId="0" borderId="0" xfId="23" applyFont="1"/>
    <xf numFmtId="169" fontId="4" fillId="0" borderId="0" xfId="3" applyNumberFormat="1" applyFont="1"/>
    <xf numFmtId="39" fontId="16" fillId="0" borderId="0" xfId="23" applyNumberFormat="1" applyFont="1" applyAlignment="1">
      <alignment horizontal="left"/>
    </xf>
    <xf numFmtId="169" fontId="4" fillId="0" borderId="1" xfId="3" applyNumberFormat="1" applyFont="1" applyBorder="1"/>
    <xf numFmtId="39" fontId="4" fillId="0" borderId="0" xfId="0" applyNumberFormat="1" applyFont="1" applyAlignment="1"/>
    <xf numFmtId="39" fontId="5" fillId="0" borderId="0" xfId="19" applyFont="1" applyFill="1"/>
    <xf numFmtId="39" fontId="4" fillId="0" borderId="0" xfId="4" applyNumberFormat="1" applyFont="1" applyFill="1"/>
    <xf numFmtId="164" fontId="4" fillId="0" borderId="0" xfId="28" applyNumberFormat="1" applyFont="1" applyFill="1"/>
    <xf numFmtId="164" fontId="4" fillId="0" borderId="0" xfId="28" applyNumberFormat="1" applyFont="1" applyFill="1" applyAlignment="1">
      <alignment horizontal="left"/>
    </xf>
    <xf numFmtId="39" fontId="5" fillId="0" borderId="0" xfId="4" applyNumberFormat="1" applyFont="1" applyFill="1" applyBorder="1" applyAlignment="1"/>
    <xf numFmtId="39" fontId="5" fillId="0" borderId="0" xfId="4" applyNumberFormat="1" applyFont="1" applyFill="1"/>
    <xf numFmtId="39" fontId="5" fillId="0" borderId="0" xfId="4" applyNumberFormat="1" applyFont="1" applyFill="1" applyAlignment="1">
      <alignment horizontal="center"/>
    </xf>
    <xf numFmtId="164" fontId="31" fillId="0" borderId="0" xfId="28" applyNumberFormat="1" applyFont="1" applyFill="1" applyAlignment="1">
      <alignment horizontal="left" indent="1"/>
    </xf>
    <xf numFmtId="39" fontId="4" fillId="0" borderId="0" xfId="4" applyNumberFormat="1" applyFont="1" applyFill="1" applyAlignment="1">
      <alignment horizontal="center"/>
    </xf>
    <xf numFmtId="39" fontId="4" fillId="0" borderId="6" xfId="4" applyNumberFormat="1" applyFont="1" applyFill="1" applyBorder="1" applyAlignment="1">
      <alignment horizontal="right"/>
    </xf>
    <xf numFmtId="39" fontId="4" fillId="0" borderId="0" xfId="4" applyNumberFormat="1" applyFont="1" applyFill="1" applyAlignment="1">
      <alignment horizontal="right"/>
    </xf>
    <xf numFmtId="39" fontId="4" fillId="0" borderId="6" xfId="4" applyNumberFormat="1" applyFont="1" applyFill="1" applyBorder="1"/>
    <xf numFmtId="40" fontId="4" fillId="0" borderId="0" xfId="0" quotePrefix="1" applyNumberFormat="1" applyFont="1" applyAlignment="1">
      <alignment horizontal="center"/>
    </xf>
    <xf numFmtId="40" fontId="4" fillId="0" borderId="0" xfId="0" quotePrefix="1" applyNumberFormat="1" applyFont="1"/>
    <xf numFmtId="40" fontId="5" fillId="0" borderId="0" xfId="0" quotePrefix="1" applyNumberFormat="1" applyFont="1" applyAlignment="1">
      <alignment horizontal="right"/>
    </xf>
    <xf numFmtId="40" fontId="5" fillId="0" borderId="0" xfId="0" quotePrefix="1" applyNumberFormat="1" applyFont="1"/>
    <xf numFmtId="40" fontId="5" fillId="0" borderId="0" xfId="0" applyNumberFormat="1" applyFont="1" applyAlignment="1">
      <alignment horizontal="center"/>
    </xf>
    <xf numFmtId="170" fontId="4" fillId="0" borderId="0" xfId="32" applyNumberFormat="1" applyFont="1"/>
    <xf numFmtId="40" fontId="4" fillId="0" borderId="0" xfId="4" applyNumberFormat="1" applyFont="1"/>
    <xf numFmtId="170" fontId="4" fillId="0" borderId="0" xfId="4" applyNumberFormat="1" applyFont="1"/>
    <xf numFmtId="39" fontId="16" fillId="0" borderId="0" xfId="3" quotePrefix="1" applyNumberFormat="1" applyFont="1" applyFill="1" applyAlignment="1">
      <alignment horizontal="center"/>
    </xf>
    <xf numFmtId="165" fontId="4" fillId="0" borderId="0" xfId="29" applyNumberFormat="1" applyFont="1" applyFill="1"/>
    <xf numFmtId="40" fontId="4" fillId="0" borderId="0" xfId="19" applyNumberFormat="1" applyFont="1" applyAlignment="1">
      <alignment horizontal="left"/>
    </xf>
    <xf numFmtId="39" fontId="4" fillId="0" borderId="0" xfId="7" applyNumberFormat="1" applyFont="1" applyFill="1"/>
    <xf numFmtId="169" fontId="4" fillId="0" borderId="5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9" fontId="16" fillId="0" borderId="0" xfId="3" applyNumberFormat="1" applyFont="1" applyFill="1" applyBorder="1"/>
    <xf numFmtId="169" fontId="4" fillId="0" borderId="4" xfId="3" applyNumberFormat="1" applyFont="1" applyBorder="1"/>
    <xf numFmtId="169" fontId="16" fillId="0" borderId="0" xfId="1" quotePrefix="1" applyNumberFormat="1" applyFont="1" applyFill="1" applyAlignment="1">
      <alignment horizontal="right"/>
    </xf>
    <xf numFmtId="169" fontId="16" fillId="0" borderId="0" xfId="1" applyNumberFormat="1" applyFont="1" applyFill="1" applyAlignment="1">
      <alignment horizontal="right"/>
    </xf>
    <xf numFmtId="169" fontId="4" fillId="0" borderId="0" xfId="2" applyNumberFormat="1" applyFont="1" applyFill="1" applyAlignment="1">
      <alignment horizontal="right"/>
    </xf>
    <xf numFmtId="40" fontId="4" fillId="0" borderId="0" xfId="0" quotePrefix="1" applyNumberFormat="1" applyFont="1" applyAlignment="1"/>
    <xf numFmtId="40" fontId="5" fillId="0" borderId="5" xfId="0" applyNumberFormat="1" applyFont="1" applyFill="1" applyBorder="1" applyAlignment="1">
      <alignment horizontal="center" vertical="center"/>
    </xf>
    <xf numFmtId="40" fontId="5" fillId="0" borderId="0" xfId="0" applyNumberFormat="1" applyFont="1" applyFill="1"/>
    <xf numFmtId="40" fontId="5" fillId="0" borderId="2" xfId="0" applyNumberFormat="1" applyFont="1" applyFill="1" applyBorder="1"/>
    <xf numFmtId="40" fontId="14" fillId="0" borderId="2" xfId="0" applyNumberFormat="1" applyFont="1" applyFill="1" applyBorder="1" applyAlignment="1">
      <alignment horizontal="center"/>
    </xf>
    <xf numFmtId="0" fontId="4" fillId="0" borderId="0" xfId="6" applyFont="1" applyFill="1"/>
    <xf numFmtId="165" fontId="4" fillId="0" borderId="0" xfId="0" quotePrefix="1" applyNumberFormat="1" applyFont="1" applyFill="1" applyAlignment="1">
      <alignment horizontal="right"/>
    </xf>
    <xf numFmtId="39" fontId="4" fillId="0" borderId="0" xfId="0" quotePrefix="1" applyNumberFormat="1" applyFont="1"/>
    <xf numFmtId="164" fontId="5" fillId="0" borderId="5" xfId="28" applyNumberFormat="1" applyFont="1" applyFill="1" applyBorder="1" applyAlignment="1">
      <alignment horizontal="center"/>
    </xf>
    <xf numFmtId="164" fontId="5" fillId="0" borderId="0" xfId="28" applyNumberFormat="1" applyFont="1" applyFill="1"/>
    <xf numFmtId="164" fontId="5" fillId="0" borderId="0" xfId="28" applyNumberFormat="1" applyFont="1" applyFill="1" applyAlignment="1">
      <alignment horizontal="center"/>
    </xf>
    <xf numFmtId="39" fontId="18" fillId="0" borderId="0" xfId="7" applyNumberFormat="1" applyFont="1" applyFill="1"/>
    <xf numFmtId="39" fontId="4" fillId="0" borderId="0" xfId="0" quotePrefix="1" applyNumberFormat="1" applyFont="1" applyFill="1" applyAlignment="1">
      <alignment horizontal="center"/>
    </xf>
    <xf numFmtId="39" fontId="5" fillId="0" borderId="0" xfId="22" applyNumberFormat="1" applyFont="1" applyFill="1"/>
    <xf numFmtId="39" fontId="4" fillId="0" borderId="0" xfId="22" applyNumberFormat="1" applyFont="1" applyFill="1" applyAlignment="1">
      <alignment horizontal="center"/>
    </xf>
    <xf numFmtId="39" fontId="4" fillId="0" borderId="0" xfId="22" applyNumberFormat="1" applyFont="1" applyFill="1"/>
    <xf numFmtId="39" fontId="5" fillId="0" borderId="0" xfId="22" applyNumberFormat="1" applyFont="1" applyFill="1" applyAlignment="1">
      <alignment horizontal="right"/>
    </xf>
    <xf numFmtId="39" fontId="5" fillId="0" borderId="2" xfId="0" applyNumberFormat="1" applyFont="1" applyFill="1" applyBorder="1" applyAlignment="1">
      <alignment horizontal="center"/>
    </xf>
    <xf numFmtId="40" fontId="14" fillId="0" borderId="5" xfId="0" applyNumberFormat="1" applyFont="1" applyFill="1" applyBorder="1" applyAlignment="1">
      <alignment horizontal="center"/>
    </xf>
    <xf numFmtId="39" fontId="4" fillId="0" borderId="5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>
      <alignment horizontal="center"/>
    </xf>
    <xf numFmtId="170" fontId="23" fillId="0" borderId="0" xfId="0" applyNumberFormat="1" applyFont="1" applyFill="1"/>
    <xf numFmtId="169" fontId="23" fillId="0" borderId="0" xfId="0" applyNumberFormat="1" applyFont="1" applyFill="1"/>
    <xf numFmtId="39" fontId="4" fillId="0" borderId="0" xfId="0" applyNumberFormat="1" applyFont="1" applyFill="1" applyBorder="1"/>
    <xf numFmtId="169" fontId="4" fillId="0" borderId="0" xfId="0" applyNumberFormat="1" applyFont="1" applyFill="1" applyBorder="1"/>
    <xf numFmtId="39" fontId="4" fillId="0" borderId="0" xfId="0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39" fontId="16" fillId="0" borderId="0" xfId="3" quotePrefix="1" applyNumberFormat="1" applyFont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70" fontId="4" fillId="0" borderId="0" xfId="3" applyNumberFormat="1" applyFont="1"/>
    <xf numFmtId="169" fontId="16" fillId="0" borderId="0" xfId="3" quotePrefix="1" applyNumberFormat="1" applyFont="1" applyAlignment="1">
      <alignment horizontal="center"/>
    </xf>
    <xf numFmtId="169" fontId="32" fillId="0" borderId="0" xfId="19" applyNumberFormat="1" applyFont="1"/>
    <xf numFmtId="169" fontId="32" fillId="0" borderId="0" xfId="7" applyNumberFormat="1" applyFont="1"/>
    <xf numFmtId="39" fontId="5" fillId="0" borderId="0" xfId="19" quotePrefix="1" applyFont="1" applyAlignment="1">
      <alignment horizontal="center"/>
    </xf>
    <xf numFmtId="170" fontId="4" fillId="0" borderId="4" xfId="0" applyNumberFormat="1" applyFont="1" applyBorder="1"/>
    <xf numFmtId="169" fontId="16" fillId="0" borderId="4" xfId="3" quotePrefix="1" applyNumberFormat="1" applyFont="1" applyFill="1" applyBorder="1"/>
    <xf numFmtId="169" fontId="16" fillId="0" borderId="1" xfId="3" quotePrefix="1" applyNumberFormat="1" applyFont="1" applyFill="1" applyBorder="1"/>
    <xf numFmtId="169" fontId="16" fillId="0" borderId="0" xfId="19" applyNumberFormat="1" applyFont="1"/>
    <xf numFmtId="169" fontId="16" fillId="0" borderId="0" xfId="23" applyNumberFormat="1" applyFont="1"/>
    <xf numFmtId="169" fontId="20" fillId="0" borderId="0" xfId="23" applyNumberFormat="1" applyFont="1"/>
    <xf numFmtId="169" fontId="20" fillId="0" borderId="0" xfId="19" applyNumberFormat="1" applyFont="1"/>
    <xf numFmtId="169" fontId="20" fillId="0" borderId="0" xfId="0" quotePrefix="1" applyNumberFormat="1" applyFont="1" applyAlignment="1">
      <alignment horizontal="center"/>
    </xf>
    <xf numFmtId="169" fontId="20" fillId="0" borderId="0" xfId="19" applyNumberFormat="1" applyFont="1" applyAlignment="1">
      <alignment horizontal="center"/>
    </xf>
    <xf numFmtId="169" fontId="16" fillId="0" borderId="0" xfId="0" quotePrefix="1" applyNumberFormat="1" applyFont="1" applyAlignment="1">
      <alignment horizontal="center"/>
    </xf>
    <xf numFmtId="169" fontId="16" fillId="0" borderId="0" xfId="0" applyNumberFormat="1" applyFont="1"/>
    <xf numFmtId="169" fontId="4" fillId="0" borderId="4" xfId="4" applyNumberFormat="1" applyFont="1" applyBorder="1"/>
    <xf numFmtId="169" fontId="4" fillId="0" borderId="4" xfId="33" applyNumberFormat="1" applyFont="1" applyBorder="1"/>
    <xf numFmtId="169" fontId="20" fillId="0" borderId="0" xfId="3" applyNumberFormat="1" applyFont="1"/>
    <xf numFmtId="169" fontId="4" fillId="0" borderId="6" xfId="3" applyNumberFormat="1" applyFont="1" applyBorder="1" applyAlignment="1">
      <alignment horizontal="right"/>
    </xf>
    <xf numFmtId="170" fontId="4" fillId="0" borderId="0" xfId="5" applyNumberFormat="1" applyFont="1" applyAlignment="1">
      <alignment horizontal="left"/>
    </xf>
    <xf numFmtId="169" fontId="4" fillId="0" borderId="0" xfId="20" applyNumberFormat="1" applyFont="1" applyAlignment="1">
      <alignment horizontal="centerContinuous"/>
    </xf>
    <xf numFmtId="169" fontId="4" fillId="0" borderId="0" xfId="14" applyNumberFormat="1" applyFont="1" applyAlignment="1">
      <alignment horizontal="centerContinuous"/>
    </xf>
    <xf numFmtId="169" fontId="9" fillId="0" borderId="0" xfId="3" applyNumberFormat="1" applyFont="1" applyAlignment="1">
      <alignment horizontal="centerContinuous"/>
    </xf>
    <xf numFmtId="169" fontId="4" fillId="0" borderId="0" xfId="3" applyNumberFormat="1" applyFont="1" applyAlignment="1">
      <alignment horizontal="centerContinuous"/>
    </xf>
    <xf numFmtId="169" fontId="4" fillId="0" borderId="0" xfId="0" quotePrefix="1" applyNumberFormat="1" applyFont="1" applyAlignment="1">
      <alignment horizontal="center"/>
    </xf>
    <xf numFmtId="169" fontId="16" fillId="0" borderId="1" xfId="3" applyNumberFormat="1" applyFont="1" applyBorder="1"/>
    <xf numFmtId="171" fontId="4" fillId="0" borderId="0" xfId="16" quotePrefix="1" applyNumberFormat="1" applyFont="1" applyFill="1" applyBorder="1" applyAlignment="1">
      <alignment horizontal="center"/>
    </xf>
    <xf numFmtId="169" fontId="16" fillId="0" borderId="0" xfId="33" applyNumberFormat="1" applyFont="1"/>
    <xf numFmtId="169" fontId="16" fillId="0" borderId="4" xfId="3" applyNumberFormat="1" applyFont="1" applyFill="1" applyBorder="1"/>
    <xf numFmtId="169" fontId="4" fillId="0" borderId="0" xfId="33" applyNumberFormat="1" applyFont="1"/>
    <xf numFmtId="170" fontId="16" fillId="0" borderId="0" xfId="3" applyNumberFormat="1" applyFont="1" applyFill="1"/>
    <xf numFmtId="43" fontId="4" fillId="0" borderId="0" xfId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9" fontId="30" fillId="0" borderId="0" xfId="21" applyFont="1"/>
    <xf numFmtId="39" fontId="16" fillId="0" borderId="0" xfId="33" applyNumberFormat="1" applyFont="1"/>
    <xf numFmtId="170" fontId="4" fillId="0" borderId="4" xfId="32" applyNumberFormat="1" applyFont="1" applyBorder="1"/>
    <xf numFmtId="39" fontId="4" fillId="0" borderId="1" xfId="0" applyNumberFormat="1" applyFont="1" applyBorder="1"/>
    <xf numFmtId="170" fontId="4" fillId="0" borderId="0" xfId="0" quotePrefix="1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39" fontId="16" fillId="0" borderId="0" xfId="3" quotePrefix="1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16" fillId="0" borderId="0" xfId="3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9" fontId="4" fillId="0" borderId="0" xfId="33" applyNumberFormat="1" applyFont="1" applyFill="1"/>
    <xf numFmtId="169" fontId="16" fillId="0" borderId="0" xfId="33" applyNumberFormat="1" applyFont="1" applyFill="1"/>
    <xf numFmtId="0" fontId="5" fillId="0" borderId="0" xfId="10" applyFont="1"/>
    <xf numFmtId="39" fontId="4" fillId="0" borderId="0" xfId="24" applyFont="1"/>
    <xf numFmtId="40" fontId="4" fillId="0" borderId="0" xfId="19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39" fontId="4" fillId="0" borderId="0" xfId="21" quotePrefix="1" applyFont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0" fontId="5" fillId="0" borderId="0" xfId="6" applyFont="1"/>
    <xf numFmtId="166" fontId="4" fillId="0" borderId="0" xfId="0" quotePrefix="1" applyNumberFormat="1" applyFont="1" applyAlignment="1">
      <alignment horizontal="left"/>
    </xf>
    <xf numFmtId="166" fontId="25" fillId="0" borderId="0" xfId="0" quotePrefix="1" applyNumberFormat="1" applyFont="1" applyAlignment="1">
      <alignment horizontal="left"/>
    </xf>
    <xf numFmtId="170" fontId="4" fillId="0" borderId="0" xfId="19" applyNumberFormat="1" applyFont="1" applyFill="1"/>
    <xf numFmtId="170" fontId="4" fillId="0" borderId="0" xfId="0" applyNumberFormat="1" applyFont="1" applyFill="1"/>
    <xf numFmtId="39" fontId="16" fillId="0" borderId="0" xfId="3" quotePrefix="1" applyNumberFormat="1" applyFont="1" applyAlignment="1">
      <alignment horizontal="center"/>
    </xf>
    <xf numFmtId="170" fontId="5" fillId="0" borderId="0" xfId="7" applyNumberFormat="1" applyFont="1" applyFill="1" applyBorder="1" applyAlignment="1">
      <alignment horizontal="center"/>
    </xf>
    <xf numFmtId="170" fontId="5" fillId="0" borderId="4" xfId="19" applyNumberFormat="1" applyFont="1" applyBorder="1"/>
    <xf numFmtId="170" fontId="5" fillId="0" borderId="4" xfId="0" applyNumberFormat="1" applyFont="1" applyBorder="1"/>
    <xf numFmtId="169" fontId="4" fillId="0" borderId="0" xfId="1" quotePrefix="1" applyNumberFormat="1" applyFont="1" applyFill="1" applyBorder="1" applyAlignment="1">
      <alignment horizontal="right"/>
    </xf>
    <xf numFmtId="169" fontId="4" fillId="0" borderId="0" xfId="3" quotePrefix="1" applyNumberFormat="1" applyFont="1" applyFill="1" applyBorder="1" applyAlignment="1">
      <alignment horizontal="right"/>
    </xf>
    <xf numFmtId="39" fontId="4" fillId="0" borderId="0" xfId="4" applyNumberFormat="1" applyFont="1" applyFill="1" applyBorder="1" applyAlignment="1">
      <alignment horizontal="right"/>
    </xf>
    <xf numFmtId="39" fontId="4" fillId="0" borderId="0" xfId="4" applyNumberFormat="1" applyFont="1" applyFill="1" applyBorder="1"/>
    <xf numFmtId="169" fontId="4" fillId="0" borderId="0" xfId="3" quotePrefix="1" applyNumberFormat="1" applyFont="1" applyFill="1" applyBorder="1"/>
    <xf numFmtId="39" fontId="4" fillId="0" borderId="4" xfId="22" applyFont="1" applyBorder="1"/>
    <xf numFmtId="0" fontId="4" fillId="0" borderId="0" xfId="0" quotePrefix="1" applyFont="1" applyFill="1" applyAlignment="1">
      <alignment horizontal="center"/>
    </xf>
    <xf numFmtId="39" fontId="5" fillId="0" borderId="0" xfId="19" applyFont="1" applyFill="1" applyAlignment="1">
      <alignment horizontal="center"/>
    </xf>
    <xf numFmtId="165" fontId="5" fillId="0" borderId="0" xfId="19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70" fontId="4" fillId="0" borderId="0" xfId="0" quotePrefix="1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9" fontId="16" fillId="0" borderId="0" xfId="3" quotePrefix="1" applyNumberFormat="1" applyFont="1" applyFill="1" applyAlignment="1">
      <alignment horizontal="center"/>
    </xf>
    <xf numFmtId="169" fontId="4" fillId="0" borderId="0" xfId="0" quotePrefix="1" applyNumberFormat="1" applyFont="1" applyAlignment="1">
      <alignment horizontal="center"/>
    </xf>
    <xf numFmtId="39" fontId="20" fillId="0" borderId="4" xfId="3" quotePrefix="1" applyNumberFormat="1" applyFont="1" applyFill="1" applyBorder="1" applyAlignment="1">
      <alignment horizontal="center"/>
    </xf>
    <xf numFmtId="39" fontId="20" fillId="0" borderId="4" xfId="3" applyNumberFormat="1" applyFont="1" applyFill="1" applyBorder="1" applyAlignment="1">
      <alignment horizontal="center"/>
    </xf>
    <xf numFmtId="39" fontId="20" fillId="0" borderId="4" xfId="25" applyNumberFormat="1" applyFont="1" applyFill="1" applyBorder="1" applyAlignment="1">
      <alignment horizontal="center"/>
    </xf>
    <xf numFmtId="39" fontId="5" fillId="0" borderId="5" xfId="0" quotePrefix="1" applyNumberFormat="1" applyFont="1" applyBorder="1" applyAlignment="1">
      <alignment horizontal="center"/>
    </xf>
    <xf numFmtId="39" fontId="16" fillId="0" borderId="0" xfId="3" quotePrefix="1" applyNumberFormat="1" applyFont="1" applyAlignment="1">
      <alignment horizontal="center"/>
    </xf>
    <xf numFmtId="39" fontId="30" fillId="0" borderId="4" xfId="22" applyFont="1" applyBorder="1" applyAlignment="1">
      <alignment horizontal="center"/>
    </xf>
    <xf numFmtId="39" fontId="30" fillId="0" borderId="5" xfId="22" applyFont="1" applyBorder="1" applyAlignment="1">
      <alignment horizontal="center"/>
    </xf>
    <xf numFmtId="39" fontId="5" fillId="0" borderId="4" xfId="4" applyNumberFormat="1" applyFont="1" applyFill="1" applyBorder="1" applyAlignment="1">
      <alignment horizontal="center"/>
    </xf>
    <xf numFmtId="39" fontId="5" fillId="0" borderId="5" xfId="22" quotePrefix="1" applyFont="1" applyBorder="1" applyAlignment="1">
      <alignment horizontal="center"/>
    </xf>
    <xf numFmtId="39" fontId="5" fillId="0" borderId="2" xfId="0" applyNumberFormat="1" applyFont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5" fillId="0" borderId="4" xfId="0" applyNumberFormat="1" applyFont="1" applyBorder="1" applyAlignment="1">
      <alignment horizontal="center" vertical="center"/>
    </xf>
    <xf numFmtId="39" fontId="4" fillId="0" borderId="0" xfId="4" quotePrefix="1" applyNumberFormat="1" applyFont="1" applyAlignment="1">
      <alignment horizontal="center"/>
    </xf>
    <xf numFmtId="39" fontId="5" fillId="0" borderId="0" xfId="0" applyNumberFormat="1" applyFont="1" applyBorder="1" applyAlignment="1">
      <alignment horizontal="center" vertical="center"/>
    </xf>
    <xf numFmtId="39" fontId="5" fillId="0" borderId="5" xfId="0" quotePrefix="1" applyNumberFormat="1" applyFont="1" applyFill="1" applyBorder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5" fillId="0" borderId="5" xfId="22" applyNumberFormat="1" applyFont="1" applyFill="1" applyBorder="1" applyAlignment="1">
      <alignment horizontal="center"/>
    </xf>
    <xf numFmtId="40" fontId="5" fillId="0" borderId="5" xfId="0" quotePrefix="1" applyNumberFormat="1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169" fontId="4" fillId="0" borderId="0" xfId="3" applyNumberFormat="1" applyFont="1" applyFill="1" applyBorder="1"/>
  </cellXfs>
  <cellStyles count="34">
    <cellStyle name="Comma 2" xfId="2" xr:uid="{00000000-0005-0000-0000-000001000000}"/>
    <cellStyle name="Normal 10" xfId="28" xr:uid="{00000000-0005-0000-0000-000003000000}"/>
    <cellStyle name="Normal 18" xfId="32" xr:uid="{00000000-0005-0000-0000-000004000000}"/>
    <cellStyle name="Normal 2" xfId="3" xr:uid="{00000000-0005-0000-0000-000005000000}"/>
    <cellStyle name="Normal 2 10" xfId="4" xr:uid="{00000000-0005-0000-0000-000006000000}"/>
    <cellStyle name="Normal 2 2" xfId="5" xr:uid="{00000000-0005-0000-0000-000007000000}"/>
    <cellStyle name="Normal 2 2 2" xfId="6" xr:uid="{00000000-0005-0000-0000-000008000000}"/>
    <cellStyle name="Normal 2 28" xfId="33" xr:uid="{00000000-0005-0000-0000-000009000000}"/>
    <cellStyle name="Normal 3" xfId="7" xr:uid="{00000000-0005-0000-0000-00000A000000}"/>
    <cellStyle name="Normal 3 2" xfId="8" xr:uid="{00000000-0005-0000-0000-00000B000000}"/>
    <cellStyle name="Normal 3 3" xfId="9" xr:uid="{00000000-0005-0000-0000-00000C000000}"/>
    <cellStyle name="Normal 4" xfId="10" xr:uid="{00000000-0005-0000-0000-00000D000000}"/>
    <cellStyle name="Normal 5" xfId="11" xr:uid="{00000000-0005-0000-0000-00000E000000}"/>
    <cellStyle name="Normal 6" xfId="12" xr:uid="{00000000-0005-0000-0000-00000F000000}"/>
    <cellStyle name="Normal 8 2" xfId="13" xr:uid="{00000000-0005-0000-0000-000010000000}"/>
    <cellStyle name="Normal_C779A0245" xfId="14" xr:uid="{00000000-0005-0000-0000-000011000000}"/>
    <cellStyle name="Normal_W168-Dec'51-T3 วินท์คอม เทคโนโลยี" xfId="15" xr:uid="{00000000-0005-0000-0000-000012000000}"/>
    <cellStyle name="เครื่องหมายจุลภาค_Note new STD" xfId="17" xr:uid="{00000000-0005-0000-0000-000014000000}"/>
    <cellStyle name="จุลภาค" xfId="1" builtinId="3"/>
    <cellStyle name="ปกติ" xfId="0" builtinId="0"/>
    <cellStyle name="ปกติ 2" xfId="18" xr:uid="{00000000-0005-0000-0000-000015000000}"/>
    <cellStyle name="ปกติ 2 2 3 2" xfId="30" xr:uid="{00000000-0005-0000-0000-000016000000}"/>
    <cellStyle name="ปกติ 2 3" xfId="31" xr:uid="{00000000-0005-0000-0000-000017000000}"/>
    <cellStyle name="ปกติ 3 2" xfId="29" xr:uid="{00000000-0005-0000-0000-000018000000}"/>
    <cellStyle name="ปกติ_Sheet1" xfId="19" xr:uid="{00000000-0005-0000-0000-000019000000}"/>
    <cellStyle name="ปกติ_Sheet1 2" xfId="20" xr:uid="{00000000-0005-0000-0000-00001A000000}"/>
    <cellStyle name="ปกติ_Sheet1 3 2" xfId="21" xr:uid="{00000000-0005-0000-0000-00001B000000}"/>
    <cellStyle name="ปกติ_Sheet1_Mandarin-Sep'49-e3" xfId="22" xr:uid="{00000000-0005-0000-0000-00001C000000}"/>
    <cellStyle name="ปกติ_Sheet1_Mandarin-Sep'49-t3" xfId="23" xr:uid="{00000000-0005-0000-0000-00001D000000}"/>
    <cellStyle name="ปกติ_Sheet1_Note P1-4" xfId="24" xr:uid="{00000000-0005-0000-0000-00001E000000}"/>
    <cellStyle name="ปกติ_Sheet1_หมายเหตุงบเอกรัฐ" xfId="25" xr:uid="{00000000-0005-0000-0000-00001F000000}"/>
    <cellStyle name="ปกติ_SPC-Dec'50-T3" xfId="26" xr:uid="{00000000-0005-0000-0000-000020000000}"/>
    <cellStyle name="ปกติ_SPC-Dec'50-T3_Note new STD" xfId="27" xr:uid="{00000000-0005-0000-0000-000021000000}"/>
    <cellStyle name="เปอร์เซ็นต์" xfId="1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375"/>
  <sheetViews>
    <sheetView view="pageBreakPreview" topLeftCell="A321" zoomScaleNormal="100" zoomScaleSheetLayoutView="100" workbookViewId="0">
      <selection activeCell="C335" sqref="C334:C335"/>
    </sheetView>
  </sheetViews>
  <sheetFormatPr defaultColWidth="9.140625" defaultRowHeight="24" customHeight="1"/>
  <cols>
    <col min="1" max="2" width="9.140625" style="7"/>
    <col min="3" max="3" width="9.140625" style="7" customWidth="1"/>
    <col min="4" max="4" width="5.7109375" style="7" customWidth="1"/>
    <col min="5" max="5" width="2.85546875" style="7" customWidth="1"/>
    <col min="6" max="6" width="9.28515625" style="7" customWidth="1"/>
    <col min="7" max="8" width="9.140625" style="7" customWidth="1"/>
    <col min="9" max="9" width="2.7109375" style="7" customWidth="1"/>
    <col min="10" max="11" width="14.7109375" style="7" customWidth="1"/>
    <col min="12" max="12" width="4.5703125" style="48" customWidth="1"/>
    <col min="13" max="16384" width="9.140625" style="7"/>
  </cols>
  <sheetData>
    <row r="1" spans="1:11" s="60" customFormat="1" ht="24.75" customHeight="1">
      <c r="A1" s="436" t="s">
        <v>9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</row>
    <row r="2" spans="1:11" s="60" customFormat="1" ht="24.75" customHeight="1">
      <c r="A2" s="436" t="s">
        <v>10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</row>
    <row r="3" spans="1:11" s="60" customFormat="1" ht="24.75" customHeight="1">
      <c r="A3" s="437" t="s">
        <v>504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</row>
    <row r="4" spans="1:11" s="60" customFormat="1" ht="24.75" customHeight="1"/>
    <row r="5" spans="1:11" s="60" customFormat="1" ht="24.75" customHeight="1">
      <c r="A5" s="93" t="s">
        <v>83</v>
      </c>
    </row>
    <row r="6" spans="1:11" s="60" customFormat="1" ht="24.75" customHeight="1">
      <c r="A6" s="60" t="s">
        <v>0</v>
      </c>
      <c r="D6" s="60" t="s">
        <v>11</v>
      </c>
    </row>
    <row r="7" spans="1:11" s="60" customFormat="1" ht="24.75" customHeight="1">
      <c r="A7" s="60" t="s">
        <v>57</v>
      </c>
      <c r="D7" s="60" t="s">
        <v>58</v>
      </c>
    </row>
    <row r="8" spans="1:11" s="60" customFormat="1" ht="24.75" customHeight="1">
      <c r="A8" s="60" t="s">
        <v>15</v>
      </c>
    </row>
    <row r="9" spans="1:11" s="60" customFormat="1" ht="24.75" customHeight="1">
      <c r="A9" s="60" t="s">
        <v>12</v>
      </c>
      <c r="D9" s="60" t="s">
        <v>163</v>
      </c>
    </row>
    <row r="10" spans="1:11" s="60" customFormat="1" ht="24.75" customHeight="1">
      <c r="A10" s="60" t="s">
        <v>13</v>
      </c>
      <c r="D10" s="60" t="s">
        <v>14</v>
      </c>
    </row>
    <row r="11" spans="1:11" s="60" customFormat="1" ht="24.75" customHeight="1">
      <c r="A11" s="60" t="s">
        <v>1</v>
      </c>
      <c r="D11" s="60" t="s">
        <v>2</v>
      </c>
    </row>
    <row r="12" spans="1:11" s="60" customFormat="1" ht="24.75" customHeight="1"/>
    <row r="13" spans="1:11" s="122" customFormat="1" ht="24.75" customHeight="1">
      <c r="A13" s="93" t="s">
        <v>82</v>
      </c>
      <c r="B13" s="149"/>
      <c r="C13" s="150"/>
      <c r="E13" s="150"/>
      <c r="F13" s="150"/>
      <c r="G13" s="150"/>
      <c r="H13" s="150"/>
      <c r="I13" s="150"/>
      <c r="J13" s="150"/>
    </row>
    <row r="14" spans="1:11" s="123" customFormat="1" ht="24.75" customHeight="1">
      <c r="A14" s="121" t="s">
        <v>719</v>
      </c>
      <c r="B14" s="151"/>
      <c r="C14" s="151"/>
      <c r="D14" s="151"/>
      <c r="E14" s="151"/>
      <c r="F14" s="151"/>
      <c r="G14" s="152"/>
    </row>
    <row r="15" spans="1:11" s="122" customFormat="1" ht="24.75" customHeight="1">
      <c r="A15" s="60" t="s">
        <v>224</v>
      </c>
      <c r="B15" s="153"/>
      <c r="C15" s="153"/>
      <c r="D15" s="118"/>
      <c r="G15" s="118"/>
      <c r="H15" s="150"/>
      <c r="I15" s="150"/>
      <c r="J15" s="150"/>
    </row>
    <row r="16" spans="1:11" s="122" customFormat="1" ht="24.75" customHeight="1">
      <c r="A16" s="60" t="s">
        <v>225</v>
      </c>
      <c r="B16" s="153"/>
      <c r="C16" s="153"/>
      <c r="D16" s="118"/>
      <c r="G16" s="118"/>
      <c r="H16" s="150"/>
      <c r="I16" s="150"/>
      <c r="J16" s="150"/>
    </row>
    <row r="17" spans="1:10" s="122" customFormat="1" ht="24.75" customHeight="1">
      <c r="A17" s="60" t="s">
        <v>249</v>
      </c>
      <c r="B17" s="153"/>
      <c r="C17" s="153"/>
      <c r="D17" s="118"/>
      <c r="G17" s="118"/>
      <c r="H17" s="150"/>
      <c r="I17" s="150"/>
      <c r="J17" s="150"/>
    </row>
    <row r="18" spans="1:10" s="122" customFormat="1" ht="24.75" customHeight="1">
      <c r="A18" s="60" t="s">
        <v>250</v>
      </c>
      <c r="B18" s="153"/>
      <c r="C18" s="153"/>
      <c r="D18" s="118"/>
      <c r="G18" s="118"/>
      <c r="H18" s="150"/>
      <c r="I18" s="150"/>
      <c r="J18" s="150"/>
    </row>
    <row r="19" spans="1:10" s="122" customFormat="1" ht="24.75" customHeight="1">
      <c r="A19" s="60" t="s">
        <v>226</v>
      </c>
      <c r="B19" s="153"/>
      <c r="C19" s="153"/>
      <c r="D19" s="118"/>
      <c r="G19" s="118"/>
      <c r="H19" s="150"/>
      <c r="I19" s="150"/>
      <c r="J19" s="150"/>
    </row>
    <row r="20" spans="1:10" s="122" customFormat="1" ht="24.75" customHeight="1">
      <c r="A20" s="60" t="s">
        <v>251</v>
      </c>
      <c r="B20" s="153"/>
      <c r="C20" s="153"/>
      <c r="D20" s="118"/>
      <c r="G20" s="118"/>
      <c r="H20" s="150"/>
      <c r="I20" s="150"/>
      <c r="J20" s="150"/>
    </row>
    <row r="21" spans="1:10" s="122" customFormat="1" ht="24.75" customHeight="1">
      <c r="A21" s="60" t="s">
        <v>612</v>
      </c>
      <c r="B21" s="153"/>
      <c r="C21" s="153"/>
      <c r="D21" s="118"/>
      <c r="G21" s="118"/>
      <c r="H21" s="150"/>
      <c r="I21" s="150"/>
      <c r="J21" s="150"/>
    </row>
    <row r="22" spans="1:10" s="122" customFormat="1" ht="24.75" customHeight="1">
      <c r="A22" s="118" t="s">
        <v>135</v>
      </c>
      <c r="B22" s="118"/>
      <c r="C22" s="118"/>
      <c r="D22" s="153"/>
      <c r="E22" s="154"/>
      <c r="F22" s="154"/>
      <c r="G22" s="153"/>
      <c r="H22" s="155"/>
      <c r="I22" s="155"/>
    </row>
    <row r="23" spans="1:10" s="118" customFormat="1" ht="24.75" customHeight="1">
      <c r="A23" s="118" t="s">
        <v>120</v>
      </c>
      <c r="D23" s="153"/>
      <c r="E23" s="154"/>
      <c r="F23" s="154"/>
      <c r="G23" s="153"/>
    </row>
    <row r="24" spans="1:10" s="2" customFormat="1" ht="27" customHeight="1">
      <c r="A24" s="414" t="s">
        <v>703</v>
      </c>
      <c r="B24" s="1"/>
      <c r="C24" s="415"/>
      <c r="D24" s="415"/>
      <c r="E24" s="1"/>
      <c r="G24" s="1"/>
      <c r="H24" s="416"/>
      <c r="I24" s="416"/>
    </row>
    <row r="25" spans="1:10" s="2" customFormat="1" ht="27" customHeight="1">
      <c r="A25" s="1" t="s">
        <v>774</v>
      </c>
      <c r="B25" s="417"/>
      <c r="C25" s="418"/>
      <c r="D25" s="418"/>
      <c r="E25" s="417"/>
      <c r="F25" s="417"/>
      <c r="G25" s="417"/>
      <c r="H25" s="417"/>
      <c r="I25" s="417"/>
      <c r="J25" s="417"/>
    </row>
    <row r="26" spans="1:10" s="2" customFormat="1" ht="27" customHeight="1">
      <c r="A26" s="1" t="s">
        <v>704</v>
      </c>
      <c r="B26" s="417"/>
      <c r="C26" s="418"/>
      <c r="D26" s="418"/>
      <c r="E26" s="417"/>
      <c r="F26" s="417"/>
      <c r="G26" s="417"/>
      <c r="H26" s="417"/>
      <c r="I26" s="417"/>
      <c r="J26" s="417"/>
    </row>
    <row r="27" spans="1:10" s="1" customFormat="1" ht="27" customHeight="1">
      <c r="A27" s="1" t="s">
        <v>705</v>
      </c>
      <c r="B27" s="417"/>
      <c r="C27" s="418"/>
      <c r="D27" s="418"/>
      <c r="E27" s="417"/>
      <c r="F27" s="417"/>
      <c r="G27" s="417"/>
      <c r="H27" s="417"/>
      <c r="I27" s="417"/>
      <c r="J27" s="417"/>
    </row>
    <row r="28" spans="1:10" s="1" customFormat="1" ht="27" customHeight="1">
      <c r="A28" s="1" t="s">
        <v>706</v>
      </c>
      <c r="B28" s="417"/>
      <c r="C28" s="418"/>
      <c r="D28" s="418"/>
      <c r="E28" s="417"/>
      <c r="F28" s="417"/>
      <c r="G28" s="417"/>
      <c r="H28" s="417"/>
      <c r="I28" s="417"/>
      <c r="J28" s="417"/>
    </row>
    <row r="29" spans="1:10" s="1" customFormat="1" ht="27" customHeight="1">
      <c r="A29" s="1" t="s">
        <v>707</v>
      </c>
      <c r="B29" s="417"/>
      <c r="C29" s="418"/>
      <c r="D29" s="418"/>
      <c r="E29" s="417"/>
      <c r="F29" s="417"/>
      <c r="G29" s="417"/>
      <c r="H29" s="417"/>
      <c r="I29" s="417"/>
      <c r="J29" s="417"/>
    </row>
    <row r="30" spans="1:10" s="4" customFormat="1" ht="27" customHeight="1">
      <c r="A30" s="1" t="s">
        <v>708</v>
      </c>
      <c r="B30" s="417"/>
      <c r="C30" s="418"/>
      <c r="D30" s="418"/>
      <c r="E30" s="417"/>
      <c r="F30" s="417"/>
      <c r="G30" s="417"/>
      <c r="H30" s="417"/>
      <c r="I30" s="417"/>
      <c r="J30" s="417"/>
    </row>
    <row r="31" spans="1:10" s="4" customFormat="1" ht="27" customHeight="1">
      <c r="A31" s="1" t="s">
        <v>709</v>
      </c>
      <c r="B31" s="417"/>
      <c r="C31" s="419"/>
      <c r="D31" s="419"/>
      <c r="E31" s="419"/>
      <c r="F31" s="419"/>
      <c r="G31" s="419"/>
      <c r="H31" s="419"/>
      <c r="I31" s="419"/>
      <c r="J31" s="419"/>
    </row>
    <row r="32" spans="1:10" s="4" customFormat="1" ht="27" customHeight="1">
      <c r="A32" s="1"/>
      <c r="B32" s="417"/>
      <c r="C32" s="419"/>
      <c r="D32" s="419"/>
      <c r="E32" s="419"/>
      <c r="F32" s="419"/>
      <c r="G32" s="419"/>
      <c r="H32" s="419"/>
      <c r="I32" s="419"/>
      <c r="J32" s="419"/>
    </row>
    <row r="33" spans="1:19" s="124" customFormat="1" ht="24.75" customHeight="1">
      <c r="B33" s="59" t="s">
        <v>815</v>
      </c>
      <c r="D33" s="60"/>
      <c r="E33" s="60"/>
      <c r="F33" s="60"/>
      <c r="G33" s="129"/>
      <c r="H33" s="129"/>
      <c r="I33" s="129"/>
      <c r="J33" s="129"/>
      <c r="K33" s="130"/>
    </row>
    <row r="34" spans="1:19" s="124" customFormat="1" ht="24.75" customHeight="1">
      <c r="B34" s="59" t="s">
        <v>533</v>
      </c>
      <c r="D34" s="60"/>
      <c r="E34" s="60"/>
      <c r="F34" s="60"/>
      <c r="G34" s="129"/>
      <c r="H34" s="129"/>
      <c r="I34" s="129"/>
      <c r="J34" s="129"/>
      <c r="K34" s="130"/>
    </row>
    <row r="35" spans="1:19" s="118" customFormat="1" ht="32.1" customHeight="1">
      <c r="A35" s="435" t="s">
        <v>109</v>
      </c>
      <c r="B35" s="435"/>
      <c r="C35" s="435"/>
      <c r="D35" s="435"/>
      <c r="E35" s="435"/>
      <c r="F35" s="435"/>
      <c r="G35" s="435"/>
      <c r="H35" s="435"/>
      <c r="I35" s="435"/>
      <c r="J35" s="435"/>
      <c r="K35" s="435"/>
    </row>
    <row r="36" spans="1:19" s="118" customFormat="1" ht="17.25" customHeight="1">
      <c r="A36" s="411"/>
      <c r="B36" s="411"/>
      <c r="C36" s="411"/>
      <c r="D36" s="411"/>
      <c r="E36" s="411"/>
      <c r="F36" s="411"/>
      <c r="G36" s="411"/>
      <c r="H36" s="411"/>
      <c r="I36" s="411"/>
      <c r="J36" s="411"/>
      <c r="K36" s="411"/>
    </row>
    <row r="37" spans="1:19" s="4" customFormat="1" ht="24.75" customHeight="1">
      <c r="A37" s="420" t="s">
        <v>710</v>
      </c>
      <c r="B37" s="417"/>
    </row>
    <row r="38" spans="1:19" s="4" customFormat="1" ht="24.75" customHeight="1">
      <c r="A38" s="420" t="s">
        <v>711</v>
      </c>
      <c r="B38" s="417"/>
    </row>
    <row r="39" spans="1:19" s="4" customFormat="1" ht="24.75" customHeight="1">
      <c r="A39" s="26" t="s">
        <v>712</v>
      </c>
      <c r="B39" s="417"/>
      <c r="C39" s="417"/>
      <c r="D39" s="417"/>
      <c r="E39" s="1"/>
      <c r="G39" s="417"/>
      <c r="H39" s="417"/>
      <c r="I39" s="417"/>
      <c r="J39" s="417"/>
    </row>
    <row r="40" spans="1:19" s="4" customFormat="1" ht="24.75" customHeight="1">
      <c r="A40" s="26" t="s">
        <v>713</v>
      </c>
      <c r="B40" s="417"/>
      <c r="C40" s="417"/>
      <c r="D40" s="417"/>
      <c r="E40" s="1"/>
      <c r="G40" s="417"/>
      <c r="H40" s="417"/>
      <c r="I40" s="417"/>
      <c r="J40" s="417"/>
    </row>
    <row r="41" spans="1:19" s="4" customFormat="1" ht="24.75" customHeight="1">
      <c r="A41" s="26" t="s">
        <v>714</v>
      </c>
      <c r="B41" s="417"/>
      <c r="C41" s="417"/>
      <c r="D41" s="417"/>
      <c r="E41" s="417"/>
      <c r="G41" s="417"/>
      <c r="H41" s="417"/>
      <c r="I41" s="417"/>
      <c r="J41" s="417"/>
    </row>
    <row r="42" spans="1:19" s="4" customFormat="1" ht="24.75" customHeight="1">
      <c r="A42" s="26" t="s">
        <v>715</v>
      </c>
      <c r="B42" s="417"/>
      <c r="C42" s="417"/>
      <c r="D42" s="417"/>
      <c r="E42" s="417"/>
      <c r="G42" s="417"/>
      <c r="H42" s="417"/>
      <c r="I42" s="417"/>
      <c r="J42" s="417"/>
    </row>
    <row r="43" spans="1:19" s="4" customFormat="1" ht="24.75" customHeight="1">
      <c r="A43" s="26" t="s">
        <v>716</v>
      </c>
      <c r="B43" s="417"/>
      <c r="C43" s="417"/>
      <c r="D43" s="417"/>
      <c r="E43" s="417"/>
      <c r="G43" s="417"/>
      <c r="H43" s="417"/>
      <c r="I43" s="417"/>
      <c r="J43" s="417"/>
    </row>
    <row r="44" spans="1:19" s="4" customFormat="1" ht="24.75" customHeight="1">
      <c r="A44" s="1" t="s">
        <v>717</v>
      </c>
      <c r="B44" s="417"/>
      <c r="C44" s="417"/>
      <c r="D44" s="417"/>
      <c r="E44" s="1"/>
      <c r="G44" s="417"/>
      <c r="H44" s="417"/>
      <c r="I44" s="417"/>
      <c r="J44" s="417"/>
    </row>
    <row r="45" spans="1:19" s="4" customFormat="1" ht="24.75" customHeight="1">
      <c r="A45" s="26" t="s">
        <v>718</v>
      </c>
      <c r="B45" s="417"/>
      <c r="C45" s="417"/>
      <c r="D45" s="417"/>
      <c r="E45" s="417"/>
      <c r="G45" s="421"/>
      <c r="H45" s="422"/>
      <c r="I45" s="422"/>
      <c r="J45" s="417"/>
    </row>
    <row r="46" spans="1:19" s="118" customFormat="1" ht="24.75" customHeight="1">
      <c r="A46" s="120" t="s">
        <v>613</v>
      </c>
      <c r="P46" s="153"/>
      <c r="Q46" s="154"/>
      <c r="R46" s="154"/>
      <c r="S46" s="153"/>
    </row>
    <row r="47" spans="1:19" s="118" customFormat="1" ht="24.75" customHeight="1">
      <c r="A47" s="60" t="s">
        <v>777</v>
      </c>
      <c r="P47" s="153"/>
      <c r="Q47" s="154"/>
      <c r="R47" s="154"/>
      <c r="S47" s="153"/>
    </row>
    <row r="48" spans="1:19" s="118" customFormat="1" ht="24.75" customHeight="1">
      <c r="A48" s="60" t="s">
        <v>776</v>
      </c>
      <c r="P48" s="153"/>
      <c r="Q48" s="154"/>
      <c r="R48" s="154"/>
      <c r="S48" s="153"/>
    </row>
    <row r="49" spans="1:23" s="118" customFormat="1" ht="24.75" customHeight="1">
      <c r="A49" s="60" t="s">
        <v>775</v>
      </c>
      <c r="P49" s="153"/>
      <c r="Q49" s="154"/>
      <c r="R49" s="154"/>
      <c r="S49" s="153"/>
    </row>
    <row r="50" spans="1:23" s="118" customFormat="1" ht="24.75" customHeight="1">
      <c r="A50" s="60" t="s">
        <v>778</v>
      </c>
      <c r="P50" s="153"/>
      <c r="Q50" s="154"/>
      <c r="R50" s="154"/>
      <c r="S50" s="153"/>
    </row>
    <row r="51" spans="1:23" s="118" customFormat="1" ht="24.75" customHeight="1">
      <c r="A51" s="60" t="s">
        <v>779</v>
      </c>
      <c r="P51" s="153"/>
      <c r="Q51" s="154"/>
      <c r="R51" s="154"/>
      <c r="S51" s="153"/>
    </row>
    <row r="52" spans="1:23" s="69" customFormat="1" ht="24.75" customHeight="1">
      <c r="A52" s="60" t="s">
        <v>780</v>
      </c>
      <c r="B52" s="156"/>
    </row>
    <row r="53" spans="1:23" s="69" customFormat="1" ht="24.75" customHeight="1">
      <c r="A53" s="60" t="s">
        <v>614</v>
      </c>
      <c r="B53" s="156"/>
    </row>
    <row r="54" spans="1:23" s="48" customFormat="1" ht="24.75" customHeight="1">
      <c r="A54" s="119" t="s">
        <v>59</v>
      </c>
      <c r="B54" s="47"/>
      <c r="C54" s="47"/>
      <c r="P54" s="47"/>
      <c r="Q54" s="47"/>
      <c r="R54" s="47"/>
      <c r="S54" s="47"/>
      <c r="T54" s="47"/>
      <c r="U54" s="47"/>
      <c r="V54" s="47"/>
      <c r="W54" s="47"/>
    </row>
    <row r="55" spans="1:23" s="48" customFormat="1" ht="24.75" customHeight="1">
      <c r="A55" s="127" t="s">
        <v>465</v>
      </c>
      <c r="B55" s="47"/>
      <c r="C55" s="47"/>
      <c r="P55" s="47"/>
      <c r="Q55" s="47"/>
      <c r="R55" s="47"/>
      <c r="S55" s="47"/>
      <c r="T55" s="47"/>
      <c r="U55" s="47"/>
      <c r="V55" s="47"/>
      <c r="W55" s="126"/>
    </row>
    <row r="56" spans="1:23" s="48" customFormat="1" ht="24.75" customHeight="1">
      <c r="A56" s="127" t="s">
        <v>466</v>
      </c>
      <c r="B56" s="47"/>
      <c r="C56" s="47"/>
      <c r="P56" s="67"/>
      <c r="Q56" s="47"/>
      <c r="R56" s="47"/>
      <c r="S56" s="47"/>
      <c r="T56" s="47"/>
      <c r="U56" s="47"/>
      <c r="V56" s="47"/>
      <c r="W56" s="126"/>
    </row>
    <row r="57" spans="1:23" s="48" customFormat="1" ht="24.75" customHeight="1">
      <c r="A57" s="64" t="s">
        <v>386</v>
      </c>
      <c r="B57" s="65"/>
      <c r="C57" s="66"/>
      <c r="P57" s="67"/>
      <c r="Q57" s="47"/>
      <c r="R57" s="47"/>
      <c r="S57" s="47"/>
      <c r="T57" s="47"/>
      <c r="U57" s="47"/>
      <c r="V57" s="47"/>
      <c r="W57" s="126"/>
    </row>
    <row r="58" spans="1:23" s="48" customFormat="1" ht="24.75" customHeight="1">
      <c r="A58" s="64" t="s">
        <v>383</v>
      </c>
      <c r="B58" s="65"/>
      <c r="C58" s="66"/>
      <c r="P58" s="67"/>
      <c r="Q58" s="47"/>
      <c r="R58" s="47"/>
      <c r="S58" s="47"/>
      <c r="T58" s="47"/>
      <c r="U58" s="47"/>
      <c r="V58" s="47"/>
      <c r="W58" s="126"/>
    </row>
    <row r="59" spans="1:23" s="48" customFormat="1" ht="24.75" customHeight="1">
      <c r="A59" s="64" t="s">
        <v>384</v>
      </c>
      <c r="B59" s="65"/>
      <c r="C59" s="66"/>
      <c r="P59" s="67"/>
      <c r="Q59" s="47"/>
      <c r="R59" s="47"/>
      <c r="S59" s="47"/>
      <c r="T59" s="47"/>
      <c r="U59" s="47"/>
      <c r="V59" s="47"/>
      <c r="W59" s="126"/>
    </row>
    <row r="60" spans="1:23" s="48" customFormat="1" ht="24.75" customHeight="1">
      <c r="A60" s="64" t="s">
        <v>387</v>
      </c>
      <c r="B60" s="65"/>
      <c r="C60" s="66"/>
      <c r="P60" s="67"/>
      <c r="Q60" s="47"/>
      <c r="R60" s="47"/>
      <c r="S60" s="47"/>
      <c r="T60" s="47"/>
      <c r="U60" s="47"/>
      <c r="V60" s="47"/>
      <c r="W60" s="126"/>
    </row>
    <row r="61" spans="1:23" s="48" customFormat="1" ht="24.75" customHeight="1">
      <c r="A61" s="64" t="s">
        <v>385</v>
      </c>
      <c r="B61" s="65"/>
      <c r="C61" s="66"/>
      <c r="P61" s="67"/>
      <c r="Q61" s="47"/>
      <c r="R61" s="47"/>
      <c r="S61" s="47"/>
      <c r="T61" s="47"/>
      <c r="U61" s="47"/>
      <c r="V61" s="47"/>
      <c r="W61" s="126"/>
    </row>
    <row r="62" spans="1:23" s="48" customFormat="1" ht="24.75" customHeight="1">
      <c r="A62" s="64" t="s">
        <v>388</v>
      </c>
      <c r="B62" s="65"/>
      <c r="C62" s="66"/>
      <c r="P62" s="67"/>
      <c r="Q62" s="47"/>
      <c r="R62" s="47"/>
      <c r="S62" s="47"/>
      <c r="T62" s="47"/>
      <c r="U62" s="47"/>
      <c r="V62" s="47"/>
      <c r="W62" s="126"/>
    </row>
    <row r="63" spans="1:23" s="48" customFormat="1" ht="24.75" customHeight="1">
      <c r="A63" s="68" t="s">
        <v>238</v>
      </c>
      <c r="B63" s="65"/>
      <c r="C63" s="66"/>
      <c r="P63" s="47"/>
      <c r="Q63" s="47"/>
      <c r="R63" s="47"/>
      <c r="S63" s="47"/>
      <c r="T63" s="47"/>
      <c r="U63" s="47"/>
      <c r="V63" s="47"/>
      <c r="W63" s="126"/>
    </row>
    <row r="64" spans="1:23" s="48" customFormat="1" ht="24.75" customHeight="1">
      <c r="A64" s="127" t="s">
        <v>60</v>
      </c>
      <c r="B64" s="47"/>
      <c r="C64" s="47"/>
      <c r="P64" s="47"/>
      <c r="Q64" s="47"/>
      <c r="R64" s="47"/>
      <c r="S64" s="47"/>
      <c r="T64" s="47"/>
      <c r="U64" s="47"/>
      <c r="V64" s="47"/>
      <c r="W64" s="47"/>
    </row>
    <row r="65" spans="1:23" s="48" customFormat="1" ht="24.75" customHeight="1">
      <c r="A65" s="127" t="s">
        <v>467</v>
      </c>
      <c r="B65" s="47"/>
      <c r="C65" s="47"/>
      <c r="P65" s="47"/>
      <c r="Q65" s="47"/>
      <c r="R65" s="47"/>
      <c r="S65" s="47"/>
      <c r="T65" s="47"/>
      <c r="U65" s="47"/>
      <c r="V65" s="47"/>
      <c r="W65" s="47"/>
    </row>
    <row r="66" spans="1:23" s="48" customFormat="1" ht="24.75" customHeight="1">
      <c r="A66" s="127" t="s">
        <v>781</v>
      </c>
      <c r="B66" s="47"/>
      <c r="C66" s="47"/>
      <c r="O66" s="47"/>
      <c r="P66" s="47"/>
      <c r="Q66" s="47"/>
      <c r="R66" s="47"/>
      <c r="S66" s="47"/>
      <c r="T66" s="47"/>
      <c r="U66" s="47"/>
      <c r="V66" s="47"/>
      <c r="W66" s="47"/>
    </row>
    <row r="67" spans="1:23" s="48" customFormat="1" ht="23.25" customHeight="1">
      <c r="A67" s="127"/>
      <c r="B67" s="47"/>
      <c r="C67" s="47"/>
      <c r="O67" s="47"/>
      <c r="P67" s="47"/>
      <c r="Q67" s="47"/>
      <c r="R67" s="47"/>
      <c r="S67" s="47"/>
      <c r="T67" s="47"/>
      <c r="U67" s="47"/>
      <c r="V67" s="47"/>
      <c r="W67" s="47"/>
    </row>
    <row r="68" spans="1:23" s="124" customFormat="1" ht="24.75" customHeight="1">
      <c r="B68" s="59" t="s">
        <v>815</v>
      </c>
      <c r="D68" s="60"/>
      <c r="E68" s="60"/>
      <c r="F68" s="60"/>
      <c r="G68" s="129"/>
      <c r="H68" s="129"/>
      <c r="I68" s="129"/>
      <c r="J68" s="129"/>
      <c r="K68" s="130"/>
    </row>
    <row r="69" spans="1:23" s="124" customFormat="1" ht="24.75" customHeight="1">
      <c r="B69" s="59" t="s">
        <v>533</v>
      </c>
      <c r="D69" s="60"/>
      <c r="E69" s="60"/>
      <c r="F69" s="60"/>
      <c r="G69" s="129"/>
      <c r="H69" s="129"/>
      <c r="I69" s="129"/>
      <c r="J69" s="129"/>
      <c r="K69" s="130"/>
    </row>
    <row r="70" spans="1:23" s="118" customFormat="1" ht="22.5" customHeight="1">
      <c r="A70" s="435" t="s">
        <v>660</v>
      </c>
      <c r="B70" s="435"/>
      <c r="C70" s="435"/>
      <c r="D70" s="435"/>
      <c r="E70" s="435"/>
      <c r="F70" s="435"/>
      <c r="G70" s="435"/>
      <c r="H70" s="435"/>
      <c r="I70" s="435"/>
      <c r="J70" s="435"/>
      <c r="K70" s="435"/>
    </row>
    <row r="71" spans="1:23" s="118" customFormat="1" ht="22.5" customHeight="1">
      <c r="A71" s="411"/>
      <c r="B71" s="411"/>
      <c r="C71" s="411"/>
      <c r="D71" s="411"/>
      <c r="E71" s="411"/>
      <c r="F71" s="411"/>
      <c r="G71" s="411"/>
      <c r="H71" s="411"/>
      <c r="I71" s="411"/>
      <c r="J71" s="411"/>
      <c r="K71" s="411"/>
    </row>
    <row r="72" spans="1:23" s="48" customFormat="1" ht="22.5" customHeight="1">
      <c r="A72" s="127" t="s">
        <v>61</v>
      </c>
      <c r="B72" s="47"/>
      <c r="O72" s="47"/>
      <c r="P72" s="47"/>
      <c r="Q72" s="47"/>
      <c r="R72" s="47"/>
      <c r="S72" s="47"/>
      <c r="T72" s="47"/>
      <c r="U72" s="47"/>
      <c r="V72" s="47"/>
      <c r="W72" s="47"/>
    </row>
    <row r="73" spans="1:23" s="48" customFormat="1" ht="22.5" customHeight="1">
      <c r="A73" s="127" t="s">
        <v>389</v>
      </c>
      <c r="B73" s="47"/>
      <c r="O73" s="47"/>
      <c r="P73" s="47"/>
      <c r="Q73" s="47"/>
      <c r="R73" s="47"/>
      <c r="S73" s="47"/>
      <c r="T73" s="47"/>
      <c r="U73" s="47"/>
      <c r="V73" s="47"/>
      <c r="W73" s="47"/>
    </row>
    <row r="74" spans="1:23" s="48" customFormat="1" ht="22.5" customHeight="1">
      <c r="A74" s="127" t="s">
        <v>390</v>
      </c>
      <c r="B74" s="47"/>
      <c r="N74" s="47"/>
      <c r="O74" s="47"/>
      <c r="P74" s="47"/>
      <c r="Q74" s="47"/>
      <c r="R74" s="47"/>
      <c r="S74" s="47"/>
      <c r="T74" s="47"/>
      <c r="U74" s="47"/>
      <c r="V74" s="47"/>
      <c r="W74" s="47"/>
    </row>
    <row r="75" spans="1:23" s="48" customFormat="1" ht="22.5" customHeight="1">
      <c r="A75" s="127" t="s">
        <v>676</v>
      </c>
      <c r="O75" s="47"/>
      <c r="P75" s="47"/>
      <c r="Q75" s="47"/>
      <c r="R75" s="47"/>
      <c r="S75" s="47"/>
      <c r="T75" s="47"/>
      <c r="U75" s="47"/>
      <c r="V75" s="47"/>
      <c r="W75" s="47"/>
    </row>
    <row r="76" spans="1:23" s="48" customFormat="1" ht="22.5" customHeight="1">
      <c r="A76" s="48" t="s">
        <v>393</v>
      </c>
      <c r="O76" s="47"/>
      <c r="P76" s="47"/>
      <c r="Q76" s="47"/>
      <c r="R76" s="47"/>
      <c r="S76" s="47"/>
      <c r="T76" s="47"/>
      <c r="U76" s="47"/>
      <c r="V76" s="47"/>
      <c r="W76" s="47"/>
    </row>
    <row r="77" spans="1:23" s="48" customFormat="1" ht="22.5" customHeight="1">
      <c r="A77" s="48" t="s">
        <v>394</v>
      </c>
      <c r="O77" s="47"/>
      <c r="P77" s="47"/>
      <c r="Q77" s="47"/>
      <c r="R77" s="47"/>
      <c r="S77" s="47"/>
      <c r="T77" s="47"/>
      <c r="U77" s="47"/>
      <c r="V77" s="47"/>
      <c r="W77" s="47"/>
    </row>
    <row r="78" spans="1:23" s="48" customFormat="1" ht="22.5" customHeight="1">
      <c r="A78" s="344" t="s">
        <v>468</v>
      </c>
      <c r="M78" s="127"/>
      <c r="N78" s="47"/>
      <c r="O78" s="47"/>
      <c r="P78" s="47"/>
      <c r="Q78" s="47"/>
      <c r="R78" s="47"/>
      <c r="S78" s="47"/>
      <c r="T78" s="47"/>
      <c r="U78" s="47"/>
      <c r="V78" s="47"/>
      <c r="W78" s="47"/>
    </row>
    <row r="79" spans="1:23" s="48" customFormat="1" ht="22.5" customHeight="1">
      <c r="A79" s="48" t="s">
        <v>469</v>
      </c>
      <c r="M79" s="127"/>
      <c r="N79" s="47"/>
      <c r="O79" s="47"/>
      <c r="P79" s="47"/>
      <c r="Q79" s="47"/>
      <c r="R79" s="47"/>
      <c r="S79" s="47"/>
      <c r="T79" s="47"/>
      <c r="U79" s="47"/>
      <c r="V79" s="47"/>
      <c r="W79" s="47"/>
    </row>
    <row r="80" spans="1:23" s="48" customFormat="1" ht="22.5" customHeight="1">
      <c r="A80" s="48" t="s">
        <v>395</v>
      </c>
      <c r="M80" s="127"/>
      <c r="N80" s="47"/>
      <c r="O80" s="47"/>
      <c r="P80" s="47"/>
      <c r="Q80" s="47"/>
      <c r="R80" s="47"/>
      <c r="S80" s="47"/>
      <c r="T80" s="47"/>
      <c r="U80" s="47"/>
      <c r="V80" s="47"/>
      <c r="W80" s="157"/>
    </row>
    <row r="81" spans="1:23" s="48" customFormat="1" ht="22.5" customHeight="1">
      <c r="A81" s="48" t="s">
        <v>396</v>
      </c>
      <c r="M81" s="127"/>
      <c r="N81" s="47"/>
      <c r="O81" s="47"/>
      <c r="P81" s="47"/>
      <c r="Q81" s="47"/>
      <c r="R81" s="47"/>
      <c r="S81" s="47"/>
      <c r="T81" s="47"/>
      <c r="U81" s="47"/>
      <c r="V81" s="47"/>
      <c r="W81" s="47"/>
    </row>
    <row r="82" spans="1:23" s="48" customFormat="1" ht="22.5" customHeight="1">
      <c r="A82" s="127" t="s">
        <v>677</v>
      </c>
      <c r="B82" s="47"/>
      <c r="M82" s="127"/>
      <c r="N82" s="47"/>
      <c r="O82" s="47"/>
      <c r="P82" s="47"/>
      <c r="Q82" s="47"/>
      <c r="R82" s="47"/>
      <c r="S82" s="47"/>
      <c r="T82" s="47"/>
      <c r="U82" s="47"/>
      <c r="V82" s="47"/>
      <c r="W82" s="47"/>
    </row>
    <row r="83" spans="1:23" s="48" customFormat="1" ht="22.5" customHeight="1">
      <c r="A83" s="127" t="s">
        <v>62</v>
      </c>
      <c r="B83" s="47"/>
      <c r="W83" s="47"/>
    </row>
    <row r="84" spans="1:23" s="48" customFormat="1" ht="22.5" customHeight="1">
      <c r="A84" s="48" t="s">
        <v>635</v>
      </c>
      <c r="M84" s="127"/>
      <c r="N84" s="47"/>
      <c r="O84" s="47"/>
      <c r="P84" s="47"/>
      <c r="Q84" s="47"/>
      <c r="R84" s="47"/>
      <c r="S84" s="47"/>
      <c r="T84" s="47"/>
      <c r="U84" s="47"/>
      <c r="V84" s="47"/>
      <c r="W84" s="47"/>
    </row>
    <row r="85" spans="1:23" s="48" customFormat="1" ht="22.5" customHeight="1">
      <c r="A85" s="299" t="s">
        <v>392</v>
      </c>
      <c r="M85" s="127"/>
      <c r="N85" s="47"/>
      <c r="O85" s="47"/>
      <c r="P85" s="47"/>
      <c r="Q85" s="47"/>
      <c r="R85" s="47"/>
      <c r="S85" s="47"/>
      <c r="T85" s="47"/>
      <c r="U85" s="47"/>
      <c r="V85" s="47"/>
      <c r="W85" s="47"/>
    </row>
    <row r="86" spans="1:23" s="48" customFormat="1" ht="22.5" customHeight="1">
      <c r="A86" s="300" t="s">
        <v>391</v>
      </c>
      <c r="M86" s="127"/>
      <c r="N86" s="47"/>
      <c r="O86" s="47"/>
      <c r="P86" s="47"/>
      <c r="Q86" s="47"/>
      <c r="R86" s="47"/>
      <c r="S86" s="47"/>
      <c r="T86" s="47"/>
      <c r="U86" s="47"/>
      <c r="V86" s="47"/>
      <c r="W86" s="47"/>
    </row>
    <row r="87" spans="1:23" s="48" customFormat="1" ht="22.5" customHeight="1">
      <c r="A87" s="118" t="s">
        <v>678</v>
      </c>
      <c r="B87" s="139"/>
      <c r="W87" s="47"/>
    </row>
    <row r="88" spans="1:23" s="48" customFormat="1" ht="22.5" customHeight="1">
      <c r="A88" s="118" t="s">
        <v>172</v>
      </c>
      <c r="B88" s="139"/>
      <c r="W88" s="47"/>
    </row>
    <row r="89" spans="1:23" s="48" customFormat="1" ht="22.5" customHeight="1">
      <c r="A89" s="127" t="s">
        <v>168</v>
      </c>
      <c r="B89" s="139"/>
      <c r="W89" s="47"/>
    </row>
    <row r="90" spans="1:23" s="48" customFormat="1" ht="22.5" customHeight="1">
      <c r="A90" s="118" t="s">
        <v>679</v>
      </c>
      <c r="B90" s="139"/>
      <c r="C90" s="139"/>
    </row>
    <row r="91" spans="1:23" s="48" customFormat="1" ht="22.5" customHeight="1">
      <c r="A91" s="127" t="s">
        <v>63</v>
      </c>
      <c r="B91" s="139"/>
      <c r="C91" s="139"/>
      <c r="O91" s="139"/>
      <c r="P91" s="139"/>
      <c r="T91" s="158"/>
      <c r="U91" s="158"/>
      <c r="V91" s="158"/>
    </row>
    <row r="92" spans="1:23" s="48" customFormat="1" ht="22.5" customHeight="1">
      <c r="A92" s="127" t="s">
        <v>146</v>
      </c>
      <c r="B92" s="139"/>
      <c r="C92" s="139"/>
      <c r="O92" s="139"/>
      <c r="P92" s="139"/>
      <c r="T92" s="158"/>
      <c r="U92" s="158"/>
      <c r="V92" s="158"/>
    </row>
    <row r="93" spans="1:23" s="48" customFormat="1" ht="22.5" customHeight="1">
      <c r="A93" s="127" t="s">
        <v>85</v>
      </c>
      <c r="B93" s="139"/>
      <c r="C93" s="139"/>
      <c r="O93" s="139"/>
      <c r="P93" s="139"/>
      <c r="T93" s="158"/>
      <c r="U93" s="158"/>
      <c r="V93" s="158"/>
    </row>
    <row r="94" spans="1:23" s="48" customFormat="1" ht="22.5" customHeight="1">
      <c r="A94" s="127"/>
      <c r="B94" s="139"/>
      <c r="C94" s="139"/>
      <c r="D94" s="139"/>
      <c r="H94" s="140" t="s">
        <v>64</v>
      </c>
      <c r="P94" s="139"/>
      <c r="T94" s="158"/>
      <c r="U94" s="158"/>
      <c r="V94" s="158"/>
    </row>
    <row r="95" spans="1:23" s="48" customFormat="1" ht="22.5" customHeight="1">
      <c r="B95" s="127" t="s">
        <v>150</v>
      </c>
      <c r="C95" s="139"/>
      <c r="D95" s="139"/>
      <c r="H95" s="128" t="s">
        <v>65</v>
      </c>
      <c r="P95" s="139"/>
      <c r="T95" s="158"/>
      <c r="U95" s="158"/>
      <c r="V95" s="158"/>
    </row>
    <row r="96" spans="1:23" s="48" customFormat="1" ht="22.5" customHeight="1">
      <c r="B96" s="127" t="s">
        <v>151</v>
      </c>
      <c r="C96" s="47"/>
      <c r="D96" s="47"/>
      <c r="E96" s="47"/>
      <c r="F96" s="47"/>
      <c r="G96" s="47"/>
      <c r="H96" s="128" t="s">
        <v>66</v>
      </c>
      <c r="P96" s="139"/>
      <c r="T96" s="158"/>
      <c r="U96" s="158"/>
      <c r="V96" s="158"/>
    </row>
    <row r="97" spans="1:23" s="48" customFormat="1" ht="22.5" customHeight="1">
      <c r="B97" s="127" t="s">
        <v>152</v>
      </c>
      <c r="C97" s="47"/>
      <c r="D97" s="47"/>
      <c r="E97" s="47"/>
      <c r="F97" s="47"/>
      <c r="G97" s="47"/>
      <c r="H97" s="128" t="s">
        <v>84</v>
      </c>
      <c r="P97" s="139"/>
      <c r="T97" s="158"/>
      <c r="U97" s="158"/>
      <c r="V97" s="158"/>
    </row>
    <row r="98" spans="1:23" s="48" customFormat="1" ht="22.5" customHeight="1">
      <c r="B98" s="127" t="s">
        <v>153</v>
      </c>
      <c r="C98" s="47"/>
      <c r="D98" s="47"/>
      <c r="E98" s="47"/>
      <c r="F98" s="47"/>
      <c r="G98" s="47"/>
      <c r="H98" s="128" t="s">
        <v>66</v>
      </c>
      <c r="U98" s="158"/>
    </row>
    <row r="99" spans="1:23" s="48" customFormat="1" ht="22.5" customHeight="1">
      <c r="B99" s="127" t="s">
        <v>16</v>
      </c>
      <c r="C99" s="47"/>
      <c r="D99" s="47"/>
      <c r="E99" s="47"/>
      <c r="F99" s="47"/>
      <c r="G99" s="47"/>
      <c r="H99" s="128" t="s">
        <v>66</v>
      </c>
      <c r="U99" s="158"/>
    </row>
    <row r="100" spans="1:23" s="48" customFormat="1" ht="22.5" customHeight="1">
      <c r="A100" s="127" t="s">
        <v>67</v>
      </c>
      <c r="B100" s="47"/>
      <c r="C100" s="47"/>
      <c r="D100" s="47"/>
      <c r="E100" s="47"/>
      <c r="F100" s="47"/>
      <c r="G100" s="47"/>
      <c r="H100" s="128"/>
      <c r="I100" s="128"/>
      <c r="J100" s="47"/>
    </row>
    <row r="101" spans="1:23" s="48" customFormat="1" ht="22.5" customHeight="1">
      <c r="A101" s="127" t="s">
        <v>68</v>
      </c>
      <c r="B101" s="47"/>
      <c r="C101" s="47"/>
      <c r="D101" s="47"/>
      <c r="E101" s="47"/>
      <c r="F101" s="47"/>
      <c r="G101" s="47"/>
      <c r="H101" s="128"/>
      <c r="I101" s="128"/>
      <c r="J101" s="47"/>
    </row>
    <row r="102" spans="1:23" s="48" customFormat="1" ht="22.5" customHeight="1">
      <c r="A102" s="127" t="s">
        <v>69</v>
      </c>
      <c r="B102" s="47"/>
      <c r="C102" s="47"/>
      <c r="D102" s="47"/>
      <c r="E102" s="47"/>
      <c r="F102" s="47"/>
      <c r="G102" s="47"/>
      <c r="H102" s="128"/>
      <c r="I102" s="128"/>
      <c r="J102" s="47"/>
    </row>
    <row r="103" spans="1:23" s="48" customFormat="1" ht="22.5" customHeight="1">
      <c r="A103" s="127" t="s">
        <v>70</v>
      </c>
      <c r="B103" s="47"/>
      <c r="C103" s="47"/>
      <c r="D103" s="47"/>
      <c r="E103" s="47"/>
      <c r="F103" s="47"/>
      <c r="G103" s="47"/>
      <c r="H103" s="128"/>
      <c r="I103" s="128"/>
      <c r="J103" s="47"/>
      <c r="K103" s="47"/>
    </row>
    <row r="104" spans="1:23" s="48" customFormat="1" ht="22.5" customHeight="1">
      <c r="A104" s="127" t="s">
        <v>71</v>
      </c>
      <c r="B104" s="47"/>
      <c r="C104" s="47"/>
      <c r="D104" s="47"/>
      <c r="E104" s="47"/>
      <c r="F104" s="47"/>
      <c r="G104" s="47"/>
      <c r="H104" s="128"/>
      <c r="I104" s="128"/>
      <c r="J104" s="47"/>
      <c r="K104" s="47"/>
    </row>
    <row r="105" spans="1:23" s="48" customFormat="1" ht="17.25" customHeight="1">
      <c r="A105" s="127"/>
      <c r="B105" s="47"/>
      <c r="C105" s="47"/>
      <c r="D105" s="47"/>
      <c r="E105" s="47"/>
      <c r="F105" s="47"/>
      <c r="G105" s="47"/>
      <c r="H105" s="128"/>
      <c r="I105" s="128"/>
      <c r="J105" s="47"/>
      <c r="K105" s="47"/>
    </row>
    <row r="106" spans="1:23" s="48" customFormat="1" ht="12" customHeight="1">
      <c r="A106" s="127"/>
      <c r="B106" s="47"/>
      <c r="C106" s="47"/>
      <c r="D106" s="47"/>
      <c r="E106" s="47"/>
      <c r="F106" s="47"/>
      <c r="G106" s="47"/>
      <c r="H106" s="128"/>
      <c r="I106" s="128"/>
      <c r="J106" s="47"/>
      <c r="K106" s="47"/>
    </row>
    <row r="107" spans="1:23" s="124" customFormat="1" ht="22.5" customHeight="1">
      <c r="B107" s="59" t="s">
        <v>815</v>
      </c>
      <c r="D107" s="60"/>
      <c r="E107" s="60"/>
      <c r="F107" s="60"/>
      <c r="G107" s="129"/>
      <c r="H107" s="129"/>
      <c r="I107" s="129"/>
      <c r="J107" s="129"/>
      <c r="K107" s="130"/>
    </row>
    <row r="108" spans="1:23" s="124" customFormat="1" ht="22.5" customHeight="1">
      <c r="B108" s="59" t="s">
        <v>533</v>
      </c>
      <c r="D108" s="60"/>
      <c r="E108" s="60"/>
      <c r="F108" s="60"/>
      <c r="G108" s="129"/>
      <c r="H108" s="129"/>
      <c r="I108" s="129"/>
      <c r="J108" s="129"/>
      <c r="K108" s="130"/>
    </row>
    <row r="109" spans="1:23" s="118" customFormat="1" ht="22.5" customHeight="1">
      <c r="A109" s="435" t="s">
        <v>661</v>
      </c>
      <c r="B109" s="435"/>
      <c r="C109" s="435"/>
      <c r="D109" s="435"/>
      <c r="E109" s="435"/>
      <c r="F109" s="435"/>
      <c r="G109" s="435"/>
      <c r="H109" s="435"/>
      <c r="I109" s="435"/>
      <c r="J109" s="435"/>
      <c r="K109" s="435"/>
    </row>
    <row r="110" spans="1:23" s="118" customFormat="1" ht="22.5" customHeight="1">
      <c r="A110" s="411"/>
      <c r="B110" s="411"/>
      <c r="C110" s="411"/>
      <c r="D110" s="411"/>
      <c r="E110" s="411"/>
      <c r="F110" s="411"/>
      <c r="G110" s="411"/>
      <c r="H110" s="411"/>
      <c r="I110" s="411"/>
      <c r="J110" s="411"/>
      <c r="K110" s="411"/>
    </row>
    <row r="111" spans="1:23" s="48" customFormat="1" ht="22.5" customHeight="1">
      <c r="A111" s="127" t="s">
        <v>636</v>
      </c>
      <c r="B111" s="47"/>
      <c r="W111" s="47"/>
    </row>
    <row r="112" spans="1:23" s="48" customFormat="1" ht="22.5" customHeight="1">
      <c r="A112" s="118" t="s">
        <v>783</v>
      </c>
      <c r="B112" s="47"/>
      <c r="W112" s="47"/>
    </row>
    <row r="113" spans="1:23" s="48" customFormat="1" ht="22.5" customHeight="1">
      <c r="A113" s="127" t="s">
        <v>681</v>
      </c>
      <c r="B113" s="47"/>
      <c r="C113" s="47"/>
      <c r="D113" s="47"/>
      <c r="E113" s="47"/>
      <c r="F113" s="47"/>
      <c r="G113" s="47"/>
      <c r="H113" s="141"/>
      <c r="O113" s="47"/>
      <c r="P113" s="47"/>
      <c r="Q113" s="47"/>
      <c r="R113" s="47"/>
      <c r="S113" s="47"/>
      <c r="T113" s="128"/>
      <c r="U113" s="128"/>
      <c r="V113" s="47"/>
    </row>
    <row r="114" spans="1:23" s="48" customFormat="1" ht="22.5" customHeight="1">
      <c r="A114" s="127" t="s">
        <v>782</v>
      </c>
      <c r="B114" s="47"/>
      <c r="C114" s="47"/>
      <c r="D114" s="47"/>
      <c r="E114" s="47"/>
      <c r="F114" s="47"/>
      <c r="G114" s="47"/>
      <c r="H114" s="141"/>
      <c r="O114" s="47"/>
      <c r="P114" s="47"/>
      <c r="Q114" s="47"/>
      <c r="R114" s="47"/>
      <c r="S114" s="47"/>
      <c r="T114" s="128"/>
      <c r="U114" s="128"/>
      <c r="V114" s="47"/>
    </row>
    <row r="115" spans="1:23" s="48" customFormat="1" ht="22.5" customHeight="1">
      <c r="A115" s="127" t="s">
        <v>784</v>
      </c>
      <c r="B115" s="47"/>
      <c r="C115" s="47"/>
      <c r="D115" s="47"/>
      <c r="E115" s="47"/>
      <c r="F115" s="47"/>
      <c r="G115" s="47"/>
      <c r="H115" s="141"/>
      <c r="O115" s="47"/>
      <c r="P115" s="47"/>
      <c r="Q115" s="47"/>
      <c r="R115" s="47"/>
      <c r="S115" s="47"/>
      <c r="T115" s="128"/>
      <c r="U115" s="128"/>
      <c r="V115" s="47"/>
    </row>
    <row r="116" spans="1:23" s="48" customFormat="1" ht="22.5" customHeight="1">
      <c r="A116" s="127" t="s">
        <v>785</v>
      </c>
      <c r="B116" s="47"/>
      <c r="C116" s="47"/>
      <c r="D116" s="47"/>
      <c r="E116" s="47"/>
      <c r="F116" s="47"/>
      <c r="G116" s="47"/>
      <c r="H116" s="141"/>
      <c r="O116" s="47"/>
      <c r="P116" s="47"/>
      <c r="Q116" s="47"/>
      <c r="R116" s="47"/>
      <c r="S116" s="47"/>
      <c r="T116" s="128"/>
      <c r="U116" s="128"/>
      <c r="V116" s="47"/>
    </row>
    <row r="117" spans="1:23" s="48" customFormat="1" ht="22.5" customHeight="1">
      <c r="A117" s="127" t="s">
        <v>786</v>
      </c>
      <c r="B117" s="47"/>
      <c r="C117" s="47"/>
      <c r="D117" s="47"/>
      <c r="E117" s="47"/>
      <c r="F117" s="47"/>
      <c r="G117" s="47"/>
      <c r="H117" s="141"/>
      <c r="O117" s="47"/>
      <c r="P117" s="47"/>
      <c r="Q117" s="47"/>
      <c r="R117" s="47"/>
      <c r="S117" s="47"/>
      <c r="T117" s="128"/>
      <c r="U117" s="128"/>
      <c r="V117" s="47"/>
    </row>
    <row r="118" spans="1:23" s="48" customFormat="1" ht="22.5" customHeight="1">
      <c r="A118" s="127" t="s">
        <v>788</v>
      </c>
      <c r="B118" s="47"/>
      <c r="C118" s="47"/>
      <c r="D118" s="47"/>
      <c r="E118" s="47"/>
      <c r="F118" s="47"/>
      <c r="G118" s="47"/>
      <c r="H118" s="141"/>
      <c r="O118" s="47"/>
      <c r="P118" s="47"/>
      <c r="Q118" s="47"/>
      <c r="R118" s="47"/>
      <c r="S118" s="47"/>
      <c r="T118" s="128"/>
      <c r="U118" s="128"/>
      <c r="V118" s="47"/>
    </row>
    <row r="119" spans="1:23" s="48" customFormat="1" ht="22.5" customHeight="1">
      <c r="A119" s="127" t="s">
        <v>787</v>
      </c>
      <c r="B119" s="47"/>
      <c r="C119" s="47"/>
      <c r="D119" s="47"/>
      <c r="E119" s="47"/>
      <c r="F119" s="47"/>
      <c r="G119" s="47"/>
      <c r="H119" s="141"/>
      <c r="O119" s="47"/>
      <c r="P119" s="47"/>
      <c r="Q119" s="47"/>
      <c r="R119" s="47"/>
      <c r="S119" s="47"/>
      <c r="T119" s="128"/>
      <c r="U119" s="128"/>
      <c r="V119" s="47"/>
    </row>
    <row r="120" spans="1:23" s="48" customFormat="1" ht="22.5" customHeight="1">
      <c r="B120" s="127" t="s">
        <v>31</v>
      </c>
      <c r="C120" s="47"/>
      <c r="D120" s="47"/>
      <c r="E120" s="47"/>
      <c r="F120" s="47"/>
      <c r="G120" s="47"/>
      <c r="H120" s="128" t="s">
        <v>73</v>
      </c>
      <c r="O120" s="47"/>
      <c r="P120" s="47"/>
      <c r="Q120" s="47"/>
      <c r="R120" s="47"/>
      <c r="S120" s="47"/>
      <c r="T120" s="128"/>
      <c r="U120" s="128"/>
      <c r="V120" s="47"/>
    </row>
    <row r="121" spans="1:23" s="48" customFormat="1" ht="22.5" customHeight="1">
      <c r="A121" s="127" t="s">
        <v>682</v>
      </c>
      <c r="N121" s="47"/>
      <c r="O121" s="47"/>
      <c r="P121" s="47"/>
      <c r="Q121" s="47"/>
      <c r="R121" s="47"/>
      <c r="S121" s="47"/>
      <c r="T121" s="47"/>
      <c r="U121" s="47"/>
      <c r="V121" s="47"/>
    </row>
    <row r="122" spans="1:23" s="48" customFormat="1" ht="22.5" customHeight="1">
      <c r="A122" s="48" t="s">
        <v>790</v>
      </c>
      <c r="M122" s="127"/>
      <c r="N122" s="47"/>
      <c r="O122" s="47"/>
      <c r="P122" s="47"/>
      <c r="Q122" s="47"/>
      <c r="R122" s="47"/>
      <c r="S122" s="47"/>
      <c r="T122" s="47"/>
      <c r="U122" s="47"/>
      <c r="V122" s="47"/>
    </row>
    <row r="123" spans="1:23" s="48" customFormat="1" ht="22.5" customHeight="1">
      <c r="A123" s="48" t="s">
        <v>789</v>
      </c>
      <c r="M123" s="127"/>
      <c r="N123" s="47"/>
      <c r="O123" s="47"/>
      <c r="P123" s="47"/>
      <c r="Q123" s="47"/>
      <c r="R123" s="47"/>
      <c r="S123" s="47"/>
      <c r="T123" s="47"/>
      <c r="U123" s="47"/>
      <c r="V123" s="47"/>
    </row>
    <row r="124" spans="1:23" s="48" customFormat="1" ht="22.5" customHeight="1">
      <c r="A124" s="48" t="s">
        <v>791</v>
      </c>
      <c r="M124" s="127"/>
      <c r="N124" s="47"/>
      <c r="O124" s="47"/>
      <c r="P124" s="47"/>
      <c r="Q124" s="47"/>
      <c r="R124" s="47"/>
      <c r="S124" s="47"/>
      <c r="T124" s="47"/>
      <c r="U124" s="47"/>
      <c r="V124" s="47"/>
    </row>
    <row r="125" spans="1:23" s="48" customFormat="1" ht="22.5" customHeight="1">
      <c r="A125" s="48" t="s">
        <v>637</v>
      </c>
      <c r="M125" s="127"/>
      <c r="N125" s="47"/>
      <c r="O125" s="47"/>
      <c r="P125" s="47"/>
      <c r="Q125" s="47"/>
      <c r="R125" s="47"/>
      <c r="S125" s="47"/>
      <c r="T125" s="47"/>
      <c r="U125" s="47"/>
      <c r="V125" s="47"/>
    </row>
    <row r="126" spans="1:23" s="48" customFormat="1" ht="22.5" customHeight="1">
      <c r="A126" s="48" t="s">
        <v>638</v>
      </c>
      <c r="M126" s="127"/>
      <c r="N126" s="47"/>
      <c r="O126" s="47"/>
      <c r="P126" s="47"/>
      <c r="Q126" s="47"/>
      <c r="R126" s="47"/>
      <c r="S126" s="47"/>
      <c r="T126" s="47"/>
      <c r="U126" s="47"/>
      <c r="V126" s="47"/>
    </row>
    <row r="127" spans="1:23" s="48" customFormat="1" ht="22.5" customHeight="1">
      <c r="A127" s="48" t="s">
        <v>639</v>
      </c>
      <c r="M127" s="127"/>
      <c r="N127" s="47"/>
      <c r="O127" s="47"/>
      <c r="P127" s="47"/>
      <c r="Q127" s="47"/>
      <c r="R127" s="47"/>
      <c r="S127" s="47"/>
      <c r="T127" s="47"/>
      <c r="U127" s="47"/>
      <c r="V127" s="47"/>
    </row>
    <row r="128" spans="1:23" s="48" customFormat="1" ht="22.5" customHeight="1">
      <c r="A128" s="142" t="s">
        <v>683</v>
      </c>
      <c r="W128" s="148"/>
    </row>
    <row r="129" spans="1:23" s="48" customFormat="1" ht="22.5" customHeight="1">
      <c r="A129" s="143" t="s">
        <v>411</v>
      </c>
      <c r="W129" s="125"/>
    </row>
    <row r="130" spans="1:23" s="48" customFormat="1" ht="22.5" customHeight="1">
      <c r="A130" s="144" t="s">
        <v>413</v>
      </c>
      <c r="B130" s="144"/>
      <c r="W130" s="170"/>
    </row>
    <row r="131" spans="1:23" s="48" customFormat="1" ht="22.5" customHeight="1">
      <c r="A131" s="143" t="s">
        <v>412</v>
      </c>
      <c r="B131" s="144"/>
      <c r="W131" s="125"/>
    </row>
    <row r="132" spans="1:23" s="48" customFormat="1" ht="22.5" customHeight="1">
      <c r="A132" s="143" t="s">
        <v>415</v>
      </c>
    </row>
    <row r="133" spans="1:23" s="48" customFormat="1" ht="22.5" customHeight="1">
      <c r="A133" s="143" t="s">
        <v>416</v>
      </c>
      <c r="B133" s="144"/>
    </row>
    <row r="134" spans="1:23" s="48" customFormat="1" ht="22.5" customHeight="1">
      <c r="A134" s="143" t="s">
        <v>417</v>
      </c>
      <c r="B134" s="144"/>
      <c r="M134" s="142"/>
    </row>
    <row r="135" spans="1:23" s="48" customFormat="1" ht="22.5" customHeight="1">
      <c r="A135" s="143" t="s">
        <v>414</v>
      </c>
      <c r="B135" s="144"/>
      <c r="M135" s="142"/>
    </row>
    <row r="136" spans="1:23" s="48" customFormat="1" ht="22.5" customHeight="1">
      <c r="A136" s="298" t="s">
        <v>419</v>
      </c>
    </row>
    <row r="137" spans="1:23" s="48" customFormat="1" ht="22.5" customHeight="1">
      <c r="A137" s="170" t="s">
        <v>418</v>
      </c>
    </row>
    <row r="138" spans="1:23" s="48" customFormat="1" ht="22.5" customHeight="1">
      <c r="A138" s="143" t="s">
        <v>426</v>
      </c>
    </row>
    <row r="139" spans="1:23" s="48" customFormat="1" ht="22.5" customHeight="1">
      <c r="A139" s="143" t="s">
        <v>424</v>
      </c>
    </row>
    <row r="140" spans="1:23" s="48" customFormat="1" ht="22.5" customHeight="1">
      <c r="A140" s="143" t="s">
        <v>425</v>
      </c>
      <c r="V140" s="47"/>
    </row>
    <row r="141" spans="1:23" s="48" customFormat="1" ht="22.5" customHeight="1">
      <c r="A141" s="143" t="s">
        <v>427</v>
      </c>
      <c r="V141" s="47"/>
    </row>
    <row r="142" spans="1:23" s="48" customFormat="1" ht="22.5" customHeight="1">
      <c r="A142" s="143" t="s">
        <v>420</v>
      </c>
      <c r="V142" s="47"/>
    </row>
    <row r="143" spans="1:23" s="48" customFormat="1" ht="22.5" customHeight="1">
      <c r="A143" s="143"/>
      <c r="B143" s="144"/>
      <c r="M143" s="142"/>
    </row>
    <row r="144" spans="1:23" s="48" customFormat="1" ht="22.5" customHeight="1">
      <c r="A144" s="143"/>
      <c r="B144" s="144"/>
      <c r="M144" s="142"/>
    </row>
    <row r="145" spans="1:22" s="124" customFormat="1" ht="22.5" customHeight="1">
      <c r="B145" s="59" t="s">
        <v>815</v>
      </c>
      <c r="D145" s="60"/>
      <c r="E145" s="60"/>
      <c r="F145" s="60"/>
      <c r="G145" s="129"/>
      <c r="H145" s="129"/>
      <c r="I145" s="129"/>
      <c r="J145" s="129"/>
      <c r="K145" s="130"/>
    </row>
    <row r="146" spans="1:22" s="124" customFormat="1" ht="22.5" customHeight="1">
      <c r="B146" s="59" t="s">
        <v>533</v>
      </c>
      <c r="D146" s="60"/>
      <c r="E146" s="60"/>
      <c r="F146" s="60"/>
      <c r="G146" s="129"/>
      <c r="H146" s="129"/>
      <c r="I146" s="129"/>
      <c r="J146" s="129"/>
      <c r="K146" s="130"/>
    </row>
    <row r="147" spans="1:22" s="118" customFormat="1" ht="32.1" customHeight="1">
      <c r="A147" s="435" t="s">
        <v>662</v>
      </c>
      <c r="B147" s="435"/>
      <c r="C147" s="435"/>
      <c r="D147" s="435"/>
      <c r="E147" s="435"/>
      <c r="F147" s="435"/>
      <c r="G147" s="435"/>
      <c r="H147" s="435"/>
      <c r="I147" s="435"/>
      <c r="J147" s="435"/>
      <c r="K147" s="435"/>
    </row>
    <row r="148" spans="1:22" s="118" customFormat="1" ht="32.1" customHeight="1">
      <c r="A148" s="411"/>
      <c r="B148" s="411"/>
      <c r="C148" s="411"/>
      <c r="D148" s="411"/>
      <c r="E148" s="411"/>
      <c r="F148" s="411"/>
      <c r="G148" s="411"/>
      <c r="H148" s="411"/>
      <c r="I148" s="411"/>
      <c r="J148" s="411"/>
      <c r="K148" s="411"/>
    </row>
    <row r="149" spans="1:22" s="48" customFormat="1" ht="24" customHeight="1">
      <c r="A149" s="143" t="s">
        <v>255</v>
      </c>
      <c r="V149" s="47"/>
    </row>
    <row r="150" spans="1:22" s="48" customFormat="1" ht="24" customHeight="1">
      <c r="A150" s="144" t="s">
        <v>423</v>
      </c>
      <c r="O150" s="145"/>
      <c r="P150" s="146"/>
      <c r="Q150" s="147"/>
      <c r="R150" s="147"/>
      <c r="S150" s="145"/>
      <c r="T150" s="145"/>
      <c r="U150" s="145"/>
      <c r="V150" s="47"/>
    </row>
    <row r="151" spans="1:22" s="48" customFormat="1" ht="24" customHeight="1">
      <c r="A151" s="143" t="s">
        <v>421</v>
      </c>
      <c r="V151" s="47"/>
    </row>
    <row r="152" spans="1:22" s="48" customFormat="1" ht="24" customHeight="1">
      <c r="A152" s="143" t="s">
        <v>422</v>
      </c>
      <c r="V152" s="47"/>
    </row>
    <row r="153" spans="1:22" s="48" customFormat="1" ht="24" customHeight="1">
      <c r="B153" s="48" t="s">
        <v>22</v>
      </c>
      <c r="H153" s="345" t="s">
        <v>470</v>
      </c>
    </row>
    <row r="154" spans="1:22" s="48" customFormat="1" ht="23.25" customHeight="1">
      <c r="A154" s="48" t="s">
        <v>428</v>
      </c>
    </row>
    <row r="155" spans="1:22" s="48" customFormat="1" ht="23.25" customHeight="1">
      <c r="A155" s="48" t="s">
        <v>433</v>
      </c>
    </row>
    <row r="156" spans="1:22" s="48" customFormat="1" ht="23.25" customHeight="1">
      <c r="A156" s="48" t="s">
        <v>432</v>
      </c>
    </row>
    <row r="157" spans="1:22" s="48" customFormat="1" ht="23.25" customHeight="1">
      <c r="A157" s="48" t="s">
        <v>429</v>
      </c>
    </row>
    <row r="158" spans="1:22" s="48" customFormat="1" ht="23.25" customHeight="1">
      <c r="A158" s="48" t="s">
        <v>431</v>
      </c>
    </row>
    <row r="159" spans="1:22" s="48" customFormat="1" ht="23.25" customHeight="1">
      <c r="A159" s="48" t="s">
        <v>430</v>
      </c>
    </row>
    <row r="160" spans="1:22" s="48" customFormat="1" ht="23.25" customHeight="1">
      <c r="A160" s="329" t="s">
        <v>434</v>
      </c>
      <c r="B160" s="143"/>
    </row>
    <row r="161" spans="1:1" s="48" customFormat="1" ht="23.25" customHeight="1">
      <c r="A161" s="143" t="s">
        <v>435</v>
      </c>
    </row>
    <row r="162" spans="1:1" s="48" customFormat="1" ht="23.25" customHeight="1">
      <c r="A162" s="143" t="s">
        <v>436</v>
      </c>
    </row>
    <row r="163" spans="1:1" s="48" customFormat="1" ht="23.25" customHeight="1">
      <c r="A163" s="48" t="s">
        <v>437</v>
      </c>
    </row>
    <row r="164" spans="1:1" s="48" customFormat="1" ht="23.25" customHeight="1">
      <c r="A164" s="48" t="s">
        <v>169</v>
      </c>
    </row>
    <row r="165" spans="1:1" s="48" customFormat="1" ht="23.25" customHeight="1">
      <c r="A165" s="48" t="s">
        <v>231</v>
      </c>
    </row>
    <row r="166" spans="1:1" s="48" customFormat="1" ht="23.25" customHeight="1">
      <c r="A166" s="48" t="s">
        <v>232</v>
      </c>
    </row>
    <row r="167" spans="1:1" s="48" customFormat="1" ht="23.25" customHeight="1">
      <c r="A167" s="48" t="s">
        <v>234</v>
      </c>
    </row>
    <row r="168" spans="1:1" s="48" customFormat="1" ht="23.25" customHeight="1">
      <c r="A168" s="48" t="s">
        <v>235</v>
      </c>
    </row>
    <row r="169" spans="1:1" s="48" customFormat="1" ht="23.25" customHeight="1">
      <c r="A169" s="48" t="s">
        <v>233</v>
      </c>
    </row>
    <row r="170" spans="1:1" s="48" customFormat="1" ht="23.25" customHeight="1">
      <c r="A170" s="48" t="s">
        <v>237</v>
      </c>
    </row>
    <row r="171" spans="1:1" s="48" customFormat="1" ht="23.25" customHeight="1">
      <c r="A171" s="48" t="s">
        <v>236</v>
      </c>
    </row>
    <row r="172" spans="1:1" s="48" customFormat="1" ht="23.25" customHeight="1">
      <c r="A172" s="48" t="s">
        <v>438</v>
      </c>
    </row>
    <row r="173" spans="1:1" s="48" customFormat="1" ht="23.25" customHeight="1">
      <c r="A173" s="48" t="s">
        <v>170</v>
      </c>
    </row>
    <row r="174" spans="1:1" s="48" customFormat="1" ht="23.25" customHeight="1">
      <c r="A174" s="48" t="s">
        <v>88</v>
      </c>
    </row>
    <row r="175" spans="1:1" s="48" customFormat="1" ht="23.25" customHeight="1">
      <c r="A175" s="48" t="s">
        <v>87</v>
      </c>
    </row>
    <row r="176" spans="1:1" s="48" customFormat="1" ht="23.25" customHeight="1">
      <c r="A176" s="127" t="s">
        <v>440</v>
      </c>
    </row>
    <row r="177" spans="1:23" s="48" customFormat="1" ht="23.25" customHeight="1">
      <c r="A177" s="127" t="s">
        <v>72</v>
      </c>
    </row>
    <row r="178" spans="1:23" s="48" customFormat="1" ht="23.25" customHeight="1"/>
    <row r="179" spans="1:23" s="48" customFormat="1" ht="23.25" customHeight="1"/>
    <row r="180" spans="1:23" s="124" customFormat="1" ht="24.75" customHeight="1">
      <c r="B180" s="59" t="s">
        <v>815</v>
      </c>
      <c r="D180" s="60"/>
      <c r="E180" s="60"/>
      <c r="F180" s="60"/>
      <c r="G180" s="129"/>
      <c r="H180" s="129"/>
      <c r="I180" s="129"/>
      <c r="J180" s="129"/>
      <c r="K180" s="130"/>
    </row>
    <row r="181" spans="1:23" s="124" customFormat="1" ht="24.75" customHeight="1">
      <c r="B181" s="59" t="s">
        <v>533</v>
      </c>
      <c r="D181" s="60"/>
      <c r="E181" s="60"/>
      <c r="F181" s="60"/>
      <c r="G181" s="129"/>
      <c r="H181" s="129"/>
      <c r="I181" s="129"/>
      <c r="J181" s="129"/>
      <c r="K181" s="130"/>
    </row>
    <row r="182" spans="1:23" s="118" customFormat="1" ht="32.1" customHeight="1">
      <c r="A182" s="435" t="s">
        <v>663</v>
      </c>
      <c r="B182" s="435"/>
      <c r="C182" s="435"/>
      <c r="D182" s="435"/>
      <c r="E182" s="435"/>
      <c r="F182" s="435"/>
      <c r="G182" s="435"/>
      <c r="H182" s="435"/>
      <c r="I182" s="435"/>
      <c r="J182" s="435"/>
      <c r="K182" s="435"/>
    </row>
    <row r="183" spans="1:23" s="118" customFormat="1" ht="21" customHeight="1">
      <c r="A183" s="411"/>
      <c r="B183" s="411"/>
      <c r="C183" s="411"/>
      <c r="D183" s="411"/>
      <c r="E183" s="411"/>
      <c r="F183" s="411"/>
      <c r="G183" s="411"/>
      <c r="H183" s="411"/>
      <c r="I183" s="411"/>
      <c r="J183" s="411"/>
      <c r="K183" s="411"/>
    </row>
    <row r="184" spans="1:23" s="48" customFormat="1" ht="23.25" customHeight="1">
      <c r="A184" s="170" t="s">
        <v>439</v>
      </c>
    </row>
    <row r="185" spans="1:23" s="48" customFormat="1" ht="23.25" customHeight="1">
      <c r="A185" s="48" t="s">
        <v>256</v>
      </c>
    </row>
    <row r="186" spans="1:23" s="48" customFormat="1" ht="23.25" customHeight="1">
      <c r="A186" s="48" t="s">
        <v>441</v>
      </c>
    </row>
    <row r="187" spans="1:23" s="48" customFormat="1" ht="23.25" customHeight="1">
      <c r="A187" s="48" t="s">
        <v>442</v>
      </c>
    </row>
    <row r="188" spans="1:23" s="48" customFormat="1" ht="23.25" customHeight="1">
      <c r="A188" s="48" t="s">
        <v>446</v>
      </c>
    </row>
    <row r="189" spans="1:23" s="48" customFormat="1" ht="23.25" customHeight="1">
      <c r="A189" s="48" t="s">
        <v>443</v>
      </c>
    </row>
    <row r="190" spans="1:23" s="48" customFormat="1" ht="23.25" customHeight="1">
      <c r="A190" s="48" t="s">
        <v>444</v>
      </c>
    </row>
    <row r="191" spans="1:23" s="48" customFormat="1" ht="23.25" customHeight="1">
      <c r="A191" s="48" t="s">
        <v>445</v>
      </c>
    </row>
    <row r="192" spans="1:23" s="48" customFormat="1" ht="23.25" customHeight="1">
      <c r="A192" s="127" t="s">
        <v>684</v>
      </c>
      <c r="B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</row>
    <row r="193" spans="1:23" s="125" customFormat="1" ht="23.25" customHeight="1">
      <c r="A193" s="132" t="s">
        <v>400</v>
      </c>
      <c r="B193" s="131"/>
      <c r="W193" s="47"/>
    </row>
    <row r="194" spans="1:23" s="125" customFormat="1" ht="23.25" customHeight="1">
      <c r="A194" s="131" t="s">
        <v>399</v>
      </c>
      <c r="B194" s="132"/>
      <c r="W194" s="47"/>
    </row>
    <row r="195" spans="1:23" s="125" customFormat="1" ht="23.25" customHeight="1">
      <c r="A195" s="131" t="s">
        <v>397</v>
      </c>
      <c r="B195" s="133"/>
      <c r="W195" s="47"/>
    </row>
    <row r="196" spans="1:23" s="125" customFormat="1" ht="23.25" customHeight="1">
      <c r="A196" s="131" t="s">
        <v>398</v>
      </c>
      <c r="W196" s="47"/>
    </row>
    <row r="197" spans="1:23" s="19" customFormat="1" ht="23.25" customHeight="1">
      <c r="A197" s="48" t="s">
        <v>685</v>
      </c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W197" s="3"/>
    </row>
    <row r="198" spans="1:23" s="125" customFormat="1" ht="23.25" customHeight="1">
      <c r="A198" s="331" t="s">
        <v>615</v>
      </c>
      <c r="B198" s="331"/>
      <c r="C198" s="331"/>
      <c r="D198" s="331"/>
      <c r="E198" s="331"/>
      <c r="F198" s="331"/>
      <c r="G198" s="331"/>
      <c r="H198" s="331"/>
      <c r="I198" s="331"/>
      <c r="J198" s="331"/>
      <c r="K198" s="177"/>
      <c r="W198" s="47"/>
    </row>
    <row r="199" spans="1:23" s="125" customFormat="1" ht="23.25" customHeight="1">
      <c r="A199" s="331" t="s">
        <v>617</v>
      </c>
      <c r="B199" s="331"/>
      <c r="C199" s="331"/>
      <c r="D199" s="331"/>
      <c r="E199" s="331"/>
      <c r="F199" s="331"/>
      <c r="G199" s="331"/>
      <c r="H199" s="331"/>
      <c r="I199" s="331"/>
      <c r="J199" s="331"/>
      <c r="K199" s="139"/>
      <c r="W199" s="47"/>
    </row>
    <row r="200" spans="1:23" s="125" customFormat="1" ht="23.25" customHeight="1">
      <c r="A200" s="331" t="s">
        <v>616</v>
      </c>
      <c r="B200" s="331"/>
      <c r="C200" s="331"/>
      <c r="D200" s="331"/>
      <c r="E200" s="331"/>
      <c r="F200" s="331"/>
      <c r="G200" s="331"/>
      <c r="H200" s="331"/>
      <c r="I200" s="331"/>
      <c r="J200" s="331"/>
      <c r="K200" s="161"/>
      <c r="W200" s="47"/>
    </row>
    <row r="201" spans="1:23" s="125" customFormat="1" ht="23.25" customHeight="1">
      <c r="A201" s="331" t="s">
        <v>620</v>
      </c>
      <c r="B201" s="331"/>
      <c r="C201" s="331"/>
      <c r="D201" s="331"/>
      <c r="E201" s="331"/>
      <c r="F201" s="331"/>
      <c r="G201" s="331"/>
      <c r="H201" s="331"/>
      <c r="I201" s="331"/>
      <c r="J201" s="331"/>
      <c r="K201" s="139"/>
      <c r="W201" s="47"/>
    </row>
    <row r="202" spans="1:23" s="125" customFormat="1" ht="23.25" customHeight="1">
      <c r="A202" s="331" t="s">
        <v>619</v>
      </c>
      <c r="B202" s="350"/>
      <c r="C202" s="350"/>
      <c r="D202" s="350"/>
      <c r="E202" s="350"/>
      <c r="F202" s="350"/>
      <c r="G202" s="350"/>
      <c r="H202" s="350"/>
      <c r="I202" s="350"/>
      <c r="J202" s="350"/>
      <c r="K202" s="350"/>
      <c r="W202" s="47"/>
    </row>
    <row r="203" spans="1:23" s="125" customFormat="1" ht="23.25" customHeight="1">
      <c r="A203" s="331" t="s">
        <v>618</v>
      </c>
      <c r="B203" s="350"/>
      <c r="C203" s="350"/>
      <c r="D203" s="350"/>
      <c r="E203" s="350"/>
      <c r="F203" s="350"/>
      <c r="G203" s="350"/>
      <c r="H203" s="350"/>
      <c r="I203" s="350"/>
      <c r="J203" s="350"/>
      <c r="K203" s="350"/>
      <c r="W203" s="47"/>
    </row>
    <row r="204" spans="1:23" s="125" customFormat="1" ht="23.25" customHeight="1">
      <c r="A204" s="48" t="s">
        <v>686</v>
      </c>
      <c r="W204" s="47"/>
    </row>
    <row r="205" spans="1:23" s="125" customFormat="1" ht="23.25" customHeight="1">
      <c r="A205" s="125" t="s">
        <v>252</v>
      </c>
      <c r="W205" s="47"/>
    </row>
    <row r="206" spans="1:23" s="125" customFormat="1" ht="23.25" customHeight="1">
      <c r="A206" s="125" t="s">
        <v>401</v>
      </c>
      <c r="W206" s="47"/>
    </row>
    <row r="207" spans="1:23" s="125" customFormat="1" ht="23.25" customHeight="1">
      <c r="A207" s="125" t="s">
        <v>403</v>
      </c>
      <c r="W207" s="47"/>
    </row>
    <row r="208" spans="1:23" s="125" customFormat="1" ht="23.25" customHeight="1">
      <c r="A208" s="125" t="s">
        <v>402</v>
      </c>
      <c r="W208" s="47"/>
    </row>
    <row r="209" spans="1:23" s="125" customFormat="1" ht="23.25" customHeight="1">
      <c r="A209" s="125" t="s">
        <v>253</v>
      </c>
      <c r="W209" s="47"/>
    </row>
    <row r="210" spans="1:23" s="125" customFormat="1" ht="23.25" customHeight="1">
      <c r="A210" s="125" t="s">
        <v>404</v>
      </c>
      <c r="W210" s="47"/>
    </row>
    <row r="211" spans="1:23" s="125" customFormat="1" ht="23.25" customHeight="1">
      <c r="A211" s="125" t="s">
        <v>407</v>
      </c>
      <c r="W211" s="47"/>
    </row>
    <row r="212" spans="1:23" s="125" customFormat="1" ht="23.25" customHeight="1">
      <c r="A212" s="125" t="s">
        <v>405</v>
      </c>
      <c r="W212" s="47"/>
    </row>
    <row r="213" spans="1:23" s="125" customFormat="1" ht="23.25" customHeight="1">
      <c r="A213" s="125" t="s">
        <v>406</v>
      </c>
      <c r="W213" s="157"/>
    </row>
    <row r="214" spans="1:23" s="125" customFormat="1" ht="23.25" customHeight="1">
      <c r="W214" s="157"/>
    </row>
    <row r="215" spans="1:23" s="125" customFormat="1" ht="23.25" customHeight="1">
      <c r="W215" s="47"/>
    </row>
    <row r="216" spans="1:23" s="124" customFormat="1" ht="24.75" customHeight="1">
      <c r="B216" s="59" t="s">
        <v>815</v>
      </c>
      <c r="D216" s="60"/>
      <c r="E216" s="60"/>
      <c r="F216" s="60"/>
      <c r="G216" s="129"/>
      <c r="H216" s="129"/>
      <c r="I216" s="129"/>
      <c r="J216" s="129"/>
      <c r="K216" s="130"/>
    </row>
    <row r="217" spans="1:23" s="124" customFormat="1" ht="24.75" customHeight="1">
      <c r="B217" s="59" t="s">
        <v>533</v>
      </c>
      <c r="D217" s="60"/>
      <c r="E217" s="60"/>
      <c r="F217" s="60"/>
      <c r="G217" s="129"/>
      <c r="H217" s="129"/>
      <c r="I217" s="129"/>
      <c r="J217" s="129"/>
      <c r="K217" s="130"/>
    </row>
    <row r="218" spans="1:23" s="118" customFormat="1" ht="32.1" customHeight="1">
      <c r="A218" s="435" t="s">
        <v>664</v>
      </c>
      <c r="B218" s="435"/>
      <c r="C218" s="435"/>
      <c r="D218" s="435"/>
      <c r="E218" s="435"/>
      <c r="F218" s="435"/>
      <c r="G218" s="435"/>
      <c r="H218" s="435"/>
      <c r="I218" s="435"/>
      <c r="J218" s="435"/>
      <c r="K218" s="435"/>
    </row>
    <row r="219" spans="1:23" s="118" customFormat="1" ht="21" customHeight="1">
      <c r="A219" s="411"/>
      <c r="B219" s="411"/>
      <c r="C219" s="411"/>
      <c r="D219" s="411"/>
      <c r="E219" s="411"/>
      <c r="F219" s="411"/>
      <c r="G219" s="411"/>
      <c r="H219" s="411"/>
      <c r="I219" s="411"/>
      <c r="J219" s="411"/>
      <c r="K219" s="411"/>
    </row>
    <row r="220" spans="1:23" s="48" customFormat="1" ht="23.25" customHeight="1">
      <c r="A220" s="48" t="s">
        <v>687</v>
      </c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W220" s="47"/>
    </row>
    <row r="221" spans="1:23" s="48" customFormat="1" ht="23.25" customHeight="1">
      <c r="A221" s="134" t="s">
        <v>722</v>
      </c>
      <c r="W221" s="47"/>
    </row>
    <row r="222" spans="1:23" s="48" customFormat="1" ht="23.25" customHeight="1">
      <c r="A222" s="134" t="s">
        <v>621</v>
      </c>
      <c r="B222" s="134"/>
      <c r="W222" s="47"/>
    </row>
    <row r="223" spans="1:23" s="48" customFormat="1" ht="23.25" customHeight="1">
      <c r="A223" s="135" t="s">
        <v>623</v>
      </c>
      <c r="B223" s="134"/>
      <c r="W223" s="47"/>
    </row>
    <row r="224" spans="1:23" s="48" customFormat="1" ht="23.25" customHeight="1">
      <c r="A224" s="135" t="s">
        <v>624</v>
      </c>
      <c r="B224" s="134"/>
      <c r="W224" s="47"/>
    </row>
    <row r="225" spans="1:23" s="48" customFormat="1" ht="23.25" customHeight="1">
      <c r="A225" s="135" t="s">
        <v>625</v>
      </c>
      <c r="B225" s="134"/>
      <c r="W225" s="47"/>
    </row>
    <row r="226" spans="1:23" s="48" customFormat="1" ht="23.25" customHeight="1">
      <c r="A226" s="136" t="s">
        <v>626</v>
      </c>
      <c r="C226" s="137"/>
      <c r="W226" s="47"/>
    </row>
    <row r="227" spans="1:23" s="48" customFormat="1" ht="23.25" customHeight="1">
      <c r="A227" s="136" t="s">
        <v>627</v>
      </c>
      <c r="B227" s="138"/>
      <c r="C227" s="138"/>
      <c r="W227" s="47"/>
    </row>
    <row r="228" spans="1:23" s="48" customFormat="1" ht="23.25" customHeight="1">
      <c r="A228" s="136" t="s">
        <v>628</v>
      </c>
      <c r="B228" s="138"/>
      <c r="C228" s="138"/>
      <c r="W228" s="47"/>
    </row>
    <row r="229" spans="1:23" s="48" customFormat="1" ht="23.25" customHeight="1">
      <c r="A229" s="136" t="s">
        <v>630</v>
      </c>
      <c r="B229" s="138"/>
      <c r="C229" s="138"/>
      <c r="W229" s="47"/>
    </row>
    <row r="230" spans="1:23" s="48" customFormat="1" ht="23.25" customHeight="1">
      <c r="A230" s="136" t="s">
        <v>631</v>
      </c>
      <c r="B230" s="138"/>
      <c r="C230" s="138"/>
      <c r="W230" s="47"/>
    </row>
    <row r="231" spans="1:23" s="48" customFormat="1" ht="23.25" customHeight="1">
      <c r="A231" s="136" t="s">
        <v>632</v>
      </c>
      <c r="B231" s="138"/>
      <c r="C231" s="138"/>
      <c r="W231" s="47"/>
    </row>
    <row r="232" spans="1:23" s="48" customFormat="1" ht="23.25" customHeight="1">
      <c r="A232" s="136" t="s">
        <v>634</v>
      </c>
      <c r="B232" s="138"/>
      <c r="C232" s="138"/>
      <c r="W232" s="47"/>
    </row>
    <row r="233" spans="1:23" s="48" customFormat="1" ht="23.25" customHeight="1">
      <c r="A233" s="136" t="s">
        <v>633</v>
      </c>
      <c r="B233" s="138"/>
      <c r="C233" s="138"/>
      <c r="W233" s="47"/>
    </row>
    <row r="234" spans="1:23" s="48" customFormat="1" ht="23.25" customHeight="1">
      <c r="A234" s="136" t="s">
        <v>622</v>
      </c>
      <c r="B234" s="138"/>
      <c r="C234" s="138"/>
      <c r="W234" s="47"/>
    </row>
    <row r="235" spans="1:23" s="126" customFormat="1" ht="23.25" customHeight="1">
      <c r="A235" s="48" t="s">
        <v>688</v>
      </c>
      <c r="W235" s="47"/>
    </row>
    <row r="236" spans="1:23" s="124" customFormat="1" ht="23.25" customHeight="1">
      <c r="A236" s="134" t="s">
        <v>408</v>
      </c>
      <c r="W236" s="47"/>
    </row>
    <row r="237" spans="1:23" s="48" customFormat="1" ht="23.25" customHeight="1">
      <c r="A237" s="135" t="s">
        <v>410</v>
      </c>
      <c r="B237" s="134"/>
      <c r="W237" s="47"/>
    </row>
    <row r="238" spans="1:23" s="48" customFormat="1" ht="23.25" customHeight="1">
      <c r="A238" s="135" t="s">
        <v>409</v>
      </c>
      <c r="B238" s="134"/>
      <c r="W238" s="47"/>
    </row>
    <row r="239" spans="1:23" s="48" customFormat="1" ht="23.25" customHeight="1">
      <c r="A239" s="127" t="s">
        <v>689</v>
      </c>
      <c r="B239" s="134"/>
      <c r="W239" s="47"/>
    </row>
    <row r="240" spans="1:23" s="69" customFormat="1" ht="23.25" customHeight="1">
      <c r="A240" s="60" t="s">
        <v>476</v>
      </c>
    </row>
    <row r="241" spans="1:22" s="69" customFormat="1" ht="23.25" customHeight="1">
      <c r="A241" s="60" t="s">
        <v>227</v>
      </c>
    </row>
    <row r="242" spans="1:22" s="69" customFormat="1" ht="23.25" customHeight="1">
      <c r="A242" s="60" t="s">
        <v>136</v>
      </c>
    </row>
    <row r="243" spans="1:22" s="118" customFormat="1" ht="23.25" customHeight="1">
      <c r="A243" s="60" t="s">
        <v>137</v>
      </c>
    </row>
    <row r="244" spans="1:22" s="118" customFormat="1" ht="23.25" customHeight="1">
      <c r="A244" s="60" t="s">
        <v>139</v>
      </c>
      <c r="O244" s="69"/>
      <c r="P244" s="69"/>
      <c r="Q244" s="69"/>
      <c r="R244" s="69"/>
      <c r="S244" s="69"/>
      <c r="T244" s="69"/>
      <c r="U244" s="69"/>
      <c r="V244" s="69"/>
    </row>
    <row r="245" spans="1:22" s="118" customFormat="1" ht="23.25" customHeight="1">
      <c r="A245" s="60" t="s">
        <v>138</v>
      </c>
      <c r="O245" s="69"/>
      <c r="P245" s="69"/>
      <c r="Q245" s="69"/>
      <c r="R245" s="69"/>
      <c r="S245" s="69"/>
      <c r="T245" s="69"/>
      <c r="U245" s="69"/>
      <c r="V245" s="69"/>
    </row>
    <row r="246" spans="1:22" s="118" customFormat="1" ht="23.25" customHeight="1">
      <c r="A246" s="60" t="s">
        <v>141</v>
      </c>
      <c r="B246" s="156"/>
      <c r="O246" s="48"/>
      <c r="P246" s="48"/>
      <c r="Q246" s="48"/>
      <c r="R246" s="48"/>
      <c r="S246" s="48"/>
      <c r="T246" s="48"/>
      <c r="U246" s="48"/>
      <c r="V246" s="48"/>
    </row>
    <row r="247" spans="1:22" s="118" customFormat="1" ht="23.25" customHeight="1">
      <c r="A247" s="60" t="s">
        <v>140</v>
      </c>
      <c r="B247" s="156"/>
      <c r="P247" s="153"/>
      <c r="Q247" s="154"/>
      <c r="R247" s="154"/>
      <c r="S247" s="153"/>
    </row>
    <row r="248" spans="1:22" s="69" customFormat="1" ht="23.25" customHeight="1">
      <c r="A248" s="60"/>
    </row>
    <row r="249" spans="1:22" s="69" customFormat="1" ht="23.25" customHeight="1">
      <c r="A249" s="60"/>
    </row>
    <row r="250" spans="1:22" s="69" customFormat="1" ht="23.25" customHeight="1">
      <c r="A250" s="60"/>
    </row>
    <row r="251" spans="1:22" s="69" customFormat="1" ht="23.25" customHeight="1">
      <c r="A251" s="60"/>
    </row>
    <row r="252" spans="1:22" s="124" customFormat="1" ht="24.75" customHeight="1">
      <c r="B252" s="59" t="s">
        <v>815</v>
      </c>
      <c r="D252" s="60"/>
      <c r="E252" s="60"/>
      <c r="F252" s="60"/>
      <c r="G252" s="129"/>
      <c r="H252" s="129"/>
      <c r="I252" s="129"/>
      <c r="J252" s="129"/>
      <c r="K252" s="130"/>
    </row>
    <row r="253" spans="1:22" s="124" customFormat="1" ht="24.75" customHeight="1">
      <c r="B253" s="59" t="s">
        <v>533</v>
      </c>
      <c r="D253" s="60"/>
      <c r="E253" s="60"/>
      <c r="F253" s="60"/>
      <c r="G253" s="129"/>
      <c r="H253" s="129"/>
      <c r="I253" s="129"/>
      <c r="J253" s="129"/>
      <c r="K253" s="130"/>
    </row>
    <row r="254" spans="1:22" s="118" customFormat="1" ht="21.75" customHeight="1">
      <c r="A254" s="435" t="s">
        <v>720</v>
      </c>
      <c r="B254" s="435"/>
      <c r="C254" s="435"/>
      <c r="D254" s="435"/>
      <c r="E254" s="435"/>
      <c r="F254" s="435"/>
      <c r="G254" s="435"/>
      <c r="H254" s="435"/>
      <c r="I254" s="435"/>
      <c r="J254" s="435"/>
      <c r="K254" s="435"/>
    </row>
    <row r="255" spans="1:22" s="118" customFormat="1" ht="14.25" customHeight="1">
      <c r="A255" s="411"/>
      <c r="B255" s="411"/>
      <c r="C255" s="411"/>
      <c r="D255" s="411"/>
      <c r="E255" s="411"/>
      <c r="F255" s="411"/>
      <c r="G255" s="411"/>
      <c r="H255" s="411"/>
      <c r="I255" s="411"/>
      <c r="J255" s="411"/>
      <c r="K255" s="411"/>
    </row>
    <row r="256" spans="1:22" s="118" customFormat="1" ht="21.75" customHeight="1">
      <c r="A256" s="60" t="s">
        <v>110</v>
      </c>
      <c r="B256" s="48"/>
      <c r="P256" s="153"/>
      <c r="Q256" s="154"/>
      <c r="R256" s="154"/>
      <c r="S256" s="153"/>
    </row>
    <row r="257" spans="1:22" s="118" customFormat="1" ht="21.75" customHeight="1">
      <c r="A257" s="60" t="s">
        <v>725</v>
      </c>
      <c r="B257" s="156"/>
      <c r="P257" s="153"/>
      <c r="Q257" s="154"/>
      <c r="R257" s="154"/>
      <c r="S257" s="153"/>
    </row>
    <row r="258" spans="1:22" s="118" customFormat="1" ht="21.75" customHeight="1">
      <c r="A258" s="60" t="s">
        <v>724</v>
      </c>
      <c r="B258" s="156"/>
      <c r="O258" s="69"/>
      <c r="P258" s="69"/>
      <c r="Q258" s="69"/>
      <c r="R258" s="69"/>
      <c r="S258" s="69"/>
      <c r="T258" s="69"/>
      <c r="U258" s="69"/>
      <c r="V258" s="69"/>
    </row>
    <row r="259" spans="1:22" s="118" customFormat="1" ht="21.75" customHeight="1">
      <c r="A259" s="60" t="s">
        <v>723</v>
      </c>
      <c r="B259" s="156"/>
      <c r="O259" s="69"/>
      <c r="P259" s="69"/>
      <c r="Q259" s="69"/>
      <c r="R259" s="69"/>
      <c r="S259" s="69"/>
      <c r="T259" s="69"/>
      <c r="U259" s="69"/>
      <c r="V259" s="69"/>
    </row>
    <row r="260" spans="1:22" s="118" customFormat="1" ht="21.75" customHeight="1">
      <c r="A260" s="60" t="s">
        <v>142</v>
      </c>
      <c r="B260" s="156"/>
      <c r="O260" s="48"/>
      <c r="P260" s="48"/>
      <c r="Q260" s="48"/>
      <c r="R260" s="48"/>
      <c r="S260" s="48"/>
      <c r="T260" s="48"/>
      <c r="U260" s="48"/>
      <c r="V260" s="48"/>
    </row>
    <row r="261" spans="1:22" s="118" customFormat="1" ht="21.75" customHeight="1">
      <c r="A261" s="60" t="s">
        <v>143</v>
      </c>
      <c r="B261" s="156"/>
      <c r="O261" s="69"/>
      <c r="P261" s="69"/>
      <c r="Q261" s="69"/>
      <c r="R261" s="69"/>
      <c r="S261" s="69"/>
      <c r="T261" s="69"/>
      <c r="U261" s="69"/>
      <c r="V261" s="69"/>
    </row>
    <row r="262" spans="1:22" s="48" customFormat="1" ht="21.75" customHeight="1">
      <c r="A262" s="60" t="s">
        <v>145</v>
      </c>
      <c r="B262" s="156"/>
      <c r="O262" s="69"/>
      <c r="P262" s="69"/>
      <c r="Q262" s="69"/>
      <c r="R262" s="69"/>
      <c r="S262" s="69"/>
      <c r="T262" s="69"/>
      <c r="U262" s="69"/>
      <c r="V262" s="69"/>
    </row>
    <row r="263" spans="1:22" s="48" customFormat="1" ht="21.75" customHeight="1">
      <c r="A263" s="60" t="s">
        <v>144</v>
      </c>
      <c r="B263" s="156"/>
      <c r="O263" s="69"/>
      <c r="P263" s="69"/>
      <c r="Q263" s="69"/>
      <c r="R263" s="69"/>
      <c r="S263" s="69"/>
      <c r="T263" s="69"/>
      <c r="U263" s="69"/>
      <c r="V263" s="69"/>
    </row>
    <row r="264" spans="1:22" s="48" customFormat="1" ht="21.75" customHeight="1">
      <c r="A264" s="60" t="s">
        <v>164</v>
      </c>
      <c r="O264" s="69"/>
      <c r="P264" s="69"/>
      <c r="Q264" s="69"/>
      <c r="R264" s="69"/>
      <c r="S264" s="69"/>
      <c r="T264" s="69"/>
      <c r="U264" s="69"/>
      <c r="V264" s="69"/>
    </row>
    <row r="265" spans="1:22" s="118" customFormat="1" ht="21.75" customHeight="1">
      <c r="A265" s="60" t="s">
        <v>166</v>
      </c>
      <c r="O265" s="69"/>
      <c r="P265" s="69"/>
      <c r="Q265" s="69"/>
      <c r="R265" s="69"/>
      <c r="S265" s="69"/>
      <c r="T265" s="69"/>
      <c r="U265" s="69"/>
      <c r="V265" s="69"/>
    </row>
    <row r="266" spans="1:22" s="48" customFormat="1" ht="21.75" customHeight="1">
      <c r="A266" s="60" t="s">
        <v>165</v>
      </c>
      <c r="O266" s="69"/>
      <c r="P266" s="69"/>
      <c r="Q266" s="69"/>
      <c r="R266" s="69"/>
      <c r="S266" s="69"/>
      <c r="T266" s="69"/>
      <c r="U266" s="69"/>
      <c r="V266" s="69"/>
    </row>
    <row r="267" spans="1:22" ht="21.75" customHeight="1">
      <c r="A267" s="4" t="s">
        <v>690</v>
      </c>
      <c r="B267" s="4"/>
      <c r="C267" s="27"/>
      <c r="D267" s="27"/>
      <c r="E267" s="27"/>
      <c r="F267" s="27"/>
      <c r="G267" s="27"/>
    </row>
    <row r="268" spans="1:22" ht="21.75" customHeight="1">
      <c r="A268" s="3" t="s">
        <v>147</v>
      </c>
      <c r="B268" s="4"/>
      <c r="C268" s="27"/>
      <c r="D268" s="27"/>
      <c r="E268" s="27"/>
      <c r="F268" s="27"/>
      <c r="G268" s="27"/>
    </row>
    <row r="269" spans="1:22" ht="21.75" customHeight="1">
      <c r="A269" s="4" t="s">
        <v>78</v>
      </c>
      <c r="B269" s="4"/>
      <c r="C269" s="27"/>
      <c r="D269" s="27"/>
      <c r="E269" s="27"/>
      <c r="F269" s="27"/>
      <c r="G269" s="27"/>
      <c r="H269" s="27"/>
      <c r="I269" s="27"/>
      <c r="J269" s="27"/>
      <c r="K269" s="27"/>
    </row>
    <row r="270" spans="1:22" ht="21.75" customHeight="1">
      <c r="A270" s="4" t="s">
        <v>79</v>
      </c>
      <c r="B270" s="4"/>
      <c r="C270" s="27"/>
      <c r="D270" s="27"/>
      <c r="E270" s="27"/>
      <c r="F270" s="27"/>
      <c r="G270" s="27"/>
      <c r="H270" s="27"/>
      <c r="I270" s="27"/>
      <c r="J270" s="27"/>
      <c r="K270" s="27"/>
      <c r="O270" s="27"/>
      <c r="P270" s="27"/>
      <c r="Q270" s="27"/>
      <c r="R270" s="27"/>
      <c r="S270" s="27"/>
      <c r="T270" s="27"/>
      <c r="U270" s="27"/>
      <c r="V270" s="27"/>
    </row>
    <row r="271" spans="1:22" ht="21.75" customHeight="1">
      <c r="A271" s="4" t="s">
        <v>80</v>
      </c>
      <c r="B271" s="4"/>
      <c r="C271" s="27"/>
      <c r="D271" s="27"/>
      <c r="E271" s="27"/>
      <c r="F271" s="27"/>
      <c r="G271" s="27"/>
      <c r="H271" s="27"/>
      <c r="I271" s="27"/>
      <c r="J271" s="27"/>
      <c r="K271" s="27"/>
      <c r="O271" s="27"/>
      <c r="P271" s="27"/>
      <c r="Q271" s="27"/>
      <c r="R271" s="27"/>
      <c r="S271" s="27"/>
      <c r="T271" s="27"/>
      <c r="U271" s="27"/>
      <c r="V271" s="27"/>
    </row>
    <row r="272" spans="1:22" ht="21.75" customHeight="1">
      <c r="A272" s="4" t="s">
        <v>86</v>
      </c>
      <c r="B272" s="4"/>
      <c r="C272" s="27"/>
      <c r="D272" s="27"/>
      <c r="E272" s="27"/>
      <c r="F272" s="27"/>
      <c r="G272" s="27"/>
      <c r="H272" s="27"/>
      <c r="I272" s="27"/>
      <c r="J272" s="27"/>
      <c r="K272" s="27"/>
      <c r="O272" s="27"/>
      <c r="P272" s="27"/>
      <c r="Q272" s="27"/>
      <c r="R272" s="27"/>
      <c r="S272" s="27"/>
      <c r="T272" s="27"/>
      <c r="U272" s="27"/>
      <c r="V272" s="27"/>
    </row>
    <row r="273" spans="1:23" ht="21.75" customHeight="1">
      <c r="A273" s="4" t="s">
        <v>81</v>
      </c>
      <c r="B273" s="4"/>
      <c r="C273" s="27"/>
      <c r="D273" s="27"/>
      <c r="E273" s="27"/>
      <c r="F273" s="27"/>
      <c r="G273" s="27"/>
      <c r="H273" s="27"/>
      <c r="I273" s="27"/>
      <c r="J273" s="27"/>
      <c r="K273" s="27"/>
      <c r="O273" s="27"/>
      <c r="P273" s="27"/>
      <c r="Q273" s="27"/>
      <c r="R273" s="27"/>
      <c r="S273" s="27"/>
      <c r="T273" s="27"/>
      <c r="U273" s="27"/>
      <c r="V273" s="27"/>
    </row>
    <row r="274" spans="1:23" ht="21.75" customHeight="1">
      <c r="A274" s="20" t="s">
        <v>691</v>
      </c>
      <c r="C274" s="27"/>
      <c r="D274" s="27"/>
      <c r="E274" s="27"/>
      <c r="F274" s="27"/>
      <c r="G274" s="27"/>
      <c r="H274" s="27"/>
      <c r="I274" s="27"/>
      <c r="J274" s="27"/>
      <c r="K274" s="27"/>
      <c r="O274" s="27"/>
      <c r="P274" s="27"/>
      <c r="Q274" s="27"/>
      <c r="R274" s="27"/>
      <c r="S274" s="27"/>
      <c r="T274" s="27"/>
      <c r="U274" s="27"/>
      <c r="V274" s="27"/>
      <c r="W274" s="27"/>
    </row>
    <row r="275" spans="1:23" s="27" customFormat="1" ht="21.75" customHeight="1">
      <c r="A275" s="20" t="s">
        <v>692</v>
      </c>
      <c r="L275" s="48"/>
    </row>
    <row r="276" spans="1:23" ht="21.75" customHeight="1">
      <c r="A276" s="20" t="s">
        <v>447</v>
      </c>
      <c r="C276" s="27"/>
      <c r="D276" s="27"/>
      <c r="E276" s="27"/>
      <c r="F276" s="27"/>
      <c r="G276" s="27"/>
      <c r="H276" s="27"/>
      <c r="I276" s="27"/>
      <c r="J276" s="27"/>
      <c r="K276" s="27"/>
      <c r="O276" s="27"/>
      <c r="P276" s="27"/>
      <c r="Q276" s="27"/>
      <c r="R276" s="27"/>
      <c r="S276" s="27"/>
      <c r="T276" s="27"/>
      <c r="U276" s="27"/>
      <c r="V276" s="27"/>
      <c r="W276" s="27"/>
    </row>
    <row r="277" spans="1:23" ht="21.75" customHeight="1">
      <c r="A277" s="20" t="s">
        <v>448</v>
      </c>
      <c r="C277" s="23"/>
      <c r="D277" s="24"/>
      <c r="E277" s="25"/>
      <c r="F277" s="25"/>
      <c r="G277" s="23"/>
      <c r="H277" s="23"/>
      <c r="I277" s="23"/>
      <c r="J277" s="23"/>
      <c r="K277" s="22"/>
      <c r="O277" s="27"/>
      <c r="P277" s="27"/>
      <c r="Q277" s="27"/>
      <c r="R277" s="27"/>
      <c r="S277" s="27"/>
      <c r="T277" s="27"/>
      <c r="U277" s="27"/>
      <c r="V277" s="27"/>
      <c r="W277" s="27"/>
    </row>
    <row r="278" spans="1:23" ht="21.75" customHeight="1">
      <c r="A278" s="20" t="s">
        <v>449</v>
      </c>
      <c r="B278" s="3"/>
      <c r="O278" s="27"/>
      <c r="P278" s="27"/>
      <c r="Q278" s="27"/>
      <c r="R278" s="27"/>
      <c r="S278" s="27"/>
      <c r="T278" s="27"/>
      <c r="U278" s="27"/>
      <c r="V278" s="27"/>
      <c r="W278" s="27"/>
    </row>
    <row r="279" spans="1:23" ht="21.75" customHeight="1">
      <c r="A279" s="20" t="s">
        <v>450</v>
      </c>
      <c r="B279" s="3"/>
      <c r="O279" s="27"/>
      <c r="P279" s="27"/>
      <c r="Q279" s="27"/>
      <c r="R279" s="27"/>
      <c r="S279" s="27"/>
      <c r="T279" s="27"/>
      <c r="U279" s="27"/>
      <c r="V279" s="27"/>
      <c r="W279" s="27"/>
    </row>
    <row r="280" spans="1:23" s="27" customFormat="1" ht="21.75" customHeight="1">
      <c r="A280" s="20" t="s">
        <v>693</v>
      </c>
      <c r="B280" s="3"/>
      <c r="L280" s="48"/>
    </row>
    <row r="281" spans="1:23" ht="21.75" customHeight="1">
      <c r="A281" s="31" t="s">
        <v>148</v>
      </c>
      <c r="B281" s="1"/>
      <c r="C281" s="27"/>
      <c r="D281" s="27"/>
      <c r="E281" s="27"/>
      <c r="F281" s="27"/>
      <c r="G281" s="27"/>
      <c r="H281" s="27"/>
      <c r="I281" s="27"/>
      <c r="J281" s="27"/>
      <c r="K281" s="27"/>
      <c r="O281" s="27"/>
      <c r="P281" s="27"/>
      <c r="Q281" s="27"/>
      <c r="R281" s="27"/>
      <c r="S281" s="27"/>
      <c r="T281" s="27"/>
      <c r="U281" s="27"/>
      <c r="V281" s="27"/>
    </row>
    <row r="282" spans="1:23" ht="21.75" customHeight="1">
      <c r="A282" s="31" t="s">
        <v>154</v>
      </c>
      <c r="B282" s="1"/>
      <c r="C282" s="27"/>
      <c r="D282" s="27"/>
      <c r="E282" s="27"/>
      <c r="F282" s="27"/>
      <c r="G282" s="27"/>
      <c r="H282" s="27"/>
      <c r="I282" s="27"/>
      <c r="J282" s="27"/>
      <c r="K282" s="27"/>
      <c r="O282" s="27"/>
      <c r="P282" s="27"/>
      <c r="Q282" s="27"/>
      <c r="R282" s="27"/>
      <c r="S282" s="27"/>
      <c r="T282" s="27"/>
      <c r="U282" s="27"/>
      <c r="V282" s="27"/>
    </row>
    <row r="283" spans="1:23" ht="21.75" customHeight="1">
      <c r="A283" s="31" t="s">
        <v>155</v>
      </c>
      <c r="B283" s="1"/>
      <c r="C283" s="27"/>
      <c r="D283" s="27"/>
      <c r="E283" s="27"/>
      <c r="F283" s="27"/>
      <c r="G283" s="27"/>
      <c r="H283" s="27"/>
      <c r="I283" s="27"/>
      <c r="J283" s="27"/>
      <c r="K283" s="27"/>
      <c r="O283" s="27"/>
      <c r="P283" s="27"/>
      <c r="Q283" s="27"/>
      <c r="R283" s="27"/>
      <c r="S283" s="27"/>
      <c r="T283" s="27"/>
      <c r="U283" s="27"/>
      <c r="V283" s="27"/>
    </row>
    <row r="284" spans="1:23" ht="21.75" customHeight="1">
      <c r="A284" s="31" t="s">
        <v>726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O284" s="27"/>
      <c r="P284" s="27"/>
      <c r="Q284" s="27"/>
      <c r="R284" s="27"/>
      <c r="S284" s="27"/>
      <c r="T284" s="27"/>
      <c r="U284" s="27"/>
      <c r="V284" s="27"/>
    </row>
    <row r="285" spans="1:23" ht="21.75" customHeight="1">
      <c r="A285" s="31" t="s">
        <v>156</v>
      </c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O285" s="27"/>
      <c r="P285" s="27"/>
      <c r="Q285" s="27"/>
      <c r="R285" s="27"/>
      <c r="S285" s="27"/>
      <c r="T285" s="27"/>
      <c r="U285" s="27"/>
      <c r="V285" s="27"/>
    </row>
    <row r="286" spans="1:23" ht="21.75" customHeight="1">
      <c r="A286" s="31" t="s">
        <v>98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O286" s="27"/>
      <c r="P286" s="27"/>
      <c r="Q286" s="27"/>
      <c r="R286" s="27"/>
      <c r="S286" s="27"/>
      <c r="T286" s="27"/>
      <c r="U286" s="27"/>
      <c r="V286" s="27"/>
    </row>
    <row r="287" spans="1:23" ht="21.75" customHeight="1">
      <c r="A287" s="31" t="s">
        <v>728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O287" s="27"/>
      <c r="P287" s="27"/>
      <c r="Q287" s="27"/>
      <c r="R287" s="27"/>
      <c r="S287" s="27"/>
      <c r="T287" s="27"/>
      <c r="U287" s="27"/>
      <c r="V287" s="27"/>
    </row>
    <row r="288" spans="1:23" ht="21.75" customHeight="1">
      <c r="A288" s="31" t="s">
        <v>727</v>
      </c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O288" s="27"/>
      <c r="P288" s="27"/>
      <c r="Q288" s="27"/>
      <c r="R288" s="27"/>
      <c r="S288" s="27"/>
      <c r="T288" s="27"/>
      <c r="U288" s="27"/>
      <c r="V288" s="27"/>
    </row>
    <row r="289" spans="1:23" ht="21.75" customHeight="1">
      <c r="A289" s="31" t="s">
        <v>157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O289" s="27"/>
      <c r="P289" s="27"/>
      <c r="Q289" s="27"/>
      <c r="R289" s="27"/>
      <c r="S289" s="27"/>
      <c r="T289" s="27"/>
      <c r="U289" s="27"/>
      <c r="V289" s="27"/>
    </row>
    <row r="290" spans="1:23" ht="21.75" customHeight="1">
      <c r="A290" s="31" t="s">
        <v>451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O290" s="27"/>
      <c r="P290" s="27"/>
      <c r="Q290" s="27"/>
      <c r="R290" s="27"/>
      <c r="S290" s="27"/>
      <c r="T290" s="27"/>
      <c r="U290" s="27"/>
      <c r="V290" s="27"/>
    </row>
    <row r="291" spans="1:23" s="27" customFormat="1" ht="17.25" customHeight="1">
      <c r="A291" s="20"/>
      <c r="B291" s="3"/>
      <c r="L291" s="48"/>
    </row>
    <row r="292" spans="1:23" s="124" customFormat="1" ht="21.75" customHeight="1">
      <c r="B292" s="59" t="s">
        <v>815</v>
      </c>
      <c r="D292" s="60"/>
      <c r="E292" s="60"/>
      <c r="F292" s="60"/>
      <c r="G292" s="129"/>
      <c r="H292" s="129"/>
      <c r="I292" s="129"/>
      <c r="J292" s="129"/>
      <c r="K292" s="130"/>
    </row>
    <row r="293" spans="1:23" s="124" customFormat="1" ht="21.75" customHeight="1">
      <c r="B293" s="59" t="s">
        <v>533</v>
      </c>
      <c r="D293" s="60"/>
      <c r="E293" s="60"/>
      <c r="F293" s="60"/>
      <c r="G293" s="129"/>
      <c r="H293" s="129"/>
      <c r="I293" s="129"/>
      <c r="J293" s="129"/>
      <c r="K293" s="130"/>
    </row>
    <row r="294" spans="1:23" s="118" customFormat="1" ht="24" customHeight="1">
      <c r="A294" s="435" t="s">
        <v>665</v>
      </c>
      <c r="B294" s="435"/>
      <c r="C294" s="435"/>
      <c r="D294" s="435"/>
      <c r="E294" s="435"/>
      <c r="F294" s="435"/>
      <c r="G294" s="435"/>
      <c r="H294" s="435"/>
      <c r="I294" s="435"/>
      <c r="J294" s="435"/>
      <c r="K294" s="435"/>
    </row>
    <row r="295" spans="1:23" s="118" customFormat="1" ht="24" customHeight="1">
      <c r="A295" s="411"/>
      <c r="B295" s="411"/>
      <c r="C295" s="411"/>
      <c r="D295" s="411"/>
      <c r="E295" s="411"/>
      <c r="F295" s="411"/>
      <c r="G295" s="411"/>
      <c r="H295" s="411"/>
      <c r="I295" s="411"/>
      <c r="J295" s="411"/>
      <c r="K295" s="411"/>
    </row>
    <row r="296" spans="1:23" ht="24" customHeight="1">
      <c r="A296" s="31" t="s">
        <v>370</v>
      </c>
      <c r="B296" s="27"/>
      <c r="C296" s="23"/>
      <c r="D296" s="24"/>
      <c r="E296" s="25"/>
      <c r="F296" s="25"/>
      <c r="G296" s="23"/>
      <c r="H296" s="23"/>
      <c r="I296" s="23"/>
      <c r="J296" s="23"/>
      <c r="K296" s="22"/>
      <c r="O296" s="27"/>
      <c r="P296" s="27"/>
      <c r="Q296" s="27"/>
      <c r="R296" s="27"/>
      <c r="S296" s="27"/>
      <c r="T296" s="27"/>
      <c r="U296" s="27"/>
      <c r="V296" s="27"/>
    </row>
    <row r="297" spans="1:23" ht="24" customHeight="1">
      <c r="A297" s="27" t="s">
        <v>371</v>
      </c>
      <c r="O297" s="27"/>
      <c r="P297" s="27"/>
      <c r="Q297" s="27"/>
      <c r="R297" s="27"/>
      <c r="S297" s="27"/>
      <c r="T297" s="27"/>
      <c r="U297" s="27"/>
      <c r="V297" s="27"/>
    </row>
    <row r="298" spans="1:23" ht="24" customHeight="1">
      <c r="A298" s="7" t="s">
        <v>372</v>
      </c>
      <c r="O298" s="27"/>
      <c r="P298" s="27"/>
      <c r="Q298" s="27"/>
      <c r="R298" s="27"/>
      <c r="S298" s="27"/>
      <c r="T298" s="27"/>
      <c r="U298" s="27"/>
      <c r="V298" s="27"/>
    </row>
    <row r="299" spans="1:23" ht="24" customHeight="1">
      <c r="A299" s="27" t="s">
        <v>373</v>
      </c>
      <c r="O299" s="27"/>
      <c r="P299" s="27"/>
      <c r="Q299" s="27"/>
      <c r="R299" s="27"/>
      <c r="S299" s="27"/>
      <c r="T299" s="27"/>
      <c r="U299" s="27"/>
      <c r="V299" s="27"/>
    </row>
    <row r="300" spans="1:23" ht="24" customHeight="1">
      <c r="A300" s="20" t="s">
        <v>694</v>
      </c>
      <c r="B300" s="3"/>
      <c r="O300" s="27"/>
      <c r="P300" s="27"/>
      <c r="Q300" s="27"/>
      <c r="R300" s="27"/>
      <c r="S300" s="27"/>
      <c r="T300" s="27"/>
      <c r="U300" s="27"/>
      <c r="V300" s="27"/>
      <c r="W300" s="27"/>
    </row>
    <row r="301" spans="1:23" ht="24" customHeight="1">
      <c r="A301" s="20" t="s">
        <v>121</v>
      </c>
      <c r="B301" s="3"/>
      <c r="O301" s="27"/>
      <c r="P301" s="27"/>
      <c r="Q301" s="27"/>
      <c r="R301" s="27"/>
      <c r="S301" s="27"/>
      <c r="T301" s="27"/>
      <c r="U301" s="27"/>
      <c r="V301" s="27"/>
      <c r="W301" s="27"/>
    </row>
    <row r="302" spans="1:23" ht="24" customHeight="1">
      <c r="A302" s="20" t="s">
        <v>74</v>
      </c>
      <c r="B302" s="3"/>
      <c r="O302" s="3"/>
      <c r="P302" s="3"/>
      <c r="Q302" s="3"/>
      <c r="R302" s="3"/>
      <c r="S302" s="3"/>
      <c r="T302" s="3"/>
      <c r="U302" s="3"/>
      <c r="V302" s="3"/>
      <c r="W302" s="27"/>
    </row>
    <row r="303" spans="1:23" ht="24" customHeight="1">
      <c r="A303" s="20" t="s">
        <v>75</v>
      </c>
      <c r="B303" s="3"/>
      <c r="O303" s="3"/>
      <c r="P303" s="3"/>
      <c r="Q303" s="3"/>
      <c r="R303" s="3"/>
      <c r="S303" s="3"/>
      <c r="T303" s="3"/>
      <c r="U303" s="3"/>
      <c r="V303" s="3"/>
      <c r="W303" s="27"/>
    </row>
    <row r="304" spans="1:23" ht="24" customHeight="1">
      <c r="A304" s="20" t="s">
        <v>76</v>
      </c>
      <c r="B304" s="3"/>
      <c r="O304" s="3"/>
      <c r="P304" s="3"/>
      <c r="Q304" s="3"/>
      <c r="R304" s="3"/>
      <c r="S304" s="3"/>
      <c r="T304" s="3"/>
      <c r="U304" s="3"/>
      <c r="V304" s="3"/>
      <c r="W304" s="27"/>
    </row>
    <row r="305" spans="1:23" ht="24" customHeight="1">
      <c r="A305" s="20" t="s">
        <v>695</v>
      </c>
      <c r="B305" s="3"/>
      <c r="O305" s="3"/>
      <c r="P305" s="3"/>
      <c r="Q305" s="3"/>
      <c r="R305" s="3"/>
      <c r="S305" s="3"/>
      <c r="T305" s="3"/>
      <c r="U305" s="3"/>
      <c r="V305" s="3"/>
      <c r="W305" s="27"/>
    </row>
    <row r="306" spans="1:23" ht="24" customHeight="1">
      <c r="A306" s="20" t="s">
        <v>640</v>
      </c>
      <c r="B306" s="3"/>
      <c r="O306" s="3"/>
      <c r="P306" s="3"/>
      <c r="Q306" s="3"/>
      <c r="R306" s="3"/>
      <c r="S306" s="3"/>
      <c r="T306" s="3"/>
      <c r="U306" s="3"/>
      <c r="V306" s="3"/>
      <c r="W306" s="27"/>
    </row>
    <row r="307" spans="1:23" ht="24" customHeight="1">
      <c r="A307" s="20" t="s">
        <v>696</v>
      </c>
      <c r="B307" s="3"/>
      <c r="O307" s="3"/>
      <c r="P307" s="3"/>
      <c r="Q307" s="3"/>
      <c r="R307" s="3"/>
      <c r="S307" s="3"/>
      <c r="T307" s="3"/>
      <c r="U307" s="3"/>
      <c r="V307" s="3"/>
      <c r="W307" s="27"/>
    </row>
    <row r="308" spans="1:23" ht="24" customHeight="1">
      <c r="A308" s="20" t="s">
        <v>641</v>
      </c>
      <c r="B308" s="3"/>
      <c r="O308" s="3"/>
      <c r="P308" s="3"/>
      <c r="Q308" s="3"/>
      <c r="R308" s="3"/>
      <c r="S308" s="3"/>
      <c r="T308" s="3"/>
      <c r="U308" s="3"/>
      <c r="V308" s="3"/>
      <c r="W308" s="27"/>
    </row>
    <row r="309" spans="1:23" ht="24" customHeight="1">
      <c r="A309" s="20" t="s">
        <v>642</v>
      </c>
      <c r="B309" s="3"/>
      <c r="O309" s="3"/>
      <c r="P309" s="3"/>
      <c r="Q309" s="3"/>
      <c r="R309" s="3"/>
      <c r="S309" s="3"/>
      <c r="T309" s="3"/>
      <c r="U309" s="3"/>
      <c r="V309" s="3"/>
      <c r="W309" s="27"/>
    </row>
    <row r="310" spans="1:23" ht="24" customHeight="1">
      <c r="A310" s="20" t="s">
        <v>697</v>
      </c>
      <c r="B310" s="3"/>
      <c r="O310" s="3"/>
      <c r="P310" s="3"/>
      <c r="Q310" s="3"/>
      <c r="R310" s="3"/>
      <c r="S310" s="3"/>
      <c r="T310" s="3"/>
      <c r="U310" s="3"/>
      <c r="V310" s="3"/>
      <c r="W310" s="27"/>
    </row>
    <row r="311" spans="1:23" ht="24" customHeight="1">
      <c r="A311" s="20" t="s">
        <v>643</v>
      </c>
      <c r="B311" s="3"/>
      <c r="O311" s="3"/>
      <c r="P311" s="3"/>
      <c r="Q311" s="3"/>
      <c r="R311" s="3"/>
      <c r="S311" s="3"/>
      <c r="T311" s="3"/>
      <c r="U311" s="3"/>
      <c r="V311" s="3"/>
      <c r="W311" s="27"/>
    </row>
    <row r="312" spans="1:23" ht="24" customHeight="1">
      <c r="A312" s="20" t="s">
        <v>644</v>
      </c>
      <c r="B312" s="3"/>
      <c r="O312" s="3"/>
      <c r="P312" s="3"/>
      <c r="Q312" s="3"/>
      <c r="R312" s="3"/>
      <c r="S312" s="3"/>
      <c r="T312" s="3"/>
      <c r="U312" s="3"/>
      <c r="V312" s="3"/>
      <c r="W312" s="27"/>
    </row>
    <row r="313" spans="1:23" s="27" customFormat="1" ht="24" customHeight="1">
      <c r="A313" s="20" t="s">
        <v>647</v>
      </c>
      <c r="B313" s="3"/>
      <c r="L313" s="48"/>
      <c r="O313" s="3"/>
      <c r="P313" s="3"/>
      <c r="Q313" s="3"/>
      <c r="R313" s="3"/>
      <c r="S313" s="3"/>
      <c r="T313" s="3"/>
      <c r="U313" s="3"/>
      <c r="V313" s="3"/>
    </row>
    <row r="314" spans="1:23" s="27" customFormat="1" ht="24" customHeight="1">
      <c r="A314" s="20" t="s">
        <v>816</v>
      </c>
      <c r="B314" s="3"/>
      <c r="L314" s="48"/>
      <c r="O314" s="3"/>
      <c r="P314" s="3"/>
      <c r="Q314" s="3"/>
      <c r="R314" s="3"/>
      <c r="S314" s="3"/>
      <c r="T314" s="3"/>
      <c r="U314" s="3"/>
      <c r="V314" s="3"/>
    </row>
    <row r="315" spans="1:23" s="27" customFormat="1" ht="24" customHeight="1">
      <c r="A315" s="20" t="s">
        <v>818</v>
      </c>
      <c r="B315" s="3"/>
      <c r="L315" s="48"/>
      <c r="O315" s="3"/>
      <c r="P315" s="3"/>
      <c r="Q315" s="3"/>
      <c r="R315" s="3"/>
      <c r="S315" s="3"/>
      <c r="T315" s="3"/>
      <c r="U315" s="3"/>
      <c r="V315" s="3"/>
    </row>
    <row r="316" spans="1:23" ht="24" customHeight="1">
      <c r="A316" s="20" t="s">
        <v>817</v>
      </c>
      <c r="B316" s="3"/>
      <c r="O316" s="3"/>
      <c r="P316" s="3"/>
      <c r="Q316" s="3"/>
      <c r="R316" s="3"/>
      <c r="S316" s="3"/>
      <c r="T316" s="3"/>
      <c r="U316" s="3"/>
      <c r="V316" s="3"/>
      <c r="W316" s="27"/>
    </row>
    <row r="317" spans="1:23" ht="24" customHeight="1">
      <c r="A317" s="20" t="s">
        <v>648</v>
      </c>
      <c r="B317" s="3"/>
      <c r="O317" s="3"/>
      <c r="P317" s="3"/>
      <c r="Q317" s="3"/>
      <c r="R317" s="3"/>
      <c r="S317" s="3"/>
      <c r="T317" s="3"/>
      <c r="U317" s="3"/>
      <c r="V317" s="3"/>
      <c r="W317" s="27"/>
    </row>
    <row r="318" spans="1:23" ht="24" customHeight="1">
      <c r="A318" s="20" t="s">
        <v>649</v>
      </c>
      <c r="B318" s="3"/>
      <c r="O318" s="3"/>
      <c r="P318" s="3"/>
      <c r="Q318" s="3"/>
      <c r="R318" s="3"/>
      <c r="S318" s="3"/>
      <c r="T318" s="3"/>
      <c r="U318" s="3"/>
      <c r="V318" s="3"/>
      <c r="W318" s="27"/>
    </row>
    <row r="319" spans="1:23" ht="24" customHeight="1">
      <c r="A319" s="20" t="s">
        <v>645</v>
      </c>
      <c r="B319" s="3"/>
      <c r="C319" s="27"/>
      <c r="D319" s="27"/>
      <c r="E319" s="27"/>
      <c r="F319" s="27"/>
      <c r="G319" s="27"/>
      <c r="H319" s="27"/>
      <c r="I319" s="27"/>
      <c r="J319" s="27"/>
      <c r="K319" s="27"/>
      <c r="O319" s="3"/>
      <c r="P319" s="3"/>
      <c r="Q319" s="3"/>
      <c r="R319" s="3"/>
      <c r="S319" s="3"/>
      <c r="T319" s="3"/>
      <c r="U319" s="3"/>
      <c r="V319" s="3"/>
      <c r="W319" s="27"/>
    </row>
    <row r="320" spans="1:23" ht="24" customHeight="1">
      <c r="A320" s="20" t="s">
        <v>646</v>
      </c>
      <c r="B320" s="3"/>
      <c r="C320" s="27"/>
      <c r="D320" s="27"/>
      <c r="E320" s="27"/>
      <c r="F320" s="27"/>
      <c r="G320" s="27"/>
      <c r="H320" s="27"/>
      <c r="I320" s="27"/>
      <c r="J320" s="27"/>
      <c r="K320" s="27"/>
      <c r="O320" s="3"/>
      <c r="P320" s="3"/>
      <c r="Q320" s="3"/>
      <c r="R320" s="3"/>
      <c r="S320" s="3"/>
      <c r="T320" s="3"/>
      <c r="U320" s="3"/>
      <c r="V320" s="3"/>
      <c r="W320" s="27"/>
    </row>
    <row r="321" spans="1:23" ht="24" customHeight="1">
      <c r="A321" s="20" t="s">
        <v>698</v>
      </c>
      <c r="B321" s="3"/>
    </row>
    <row r="322" spans="1:23" ht="24" customHeight="1">
      <c r="A322" s="20" t="s">
        <v>77</v>
      </c>
      <c r="B322" s="3"/>
    </row>
    <row r="323" spans="1:23" ht="24" customHeight="1">
      <c r="A323" s="20" t="s">
        <v>230</v>
      </c>
      <c r="B323" s="3"/>
      <c r="O323" s="4"/>
      <c r="P323" s="20"/>
      <c r="Q323" s="3"/>
      <c r="R323" s="3"/>
      <c r="S323" s="3"/>
      <c r="T323" s="3"/>
      <c r="U323" s="3"/>
      <c r="V323" s="3"/>
    </row>
    <row r="324" spans="1:23" ht="24" customHeight="1">
      <c r="A324" s="20" t="s">
        <v>229</v>
      </c>
      <c r="B324" s="3"/>
      <c r="O324" s="27"/>
      <c r="P324" s="27"/>
      <c r="Q324" s="27"/>
      <c r="R324" s="27"/>
      <c r="S324" s="27"/>
      <c r="T324" s="27"/>
      <c r="U324" s="27"/>
      <c r="V324" s="27"/>
      <c r="W324" s="27"/>
    </row>
    <row r="325" spans="1:23" s="27" customFormat="1" ht="24" customHeight="1">
      <c r="A325" s="20"/>
      <c r="B325" s="3"/>
      <c r="L325" s="48"/>
      <c r="O325" s="3"/>
      <c r="P325" s="3"/>
      <c r="Q325" s="3"/>
      <c r="R325" s="3"/>
      <c r="S325" s="3"/>
      <c r="T325" s="3"/>
      <c r="U325" s="3"/>
      <c r="V325" s="3"/>
    </row>
    <row r="326" spans="1:23" s="27" customFormat="1" ht="24" customHeight="1">
      <c r="A326" s="20"/>
      <c r="B326" s="3"/>
      <c r="L326" s="48"/>
      <c r="O326" s="3"/>
      <c r="P326" s="3"/>
      <c r="Q326" s="3"/>
      <c r="R326" s="3"/>
      <c r="S326" s="3"/>
      <c r="T326" s="3"/>
      <c r="U326" s="3"/>
      <c r="V326" s="3"/>
    </row>
    <row r="327" spans="1:23" s="124" customFormat="1" ht="24" customHeight="1">
      <c r="B327" s="59" t="s">
        <v>815</v>
      </c>
      <c r="D327" s="60"/>
      <c r="E327" s="60"/>
      <c r="F327" s="60"/>
      <c r="G327" s="129"/>
      <c r="H327" s="129"/>
      <c r="I327" s="129"/>
      <c r="J327" s="129"/>
      <c r="K327" s="130"/>
    </row>
    <row r="328" spans="1:23" s="124" customFormat="1" ht="24" customHeight="1">
      <c r="B328" s="59" t="s">
        <v>533</v>
      </c>
      <c r="D328" s="60"/>
      <c r="E328" s="60"/>
      <c r="F328" s="60"/>
      <c r="G328" s="129"/>
      <c r="H328" s="129"/>
      <c r="I328" s="129"/>
      <c r="J328" s="129"/>
      <c r="K328" s="130"/>
    </row>
    <row r="329" spans="1:23" s="124" customFormat="1" ht="24" customHeight="1">
      <c r="B329" s="59"/>
      <c r="D329" s="60"/>
      <c r="E329" s="60"/>
      <c r="F329" s="60"/>
      <c r="G329" s="129"/>
      <c r="H329" s="129"/>
      <c r="I329" s="129"/>
      <c r="J329" s="129"/>
      <c r="K329" s="130"/>
    </row>
    <row r="330" spans="1:23" s="118" customFormat="1" ht="24.75" customHeight="1">
      <c r="A330" s="435" t="s">
        <v>228</v>
      </c>
      <c r="B330" s="435"/>
      <c r="C330" s="435"/>
      <c r="D330" s="435"/>
      <c r="E330" s="435"/>
      <c r="F330" s="435"/>
      <c r="G330" s="435"/>
      <c r="H330" s="435"/>
      <c r="I330" s="435"/>
      <c r="J330" s="435"/>
      <c r="K330" s="435"/>
    </row>
    <row r="331" spans="1:23" s="118" customFormat="1" ht="24.75" customHeight="1">
      <c r="A331" s="411"/>
      <c r="B331" s="411"/>
      <c r="C331" s="411"/>
      <c r="D331" s="411"/>
      <c r="E331" s="411"/>
      <c r="F331" s="411"/>
      <c r="G331" s="411"/>
      <c r="H331" s="411"/>
      <c r="I331" s="411"/>
      <c r="J331" s="411"/>
      <c r="K331" s="411"/>
    </row>
    <row r="332" spans="1:23" customFormat="1" ht="24.75" customHeight="1">
      <c r="A332" s="93" t="s">
        <v>650</v>
      </c>
    </row>
    <row r="333" spans="1:23" customFormat="1" ht="24.75" customHeight="1">
      <c r="A333" s="60" t="s">
        <v>656</v>
      </c>
    </row>
    <row r="334" spans="1:23" customFormat="1" ht="24.75" customHeight="1">
      <c r="A334" s="60" t="s">
        <v>730</v>
      </c>
    </row>
    <row r="335" spans="1:23" customFormat="1" ht="24.75" customHeight="1">
      <c r="A335" s="60" t="s">
        <v>731</v>
      </c>
    </row>
    <row r="336" spans="1:23" customFormat="1" ht="24.75" customHeight="1">
      <c r="A336" s="60" t="s">
        <v>729</v>
      </c>
    </row>
    <row r="337" spans="1:1" customFormat="1" ht="24.75" customHeight="1">
      <c r="A337" s="60" t="s">
        <v>651</v>
      </c>
    </row>
    <row r="338" spans="1:1" customFormat="1" ht="24.75" customHeight="1">
      <c r="A338" s="60" t="s">
        <v>657</v>
      </c>
    </row>
    <row r="339" spans="1:1" customFormat="1" ht="24.75" customHeight="1">
      <c r="A339" s="60" t="s">
        <v>732</v>
      </c>
    </row>
    <row r="340" spans="1:1" customFormat="1" ht="24.75" customHeight="1">
      <c r="A340" s="60" t="s">
        <v>733</v>
      </c>
    </row>
    <row r="341" spans="1:1" customFormat="1" ht="24.75" customHeight="1">
      <c r="A341" s="60" t="s">
        <v>735</v>
      </c>
    </row>
    <row r="342" spans="1:1" customFormat="1" ht="24.75" customHeight="1">
      <c r="A342" s="60" t="s">
        <v>734</v>
      </c>
    </row>
    <row r="343" spans="1:1" customFormat="1" ht="24.75" customHeight="1">
      <c r="A343" s="60" t="s">
        <v>652</v>
      </c>
    </row>
    <row r="344" spans="1:1" customFormat="1" ht="24.75" customHeight="1">
      <c r="A344" s="60" t="s">
        <v>736</v>
      </c>
    </row>
    <row r="345" spans="1:1" customFormat="1" ht="24.75" customHeight="1">
      <c r="A345" s="60" t="s">
        <v>738</v>
      </c>
    </row>
    <row r="346" spans="1:1" customFormat="1" ht="24.75" customHeight="1">
      <c r="A346" s="60" t="s">
        <v>737</v>
      </c>
    </row>
    <row r="347" spans="1:1" customFormat="1" ht="24.75" customHeight="1">
      <c r="A347" s="60" t="s">
        <v>653</v>
      </c>
    </row>
    <row r="348" spans="1:1" customFormat="1" ht="24.75" customHeight="1">
      <c r="A348" s="60" t="s">
        <v>740</v>
      </c>
    </row>
    <row r="349" spans="1:1" customFormat="1" ht="24.75" customHeight="1">
      <c r="A349" s="60" t="s">
        <v>741</v>
      </c>
    </row>
    <row r="350" spans="1:1" customFormat="1" ht="24.75" customHeight="1">
      <c r="A350" s="60" t="s">
        <v>739</v>
      </c>
    </row>
    <row r="351" spans="1:1" customFormat="1" ht="24.75" customHeight="1">
      <c r="A351" s="60" t="s">
        <v>658</v>
      </c>
    </row>
    <row r="352" spans="1:1" customFormat="1" ht="24.75" customHeight="1">
      <c r="A352" s="60" t="s">
        <v>742</v>
      </c>
    </row>
    <row r="353" spans="1:12" customFormat="1" ht="24.75" customHeight="1">
      <c r="A353" s="60" t="s">
        <v>743</v>
      </c>
    </row>
    <row r="354" spans="1:12" customFormat="1" ht="24.75" customHeight="1">
      <c r="A354" s="60" t="s">
        <v>654</v>
      </c>
    </row>
    <row r="355" spans="1:12" customFormat="1" ht="24.75" customHeight="1">
      <c r="A355" s="60" t="s">
        <v>744</v>
      </c>
    </row>
    <row r="356" spans="1:12" customFormat="1" ht="24.75" customHeight="1">
      <c r="A356" s="60" t="s">
        <v>745</v>
      </c>
    </row>
    <row r="357" spans="1:12" customFormat="1" ht="24.75" customHeight="1">
      <c r="A357" s="60" t="s">
        <v>747</v>
      </c>
    </row>
    <row r="358" spans="1:12" customFormat="1" ht="24.75" customHeight="1">
      <c r="A358" s="60" t="s">
        <v>746</v>
      </c>
    </row>
    <row r="359" spans="1:12" customFormat="1" ht="24.75" customHeight="1">
      <c r="A359" s="60"/>
    </row>
    <row r="360" spans="1:12" customFormat="1" ht="24.75" customHeight="1">
      <c r="A360" s="60"/>
    </row>
    <row r="361" spans="1:12" customFormat="1" ht="24.75" customHeight="1">
      <c r="A361" s="60" t="s">
        <v>629</v>
      </c>
    </row>
    <row r="362" spans="1:12" s="124" customFormat="1" ht="24.75" customHeight="1">
      <c r="B362" s="59" t="s">
        <v>815</v>
      </c>
      <c r="D362" s="60"/>
      <c r="E362" s="60"/>
      <c r="F362" s="60"/>
      <c r="G362" s="129"/>
      <c r="H362" s="129"/>
      <c r="I362" s="129"/>
      <c r="J362" s="129"/>
      <c r="K362" s="130"/>
    </row>
    <row r="363" spans="1:12" s="124" customFormat="1" ht="24.75" customHeight="1">
      <c r="B363" s="59" t="s">
        <v>533</v>
      </c>
      <c r="D363" s="60"/>
      <c r="E363" s="60"/>
      <c r="F363" s="60"/>
      <c r="G363" s="129"/>
      <c r="H363" s="129"/>
      <c r="I363" s="129"/>
      <c r="J363" s="129"/>
      <c r="K363" s="130"/>
    </row>
    <row r="364" spans="1:12" s="27" customFormat="1" ht="27" customHeight="1">
      <c r="A364" s="20"/>
      <c r="B364" s="3"/>
      <c r="L364" s="48"/>
    </row>
    <row r="365" spans="1:12" s="27" customFormat="1" ht="27" customHeight="1">
      <c r="A365" s="20"/>
      <c r="B365" s="3"/>
      <c r="L365" s="48"/>
    </row>
    <row r="366" spans="1:12" s="27" customFormat="1" ht="27" customHeight="1">
      <c r="A366" s="20"/>
      <c r="B366" s="3"/>
      <c r="L366" s="48"/>
    </row>
    <row r="367" spans="1:12" s="27" customFormat="1" ht="27" customHeight="1">
      <c r="A367" s="20"/>
      <c r="B367" s="3"/>
      <c r="L367" s="48"/>
    </row>
    <row r="368" spans="1:12" s="27" customFormat="1" ht="27" customHeight="1">
      <c r="A368" s="20"/>
      <c r="B368" s="3"/>
      <c r="L368" s="48"/>
    </row>
    <row r="369" spans="1:12" s="27" customFormat="1" ht="27" customHeight="1">
      <c r="A369" s="20"/>
      <c r="B369" s="3"/>
      <c r="L369" s="48"/>
    </row>
    <row r="370" spans="1:12" s="27" customFormat="1" ht="27" customHeight="1">
      <c r="A370" s="20"/>
      <c r="B370" s="3"/>
      <c r="L370" s="48"/>
    </row>
    <row r="371" spans="1:12" s="27" customFormat="1" ht="27" customHeight="1">
      <c r="A371" s="20"/>
      <c r="B371" s="3"/>
      <c r="L371" s="48"/>
    </row>
    <row r="372" spans="1:12" s="27" customFormat="1" ht="27" customHeight="1">
      <c r="A372" s="20"/>
      <c r="B372" s="3"/>
      <c r="L372" s="48"/>
    </row>
    <row r="373" spans="1:12" s="27" customFormat="1" ht="27" customHeight="1">
      <c r="A373" s="20"/>
      <c r="B373" s="3"/>
      <c r="L373" s="48"/>
    </row>
    <row r="374" spans="1:12" s="27" customFormat="1" ht="27" customHeight="1">
      <c r="A374" s="20"/>
      <c r="B374" s="3"/>
      <c r="L374" s="48"/>
    </row>
    <row r="375" spans="1:12" ht="27" customHeight="1"/>
  </sheetData>
  <mergeCells count="12">
    <mergeCell ref="A254:K254"/>
    <mergeCell ref="A294:K294"/>
    <mergeCell ref="A330:K330"/>
    <mergeCell ref="A1:K1"/>
    <mergeCell ref="A2:K2"/>
    <mergeCell ref="A3:K3"/>
    <mergeCell ref="A35:K35"/>
    <mergeCell ref="A70:K70"/>
    <mergeCell ref="A109:K109"/>
    <mergeCell ref="A147:K147"/>
    <mergeCell ref="A182:K182"/>
    <mergeCell ref="A218:K218"/>
  </mergeCells>
  <phoneticPr fontId="10" type="noConversion"/>
  <pageMargins left="0.78740157480314965" right="0.39370078740157483" top="0.59055118110236227" bottom="0.39370078740157483" header="0.31496062992125984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7"/>
  <sheetViews>
    <sheetView view="pageBreakPreview" topLeftCell="A47" zoomScaleNormal="100" zoomScaleSheetLayoutView="100" workbookViewId="0">
      <selection activeCell="B63" sqref="B63"/>
    </sheetView>
  </sheetViews>
  <sheetFormatPr defaultColWidth="9.140625" defaultRowHeight="21" customHeight="1"/>
  <cols>
    <col min="1" max="5" width="9.140625" style="157" customWidth="1"/>
    <col min="6" max="6" width="16.85546875" style="157" customWidth="1"/>
    <col min="7" max="7" width="0.85546875" style="157" customWidth="1"/>
    <col min="8" max="8" width="16.85546875" style="157" customWidth="1"/>
    <col min="9" max="9" width="0.85546875" style="157" customWidth="1"/>
    <col min="10" max="10" width="16.85546875" style="157" customWidth="1"/>
    <col min="11" max="11" width="2.28515625" style="157" customWidth="1"/>
    <col min="12" max="16384" width="9.140625" style="157"/>
  </cols>
  <sheetData>
    <row r="1" spans="1:10" ht="26.1" customHeight="1">
      <c r="A1" s="438" t="s">
        <v>748</v>
      </c>
      <c r="B1" s="438"/>
      <c r="C1" s="438"/>
      <c r="D1" s="438"/>
      <c r="E1" s="438"/>
      <c r="F1" s="438"/>
      <c r="G1" s="438"/>
      <c r="H1" s="438"/>
      <c r="I1" s="438"/>
      <c r="J1" s="438"/>
    </row>
    <row r="2" spans="1:10" ht="25.5" customHeight="1">
      <c r="A2" s="230"/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7.75" customHeight="1">
      <c r="A3" s="60" t="s">
        <v>655</v>
      </c>
      <c r="B3" s="367"/>
      <c r="C3" s="367"/>
      <c r="D3" s="367"/>
      <c r="E3" s="367"/>
      <c r="F3" s="367"/>
      <c r="G3" s="367"/>
      <c r="H3" s="367"/>
      <c r="I3" s="367"/>
      <c r="J3" s="367"/>
    </row>
    <row r="4" spans="1:10" ht="27.75" customHeight="1">
      <c r="A4" s="60" t="s">
        <v>659</v>
      </c>
      <c r="B4" s="367"/>
      <c r="C4" s="367"/>
      <c r="D4" s="367"/>
      <c r="E4" s="367"/>
      <c r="F4" s="367"/>
      <c r="G4" s="367"/>
      <c r="H4" s="367"/>
      <c r="I4" s="367"/>
      <c r="J4" s="367"/>
    </row>
    <row r="5" spans="1:10" ht="27.75" customHeight="1">
      <c r="A5" s="60" t="s">
        <v>793</v>
      </c>
      <c r="B5" s="367"/>
      <c r="C5" s="367"/>
      <c r="D5" s="367"/>
      <c r="E5" s="367"/>
      <c r="F5" s="367"/>
      <c r="G5" s="367"/>
      <c r="H5" s="367"/>
      <c r="I5" s="367"/>
      <c r="J5" s="367"/>
    </row>
    <row r="6" spans="1:10" ht="27.75" customHeight="1">
      <c r="A6" s="409" t="s">
        <v>792</v>
      </c>
      <c r="B6" s="367"/>
      <c r="C6" s="367"/>
      <c r="D6" s="367"/>
      <c r="E6" s="367"/>
      <c r="F6" s="367"/>
      <c r="G6" s="367"/>
      <c r="H6" s="367"/>
      <c r="I6" s="367"/>
      <c r="J6" s="367"/>
    </row>
    <row r="7" spans="1:10" ht="27.75" customHeight="1">
      <c r="A7" s="367"/>
      <c r="B7" s="367"/>
      <c r="C7" s="367"/>
      <c r="D7" s="367"/>
      <c r="E7" s="367"/>
      <c r="F7" s="367"/>
      <c r="G7" s="367"/>
      <c r="H7" s="367"/>
      <c r="I7" s="367"/>
      <c r="J7" s="367"/>
    </row>
    <row r="8" spans="1:10" ht="27.75" customHeight="1">
      <c r="A8" s="163" t="s">
        <v>355</v>
      </c>
      <c r="B8" s="47"/>
      <c r="C8" s="47"/>
      <c r="D8" s="47"/>
      <c r="E8" s="47"/>
      <c r="F8" s="47"/>
      <c r="G8" s="47"/>
      <c r="H8" s="47"/>
      <c r="I8" s="47"/>
      <c r="J8" s="47"/>
    </row>
    <row r="9" spans="1:10" ht="27.75" customHeight="1">
      <c r="A9" s="163"/>
      <c r="B9" s="47"/>
      <c r="C9" s="47"/>
      <c r="D9" s="47"/>
      <c r="E9" s="47"/>
      <c r="F9" s="47"/>
      <c r="G9" s="163"/>
      <c r="H9" s="163"/>
      <c r="J9" s="54" t="s">
        <v>167</v>
      </c>
    </row>
    <row r="10" spans="1:10" ht="27.75" customHeight="1">
      <c r="A10" s="141"/>
      <c r="B10" s="47"/>
      <c r="C10" s="47"/>
      <c r="D10" s="47"/>
      <c r="E10" s="47"/>
      <c r="F10" s="47"/>
      <c r="H10" s="164" t="s">
        <v>505</v>
      </c>
      <c r="I10" s="165"/>
      <c r="J10" s="164" t="s">
        <v>241</v>
      </c>
    </row>
    <row r="11" spans="1:10" ht="27.75" customHeight="1">
      <c r="B11" s="47" t="s">
        <v>41</v>
      </c>
      <c r="C11" s="47"/>
      <c r="D11" s="47"/>
      <c r="E11" s="47"/>
      <c r="F11" s="47"/>
      <c r="H11" s="166">
        <v>495665</v>
      </c>
      <c r="J11" s="166">
        <v>511186.59</v>
      </c>
    </row>
    <row r="12" spans="1:10" ht="27.75" customHeight="1">
      <c r="B12" s="47" t="s">
        <v>42</v>
      </c>
      <c r="C12" s="47"/>
      <c r="D12" s="47"/>
      <c r="E12" s="47"/>
      <c r="F12" s="47"/>
      <c r="H12" s="166">
        <v>5384926.79</v>
      </c>
      <c r="J12" s="166">
        <v>6362306.5499999998</v>
      </c>
    </row>
    <row r="13" spans="1:10" ht="27.75" customHeight="1">
      <c r="B13" s="47" t="s">
        <v>43</v>
      </c>
      <c r="C13" s="47"/>
      <c r="D13" s="47"/>
      <c r="E13" s="47"/>
      <c r="F13" s="47"/>
      <c r="H13" s="166">
        <v>23443533.919999998</v>
      </c>
      <c r="J13" s="166">
        <v>17751441.199999999</v>
      </c>
    </row>
    <row r="14" spans="1:10" ht="27.75" customHeight="1">
      <c r="B14" s="47" t="s">
        <v>55</v>
      </c>
      <c r="C14" s="47"/>
      <c r="D14" s="47"/>
      <c r="E14" s="47"/>
      <c r="F14" s="47"/>
      <c r="H14" s="166">
        <v>60065219.869999997</v>
      </c>
      <c r="J14" s="47">
        <v>5952.28</v>
      </c>
    </row>
    <row r="15" spans="1:10" ht="27.75" customHeight="1">
      <c r="B15" s="157" t="s">
        <v>356</v>
      </c>
      <c r="H15" s="157">
        <v>153337.76</v>
      </c>
      <c r="J15" s="157">
        <v>23841.64</v>
      </c>
    </row>
    <row r="16" spans="1:10" ht="27.75" customHeight="1" thickBot="1">
      <c r="B16" s="47"/>
      <c r="C16" s="47" t="s">
        <v>8</v>
      </c>
      <c r="D16" s="47"/>
      <c r="E16" s="47"/>
      <c r="F16" s="47"/>
      <c r="H16" s="167">
        <f>SUM(H11:H15)</f>
        <v>89542683.340000004</v>
      </c>
      <c r="J16" s="167">
        <f>SUM(J11:J15)</f>
        <v>24654728.260000002</v>
      </c>
    </row>
    <row r="17" spans="1:10" ht="27.75" customHeight="1" thickTop="1">
      <c r="A17" s="163" t="s">
        <v>544</v>
      </c>
      <c r="B17" s="47"/>
      <c r="C17" s="47"/>
      <c r="D17" s="47"/>
      <c r="E17" s="47"/>
      <c r="F17" s="47"/>
      <c r="G17" s="47"/>
      <c r="H17" s="47"/>
    </row>
    <row r="18" spans="1:10" ht="27.75" customHeight="1">
      <c r="A18" s="141"/>
      <c r="B18" s="47"/>
      <c r="C18" s="47"/>
      <c r="D18" s="47"/>
      <c r="E18" s="47"/>
      <c r="F18" s="47"/>
      <c r="G18" s="47"/>
      <c r="H18" s="163"/>
      <c r="J18" s="54" t="s">
        <v>167</v>
      </c>
    </row>
    <row r="19" spans="1:10" ht="27.75" customHeight="1">
      <c r="A19" s="141"/>
      <c r="B19" s="47"/>
      <c r="C19" s="47"/>
      <c r="D19" s="47"/>
      <c r="E19" s="47"/>
      <c r="F19" s="47"/>
      <c r="G19" s="47"/>
      <c r="H19" s="164" t="s">
        <v>505</v>
      </c>
      <c r="I19" s="165"/>
      <c r="J19" s="164" t="s">
        <v>241</v>
      </c>
    </row>
    <row r="20" spans="1:10" ht="27.75" customHeight="1">
      <c r="B20" s="47" t="s">
        <v>47</v>
      </c>
      <c r="C20" s="47"/>
      <c r="D20" s="47"/>
      <c r="E20" s="47"/>
      <c r="F20" s="47"/>
      <c r="G20" s="47"/>
      <c r="H20" s="47">
        <v>4695444.8900000006</v>
      </c>
      <c r="I20" s="47"/>
      <c r="J20" s="47">
        <v>2437589.2400000002</v>
      </c>
    </row>
    <row r="21" spans="1:10" ht="27.75" customHeight="1">
      <c r="B21" s="47" t="s">
        <v>124</v>
      </c>
      <c r="C21" s="47"/>
      <c r="D21" s="47"/>
      <c r="E21" s="47"/>
      <c r="F21" s="47"/>
      <c r="G21" s="47"/>
      <c r="H21" s="168">
        <v>1899652.46</v>
      </c>
      <c r="I21" s="47"/>
      <c r="J21" s="168">
        <v>1065631.42</v>
      </c>
    </row>
    <row r="22" spans="1:10" ht="27.75" customHeight="1">
      <c r="B22" s="47"/>
      <c r="C22" s="47" t="s">
        <v>8</v>
      </c>
      <c r="D22" s="47"/>
      <c r="E22" s="47"/>
      <c r="F22" s="47"/>
      <c r="G22" s="47"/>
      <c r="H22" s="47">
        <f>SUM(H20:H21)</f>
        <v>6595097.3500000006</v>
      </c>
      <c r="I22" s="47"/>
      <c r="J22" s="47">
        <f>SUM(J20:J21)</f>
        <v>3503220.66</v>
      </c>
    </row>
    <row r="23" spans="1:10" ht="27.75" customHeight="1">
      <c r="B23" s="47" t="s">
        <v>543</v>
      </c>
      <c r="C23" s="47"/>
      <c r="D23" s="47"/>
      <c r="E23" s="47"/>
      <c r="F23" s="47"/>
      <c r="G23" s="47"/>
      <c r="H23" s="47">
        <v>-827862.78</v>
      </c>
      <c r="I23" s="47"/>
      <c r="J23" s="47">
        <v>-478025</v>
      </c>
    </row>
    <row r="24" spans="1:10" ht="27.75" customHeight="1" thickBot="1">
      <c r="B24" s="47" t="s">
        <v>123</v>
      </c>
      <c r="C24" s="47"/>
      <c r="D24" s="47"/>
      <c r="E24" s="47"/>
      <c r="F24" s="47"/>
      <c r="G24" s="47"/>
      <c r="H24" s="167">
        <f>SUM(H22:H23)</f>
        <v>5767234.5700000003</v>
      </c>
      <c r="I24" s="47"/>
      <c r="J24" s="167">
        <f>SUM(J22:J23)</f>
        <v>3025195.66</v>
      </c>
    </row>
    <row r="25" spans="1:10" ht="27.75" customHeight="1" thickTop="1">
      <c r="B25" s="47"/>
      <c r="C25" s="47"/>
      <c r="D25" s="47"/>
      <c r="E25" s="47"/>
      <c r="F25" s="47"/>
      <c r="G25" s="47"/>
      <c r="H25" s="47"/>
      <c r="I25" s="47"/>
      <c r="J25" s="47"/>
    </row>
    <row r="26" spans="1:10" ht="24" customHeight="1">
      <c r="B26" s="47"/>
      <c r="C26" s="47"/>
      <c r="D26" s="47"/>
      <c r="E26" s="47"/>
      <c r="F26" s="47"/>
      <c r="G26" s="47"/>
      <c r="H26" s="47"/>
      <c r="I26" s="47"/>
      <c r="J26" s="47"/>
    </row>
    <row r="27" spans="1:10" ht="24" customHeight="1">
      <c r="B27" s="47"/>
      <c r="C27" s="47"/>
      <c r="D27" s="47"/>
      <c r="E27" s="47"/>
      <c r="F27" s="47"/>
      <c r="G27" s="47"/>
      <c r="H27" s="47"/>
      <c r="I27" s="47"/>
      <c r="J27" s="47"/>
    </row>
    <row r="28" spans="1:10" ht="24" customHeight="1">
      <c r="B28" s="47"/>
      <c r="C28" s="47"/>
      <c r="D28" s="47"/>
      <c r="E28" s="47"/>
      <c r="F28" s="47"/>
      <c r="G28" s="47"/>
      <c r="H28" s="47"/>
      <c r="I28" s="47"/>
      <c r="J28" s="47"/>
    </row>
    <row r="29" spans="1:10" ht="24" customHeight="1">
      <c r="B29" s="47"/>
      <c r="C29" s="47"/>
      <c r="D29" s="47"/>
      <c r="E29" s="47"/>
      <c r="F29" s="47"/>
      <c r="G29" s="47"/>
      <c r="H29" s="47"/>
      <c r="I29" s="47"/>
      <c r="J29" s="47"/>
    </row>
    <row r="30" spans="1:10" ht="24" customHeight="1">
      <c r="A30" s="169"/>
      <c r="B30" s="169" t="s">
        <v>815</v>
      </c>
      <c r="D30" s="170"/>
      <c r="E30" s="170"/>
      <c r="F30" s="171"/>
      <c r="G30" s="129"/>
      <c r="H30" s="129"/>
      <c r="I30" s="129"/>
      <c r="J30" s="130"/>
    </row>
    <row r="31" spans="1:10" ht="24" customHeight="1">
      <c r="A31" s="169"/>
      <c r="B31" s="169" t="s">
        <v>535</v>
      </c>
      <c r="D31" s="170"/>
      <c r="E31" s="170"/>
      <c r="F31" s="171"/>
      <c r="G31" s="129"/>
      <c r="H31" s="129"/>
      <c r="I31" s="129"/>
      <c r="J31" s="130"/>
    </row>
    <row r="32" spans="1:10" ht="24" customHeight="1">
      <c r="A32" s="438" t="s">
        <v>666</v>
      </c>
      <c r="B32" s="438"/>
      <c r="C32" s="438"/>
      <c r="D32" s="438"/>
      <c r="E32" s="438"/>
      <c r="F32" s="438"/>
      <c r="G32" s="438"/>
      <c r="H32" s="438"/>
      <c r="I32" s="438"/>
      <c r="J32" s="438"/>
    </row>
    <row r="33" spans="1:10" ht="24" customHeight="1">
      <c r="A33" s="230"/>
      <c r="B33" s="230"/>
      <c r="C33" s="230"/>
      <c r="D33" s="230"/>
      <c r="E33" s="230"/>
      <c r="F33" s="230"/>
      <c r="G33" s="230"/>
      <c r="H33" s="230"/>
      <c r="I33" s="230"/>
      <c r="J33" s="230"/>
    </row>
    <row r="34" spans="1:10" ht="24" customHeight="1" thickTop="1">
      <c r="A34" s="47" t="s">
        <v>48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0" ht="24" customHeight="1">
      <c r="A35" s="141"/>
      <c r="B35" s="47"/>
      <c r="C35" s="47"/>
      <c r="D35" s="47"/>
      <c r="E35" s="47"/>
      <c r="F35" s="47"/>
      <c r="G35" s="47"/>
      <c r="H35" s="163"/>
      <c r="J35" s="54" t="s">
        <v>167</v>
      </c>
    </row>
    <row r="36" spans="1:10" ht="24" customHeight="1">
      <c r="A36" s="141"/>
      <c r="B36" s="47"/>
      <c r="C36" s="47"/>
      <c r="D36" s="47"/>
      <c r="E36" s="47"/>
      <c r="F36" s="47"/>
      <c r="G36" s="47"/>
      <c r="H36" s="164" t="s">
        <v>505</v>
      </c>
      <c r="I36" s="165"/>
      <c r="J36" s="164" t="s">
        <v>241</v>
      </c>
    </row>
    <row r="37" spans="1:10" ht="24" customHeight="1">
      <c r="B37" s="47" t="s">
        <v>49</v>
      </c>
      <c r="C37" s="47"/>
      <c r="D37" s="47"/>
      <c r="E37" s="47"/>
      <c r="F37" s="47"/>
      <c r="G37" s="47"/>
      <c r="H37" s="47">
        <v>303971.59999999998</v>
      </c>
      <c r="I37" s="47"/>
      <c r="J37" s="47">
        <v>559015.43000000005</v>
      </c>
    </row>
    <row r="38" spans="1:10" ht="24" customHeight="1">
      <c r="B38" s="47" t="s">
        <v>50</v>
      </c>
      <c r="C38" s="47"/>
      <c r="D38" s="47"/>
      <c r="E38" s="47"/>
      <c r="F38" s="47"/>
      <c r="G38" s="47"/>
      <c r="H38" s="47">
        <v>5239.96</v>
      </c>
      <c r="I38" s="47"/>
      <c r="J38" s="47">
        <v>398254.69</v>
      </c>
    </row>
    <row r="39" spans="1:10" ht="24" customHeight="1">
      <c r="B39" s="47" t="s">
        <v>51</v>
      </c>
      <c r="C39" s="47"/>
      <c r="D39" s="47"/>
      <c r="E39" s="47"/>
      <c r="F39" s="47"/>
      <c r="G39" s="47"/>
      <c r="H39" s="47">
        <v>666666</v>
      </c>
      <c r="I39" s="47"/>
      <c r="J39" s="47">
        <v>0</v>
      </c>
    </row>
    <row r="40" spans="1:10" ht="24" customHeight="1">
      <c r="B40" s="47" t="s">
        <v>92</v>
      </c>
      <c r="C40" s="47"/>
      <c r="D40" s="47"/>
      <c r="E40" s="47"/>
      <c r="F40" s="47"/>
      <c r="G40" s="47"/>
      <c r="H40" s="47">
        <v>557868.62</v>
      </c>
      <c r="I40" s="47"/>
      <c r="J40" s="47">
        <v>0</v>
      </c>
    </row>
    <row r="41" spans="1:10" ht="24" customHeight="1">
      <c r="B41" s="47" t="s">
        <v>93</v>
      </c>
      <c r="C41" s="47"/>
      <c r="D41" s="47"/>
      <c r="E41" s="47"/>
      <c r="F41" s="47"/>
      <c r="G41" s="47"/>
      <c r="H41" s="47">
        <v>2141390.7000000002</v>
      </c>
      <c r="I41" s="47"/>
      <c r="J41" s="47">
        <v>1028994.12</v>
      </c>
    </row>
    <row r="42" spans="1:10" ht="24" customHeight="1">
      <c r="B42" s="47" t="s">
        <v>94</v>
      </c>
      <c r="C42" s="47"/>
      <c r="D42" s="47"/>
      <c r="E42" s="47"/>
      <c r="F42" s="47"/>
      <c r="G42" s="47"/>
      <c r="H42" s="47">
        <v>1020308.01</v>
      </c>
      <c r="I42" s="47"/>
      <c r="J42" s="47">
        <v>451325</v>
      </c>
    </row>
    <row r="43" spans="1:10" ht="24" customHeight="1" thickBot="1">
      <c r="C43" s="47" t="s">
        <v>8</v>
      </c>
      <c r="D43" s="47"/>
      <c r="E43" s="47"/>
      <c r="F43" s="47"/>
      <c r="G43" s="47"/>
      <c r="H43" s="172">
        <f>SUM(H37:H42)</f>
        <v>4695444.8900000006</v>
      </c>
      <c r="I43" s="47"/>
      <c r="J43" s="172">
        <f>SUM(J37:J42)</f>
        <v>2437589.2400000002</v>
      </c>
    </row>
    <row r="44" spans="1:10" ht="27" customHeight="1" thickTop="1">
      <c r="C44" s="47"/>
      <c r="D44" s="47"/>
      <c r="E44" s="47"/>
      <c r="F44" s="47"/>
      <c r="G44" s="47"/>
      <c r="H44" s="173"/>
      <c r="I44" s="47"/>
      <c r="J44" s="173"/>
    </row>
    <row r="45" spans="1:10" ht="27" customHeight="1">
      <c r="A45" s="163" t="s">
        <v>545</v>
      </c>
      <c r="B45" s="47"/>
      <c r="C45" s="47"/>
      <c r="D45" s="47"/>
      <c r="E45" s="47"/>
      <c r="F45" s="47"/>
      <c r="G45" s="47"/>
      <c r="H45" s="47"/>
    </row>
    <row r="46" spans="1:10" ht="27" customHeight="1">
      <c r="A46" s="141"/>
      <c r="B46" s="47"/>
      <c r="C46" s="47"/>
      <c r="D46" s="47"/>
      <c r="E46" s="47"/>
      <c r="F46" s="47"/>
      <c r="G46" s="47"/>
      <c r="H46" s="163"/>
      <c r="J46" s="54" t="s">
        <v>167</v>
      </c>
    </row>
    <row r="47" spans="1:10" ht="27" customHeight="1">
      <c r="A47" s="141"/>
      <c r="B47" s="47"/>
      <c r="C47" s="47"/>
      <c r="D47" s="47"/>
      <c r="E47" s="47"/>
      <c r="F47" s="47"/>
      <c r="G47" s="47"/>
      <c r="H47" s="164" t="s">
        <v>505</v>
      </c>
      <c r="I47" s="165"/>
      <c r="J47" s="164" t="s">
        <v>241</v>
      </c>
    </row>
    <row r="48" spans="1:10" ht="27" customHeight="1">
      <c r="B48" s="47" t="s">
        <v>52</v>
      </c>
      <c r="C48" s="47"/>
      <c r="D48" s="47"/>
      <c r="E48" s="47"/>
      <c r="F48" s="47"/>
      <c r="G48" s="47"/>
      <c r="H48" s="174">
        <v>400088.74</v>
      </c>
      <c r="I48" s="174"/>
      <c r="J48" s="174">
        <v>449961.47</v>
      </c>
    </row>
    <row r="49" spans="1:10" ht="27" customHeight="1">
      <c r="B49" s="47" t="s">
        <v>53</v>
      </c>
      <c r="C49" s="47"/>
      <c r="D49" s="47"/>
      <c r="E49" s="47"/>
      <c r="F49" s="47"/>
      <c r="G49" s="47"/>
      <c r="H49" s="174">
        <v>842729.79999999993</v>
      </c>
      <c r="I49" s="174"/>
      <c r="J49" s="174">
        <v>944324</v>
      </c>
    </row>
    <row r="50" spans="1:10" ht="27" customHeight="1" thickBot="1">
      <c r="C50" s="47" t="s">
        <v>54</v>
      </c>
      <c r="D50" s="47"/>
      <c r="E50" s="47"/>
      <c r="F50" s="47"/>
      <c r="G50" s="47"/>
      <c r="H50" s="175">
        <f>SUM(H48:H49)</f>
        <v>1242818.54</v>
      </c>
      <c r="I50" s="174"/>
      <c r="J50" s="175">
        <f>SUM(J48:J49)</f>
        <v>1394285.47</v>
      </c>
    </row>
    <row r="51" spans="1:10" ht="27" customHeight="1" thickTop="1">
      <c r="C51" s="47"/>
      <c r="D51" s="47"/>
      <c r="E51" s="47"/>
      <c r="F51" s="47"/>
      <c r="G51" s="47"/>
      <c r="H51" s="174"/>
      <c r="I51" s="174"/>
      <c r="J51" s="174"/>
    </row>
    <row r="52" spans="1:10" ht="26.1" customHeight="1">
      <c r="A52" s="163" t="s">
        <v>546</v>
      </c>
      <c r="B52" s="47"/>
    </row>
    <row r="53" spans="1:10" ht="26.1" customHeight="1">
      <c r="A53" s="47" t="s">
        <v>357</v>
      </c>
    </row>
    <row r="54" spans="1:10" ht="26.1" customHeight="1">
      <c r="A54" s="141"/>
      <c r="B54" s="47"/>
      <c r="H54" s="163"/>
      <c r="J54" s="54" t="s">
        <v>167</v>
      </c>
    </row>
    <row r="55" spans="1:10" ht="26.1" customHeight="1">
      <c r="B55" s="47"/>
      <c r="C55" s="47"/>
      <c r="D55" s="47"/>
      <c r="E55" s="47"/>
      <c r="F55" s="47"/>
      <c r="G55" s="47"/>
      <c r="H55" s="164" t="s">
        <v>505</v>
      </c>
      <c r="I55" s="165"/>
      <c r="J55" s="164" t="s">
        <v>241</v>
      </c>
    </row>
    <row r="56" spans="1:10" ht="26.1" customHeight="1">
      <c r="B56" s="47" t="s">
        <v>44</v>
      </c>
      <c r="C56" s="47"/>
      <c r="D56" s="47"/>
      <c r="E56" s="47"/>
      <c r="F56" s="47"/>
      <c r="G56" s="47"/>
      <c r="H56" s="166">
        <v>0</v>
      </c>
      <c r="I56" s="47"/>
      <c r="J56" s="166">
        <v>1170049.93</v>
      </c>
    </row>
    <row r="57" spans="1:10" ht="26.1" customHeight="1">
      <c r="B57" s="47" t="s">
        <v>45</v>
      </c>
      <c r="C57" s="47"/>
      <c r="D57" s="47"/>
      <c r="E57" s="47"/>
      <c r="F57" s="47"/>
      <c r="G57" s="47"/>
      <c r="H57" s="166">
        <v>0</v>
      </c>
      <c r="I57" s="47"/>
      <c r="J57" s="166">
        <v>19258870.84</v>
      </c>
    </row>
    <row r="58" spans="1:10" ht="26.1" customHeight="1">
      <c r="B58" s="214" t="s">
        <v>358</v>
      </c>
      <c r="C58" s="214"/>
      <c r="D58" s="47"/>
      <c r="E58" s="47"/>
      <c r="F58" s="47"/>
      <c r="G58" s="47"/>
      <c r="H58" s="166"/>
      <c r="I58" s="47"/>
      <c r="J58" s="166"/>
    </row>
    <row r="59" spans="1:10" ht="26.1" customHeight="1">
      <c r="B59" s="214" t="s">
        <v>359</v>
      </c>
      <c r="C59" s="214"/>
      <c r="D59" s="47"/>
      <c r="E59" s="47"/>
      <c r="F59" s="47"/>
      <c r="G59" s="47"/>
      <c r="H59" s="166">
        <v>0</v>
      </c>
      <c r="I59" s="47"/>
      <c r="J59" s="166">
        <v>8376878.21</v>
      </c>
    </row>
    <row r="60" spans="1:10" ht="26.1" customHeight="1" thickBot="1">
      <c r="B60" s="47" t="s">
        <v>46</v>
      </c>
      <c r="C60" s="47"/>
      <c r="D60" s="47"/>
      <c r="E60" s="47"/>
      <c r="F60" s="47"/>
      <c r="G60" s="47"/>
      <c r="H60" s="167">
        <f>SUM(H56:H59)</f>
        <v>0</v>
      </c>
      <c r="I60" s="47"/>
      <c r="J60" s="167">
        <f>SUM(J56:J59)</f>
        <v>28805798.98</v>
      </c>
    </row>
    <row r="61" spans="1:10" ht="27" customHeight="1" thickTop="1">
      <c r="C61" s="47"/>
      <c r="D61" s="47"/>
      <c r="E61" s="47"/>
      <c r="F61" s="47"/>
      <c r="G61" s="47"/>
      <c r="H61" s="174"/>
      <c r="I61" s="174"/>
      <c r="J61" s="174"/>
    </row>
    <row r="62" spans="1:10" ht="27" customHeight="1">
      <c r="B62" s="169" t="s">
        <v>815</v>
      </c>
      <c r="D62" s="47"/>
      <c r="E62" s="47"/>
      <c r="F62" s="47"/>
      <c r="G62" s="47"/>
      <c r="H62" s="174"/>
      <c r="I62" s="174"/>
      <c r="J62" s="174"/>
    </row>
    <row r="63" spans="1:10" ht="27" customHeight="1">
      <c r="B63" s="169" t="s">
        <v>536</v>
      </c>
      <c r="D63" s="47"/>
      <c r="E63" s="47"/>
      <c r="F63" s="47"/>
      <c r="G63" s="47"/>
      <c r="H63" s="174"/>
      <c r="I63" s="174"/>
      <c r="J63" s="174"/>
    </row>
    <row r="64" spans="1:10" ht="25.5" customHeight="1">
      <c r="B64" s="169"/>
      <c r="D64" s="47"/>
      <c r="E64" s="47"/>
      <c r="F64" s="47"/>
      <c r="G64" s="47"/>
      <c r="H64" s="174"/>
      <c r="I64" s="174"/>
      <c r="J64" s="174"/>
    </row>
    <row r="65" ht="28.5" customHeight="1"/>
    <row r="66" ht="28.5" customHeight="1"/>
    <row r="67" ht="28.5" customHeight="1"/>
  </sheetData>
  <mergeCells count="2">
    <mergeCell ref="A1:J1"/>
    <mergeCell ref="A32:J32"/>
  </mergeCells>
  <phoneticPr fontId="10" type="noConversion"/>
  <pageMargins left="0.94" right="0.19685039370078741" top="0.68" bottom="0.56000000000000005" header="0.39370078740157483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8"/>
  <sheetViews>
    <sheetView topLeftCell="A27" zoomScaleNormal="100" zoomScaleSheetLayoutView="100" workbookViewId="0">
      <selection activeCell="B34" sqref="B34"/>
    </sheetView>
  </sheetViews>
  <sheetFormatPr defaultColWidth="9" defaultRowHeight="24" customHeight="1"/>
  <cols>
    <col min="1" max="2" width="9" style="94"/>
    <col min="3" max="3" width="28.28515625" style="94" customWidth="1"/>
    <col min="4" max="4" width="15.28515625" style="94" customWidth="1"/>
    <col min="5" max="5" width="3.7109375" style="94" customWidth="1"/>
    <col min="6" max="6" width="15.28515625" style="94" customWidth="1"/>
    <col min="7" max="7" width="3.7109375" style="94" customWidth="1"/>
    <col min="8" max="8" width="15.28515625" style="94" customWidth="1"/>
    <col min="9" max="16384" width="9" style="94"/>
  </cols>
  <sheetData>
    <row r="1" spans="1:8" ht="22.5" customHeight="1">
      <c r="A1" s="439" t="s">
        <v>667</v>
      </c>
      <c r="B1" s="440"/>
      <c r="C1" s="440"/>
      <c r="D1" s="440"/>
      <c r="E1" s="440"/>
      <c r="F1" s="440"/>
      <c r="G1" s="440"/>
      <c r="H1" s="440"/>
    </row>
    <row r="2" spans="1:8" ht="22.5" customHeight="1"/>
    <row r="3" spans="1:8" ht="28.5" customHeight="1">
      <c r="A3" s="95" t="s">
        <v>242</v>
      </c>
      <c r="B3" s="95"/>
      <c r="C3" s="96"/>
      <c r="D3" s="96"/>
      <c r="E3" s="96"/>
    </row>
    <row r="4" spans="1:8" ht="28.5" customHeight="1">
      <c r="A4" s="95"/>
      <c r="B4" s="95"/>
      <c r="C4" s="96"/>
      <c r="D4" s="427"/>
      <c r="E4" s="427"/>
      <c r="F4" s="428"/>
      <c r="G4" s="428"/>
      <c r="H4" s="32" t="s">
        <v>167</v>
      </c>
    </row>
    <row r="5" spans="1:8" ht="28.5" customHeight="1">
      <c r="A5" s="98"/>
      <c r="B5" s="98"/>
      <c r="C5" s="96"/>
      <c r="D5" s="116" t="s">
        <v>22</v>
      </c>
      <c r="E5" s="116"/>
      <c r="F5" s="426" t="s">
        <v>259</v>
      </c>
      <c r="G5" s="117"/>
      <c r="H5" s="99" t="s">
        <v>8</v>
      </c>
    </row>
    <row r="6" spans="1:8" ht="28.5" customHeight="1">
      <c r="A6" s="98"/>
      <c r="B6" s="98"/>
      <c r="C6" s="96"/>
      <c r="D6" s="100" t="s">
        <v>258</v>
      </c>
      <c r="E6" s="101"/>
      <c r="F6" s="162" t="s">
        <v>260</v>
      </c>
      <c r="G6" s="102"/>
      <c r="H6" s="103"/>
    </row>
    <row r="7" spans="1:8" ht="28.5" customHeight="1">
      <c r="A7" s="97" t="s">
        <v>246</v>
      </c>
      <c r="B7" s="97"/>
      <c r="C7" s="96"/>
      <c r="D7" s="105"/>
      <c r="E7" s="105"/>
      <c r="G7" s="106"/>
      <c r="H7" s="107"/>
    </row>
    <row r="8" spans="1:8" ht="28.5" customHeight="1">
      <c r="B8" s="94" t="s">
        <v>515</v>
      </c>
      <c r="C8" s="96"/>
      <c r="D8" s="94">
        <v>224897069.19999999</v>
      </c>
      <c r="E8" s="96"/>
      <c r="F8" s="96">
        <v>0</v>
      </c>
      <c r="G8" s="96"/>
      <c r="H8" s="94">
        <f>SUM(D8:G8)</f>
        <v>224897069.19999999</v>
      </c>
    </row>
    <row r="9" spans="1:8" ht="28.5" customHeight="1">
      <c r="B9" s="94" t="s">
        <v>477</v>
      </c>
      <c r="C9" s="96"/>
      <c r="D9" s="96">
        <v>13270895</v>
      </c>
      <c r="E9" s="96"/>
      <c r="F9" s="108">
        <v>190979095.35999998</v>
      </c>
      <c r="G9" s="96"/>
      <c r="H9" s="94">
        <f>SUM(D9:G9)</f>
        <v>204249990.35999998</v>
      </c>
    </row>
    <row r="10" spans="1:8" ht="28.5" customHeight="1">
      <c r="B10" s="94" t="s">
        <v>244</v>
      </c>
      <c r="C10" s="96"/>
      <c r="D10" s="109">
        <f>SUM(D8:D9)</f>
        <v>238167964.19999999</v>
      </c>
      <c r="E10" s="96"/>
      <c r="F10" s="110">
        <f>SUM(F8:F9)</f>
        <v>190979095.35999998</v>
      </c>
      <c r="G10" s="96"/>
      <c r="H10" s="110">
        <f>SUM(H8:H9)</f>
        <v>429147059.55999994</v>
      </c>
    </row>
    <row r="11" spans="1:8" ht="28.5" customHeight="1">
      <c r="B11" s="94" t="s">
        <v>243</v>
      </c>
      <c r="C11" s="96"/>
      <c r="D11" s="96">
        <v>-26696530.32</v>
      </c>
      <c r="E11" s="96"/>
      <c r="F11" s="96">
        <v>0</v>
      </c>
      <c r="G11" s="96"/>
      <c r="H11" s="94">
        <f>SUM(D11:G11)</f>
        <v>-26696530.32</v>
      </c>
    </row>
    <row r="12" spans="1:8" ht="28.5" customHeight="1">
      <c r="B12" s="94" t="s">
        <v>506</v>
      </c>
      <c r="C12" s="96"/>
      <c r="D12" s="111">
        <f>SUM(D10:D11)</f>
        <v>211471433.88</v>
      </c>
      <c r="E12" s="115"/>
      <c r="F12" s="112">
        <f>SUM(F10:F11)</f>
        <v>190979095.35999998</v>
      </c>
      <c r="G12" s="115"/>
      <c r="H12" s="112">
        <f>SUM(H10:H11)</f>
        <v>402450529.23999995</v>
      </c>
    </row>
    <row r="13" spans="1:8" ht="28.5" customHeight="1">
      <c r="A13" s="97" t="s">
        <v>245</v>
      </c>
      <c r="C13" s="96"/>
      <c r="D13" s="96"/>
      <c r="E13" s="96"/>
      <c r="F13" s="96"/>
      <c r="G13" s="96"/>
    </row>
    <row r="14" spans="1:8" ht="28.5" customHeight="1">
      <c r="B14" s="94" t="s">
        <v>261</v>
      </c>
      <c r="C14" s="96"/>
      <c r="D14" s="96">
        <v>0</v>
      </c>
      <c r="E14" s="96"/>
      <c r="F14" s="96">
        <v>0</v>
      </c>
      <c r="G14" s="96"/>
      <c r="H14" s="94">
        <f>SUM(D14:G14)</f>
        <v>0</v>
      </c>
    </row>
    <row r="15" spans="1:8" ht="28.5" customHeight="1">
      <c r="B15" s="94" t="s">
        <v>477</v>
      </c>
      <c r="C15" s="96"/>
      <c r="D15" s="115">
        <v>0</v>
      </c>
      <c r="E15" s="96"/>
      <c r="F15" s="115">
        <v>-125719544.34999999</v>
      </c>
      <c r="G15" s="96"/>
      <c r="H15" s="113">
        <f>SUM(D15:G15)</f>
        <v>-125719544.34999999</v>
      </c>
    </row>
    <row r="16" spans="1:8" ht="28.5" customHeight="1">
      <c r="B16" s="94" t="s">
        <v>360</v>
      </c>
      <c r="C16" s="96"/>
      <c r="D16" s="108">
        <v>0</v>
      </c>
      <c r="E16" s="115"/>
      <c r="F16" s="108">
        <v>-2133980.13</v>
      </c>
      <c r="G16" s="115"/>
      <c r="H16" s="113">
        <f>SUM(D16:G16)</f>
        <v>-2133980.13</v>
      </c>
    </row>
    <row r="17" spans="1:8" ht="28.5" customHeight="1">
      <c r="B17" s="94" t="s">
        <v>244</v>
      </c>
      <c r="C17" s="96"/>
      <c r="D17" s="109">
        <f>SUM(D14:D16)</f>
        <v>0</v>
      </c>
      <c r="E17" s="96"/>
      <c r="F17" s="109">
        <f>SUM(F14:F16)</f>
        <v>-127853524.47999999</v>
      </c>
      <c r="G17" s="96"/>
      <c r="H17" s="109">
        <f>SUM(H14:H16)</f>
        <v>-127853524.47999999</v>
      </c>
    </row>
    <row r="18" spans="1:8" ht="28.5" customHeight="1">
      <c r="B18" s="94" t="s">
        <v>360</v>
      </c>
      <c r="C18" s="96"/>
      <c r="D18" s="115">
        <v>0</v>
      </c>
      <c r="E18" s="115"/>
      <c r="F18" s="115">
        <v>-8368852.4699999997</v>
      </c>
      <c r="G18" s="115"/>
      <c r="H18" s="113">
        <f>SUM(D18:G18)</f>
        <v>-8368852.4699999997</v>
      </c>
    </row>
    <row r="19" spans="1:8" ht="28.5" customHeight="1">
      <c r="B19" s="94" t="s">
        <v>506</v>
      </c>
      <c r="C19" s="96"/>
      <c r="D19" s="111">
        <f>SUM(D17:D18)</f>
        <v>0</v>
      </c>
      <c r="E19" s="96"/>
      <c r="F19" s="111">
        <f>SUM(F17:F18)</f>
        <v>-136222376.94999999</v>
      </c>
      <c r="G19" s="96"/>
      <c r="H19" s="111">
        <f>SUM(H17:H18)</f>
        <v>-136222376.94999999</v>
      </c>
    </row>
    <row r="20" spans="1:8" ht="28.5" customHeight="1">
      <c r="A20" s="97" t="s">
        <v>247</v>
      </c>
      <c r="B20" s="104"/>
      <c r="C20" s="96"/>
      <c r="D20" s="96"/>
      <c r="E20" s="96"/>
      <c r="F20" s="96"/>
      <c r="G20" s="96"/>
    </row>
    <row r="21" spans="1:8" ht="28.5" customHeight="1" thickBot="1">
      <c r="B21" s="96" t="str">
        <f>+B12</f>
        <v>As at December 31, 2021</v>
      </c>
      <c r="C21" s="96"/>
      <c r="D21" s="96">
        <f>+D12+D19</f>
        <v>211471433.88</v>
      </c>
      <c r="E21" s="96"/>
      <c r="F21" s="96">
        <f>+F12+F19</f>
        <v>54756718.409999996</v>
      </c>
      <c r="G21" s="96"/>
      <c r="H21" s="96">
        <f>+H12+H19</f>
        <v>266228152.28999996</v>
      </c>
    </row>
    <row r="22" spans="1:8" ht="28.5" customHeight="1" thickTop="1" thickBot="1">
      <c r="B22" s="96" t="str">
        <f>+B10</f>
        <v>As at December 31, 2020</v>
      </c>
      <c r="C22" s="96"/>
      <c r="D22" s="114">
        <f>+D10+D17</f>
        <v>238167964.19999999</v>
      </c>
      <c r="E22" s="96"/>
      <c r="F22" s="114">
        <f>+F10+F17</f>
        <v>63125570.879999995</v>
      </c>
      <c r="G22" s="96"/>
      <c r="H22" s="114">
        <f>+H10+H17</f>
        <v>301293535.07999992</v>
      </c>
    </row>
    <row r="23" spans="1:8" ht="28.5" customHeight="1" thickTop="1">
      <c r="A23" s="97" t="s">
        <v>248</v>
      </c>
      <c r="B23" s="95"/>
      <c r="C23" s="96"/>
      <c r="E23" s="96"/>
      <c r="F23" s="96"/>
      <c r="G23" s="96"/>
    </row>
    <row r="24" spans="1:8" ht="28.5" customHeight="1">
      <c r="B24" s="94" t="str">
        <f>+B21</f>
        <v>As at December 31, 2021</v>
      </c>
      <c r="C24" s="96"/>
      <c r="E24" s="96"/>
      <c r="F24" s="96"/>
      <c r="G24" s="96"/>
      <c r="H24" s="94">
        <v>1398254000</v>
      </c>
    </row>
    <row r="25" spans="1:8" ht="28.5" customHeight="1">
      <c r="B25" s="94" t="str">
        <f>+B22</f>
        <v>As at December 31, 2020</v>
      </c>
      <c r="C25" s="96"/>
      <c r="E25" s="96"/>
      <c r="F25" s="96"/>
      <c r="G25" s="96"/>
      <c r="H25" s="94">
        <v>1426581960</v>
      </c>
    </row>
    <row r="26" spans="1:8" ht="22.5" customHeight="1">
      <c r="A26" s="96"/>
      <c r="C26" s="96"/>
      <c r="E26" s="96"/>
      <c r="F26" s="96"/>
      <c r="G26" s="96"/>
    </row>
    <row r="27" spans="1:8" ht="22.5" customHeight="1">
      <c r="A27" s="96"/>
      <c r="C27" s="96"/>
      <c r="E27" s="96"/>
      <c r="F27" s="96"/>
      <c r="G27" s="96"/>
    </row>
    <row r="28" spans="1:8" ht="22.5" customHeight="1">
      <c r="A28" s="96"/>
      <c r="C28" s="96"/>
      <c r="E28" s="96"/>
      <c r="F28" s="96"/>
      <c r="G28" s="96"/>
    </row>
    <row r="29" spans="1:8" ht="22.5" customHeight="1">
      <c r="A29" s="96"/>
      <c r="C29" s="96"/>
      <c r="E29" s="96"/>
      <c r="F29" s="96"/>
      <c r="G29" s="96"/>
    </row>
    <row r="30" spans="1:8" ht="22.5" customHeight="1">
      <c r="A30" s="96"/>
      <c r="C30" s="96"/>
      <c r="E30" s="96"/>
      <c r="F30" s="96"/>
      <c r="G30" s="96"/>
    </row>
    <row r="31" spans="1:8" ht="22.5" customHeight="1">
      <c r="C31" s="176" t="s">
        <v>815</v>
      </c>
    </row>
    <row r="32" spans="1:8" ht="22.5" customHeight="1">
      <c r="C32" s="176" t="s">
        <v>534</v>
      </c>
    </row>
    <row r="33" spans="1:10" ht="24.75" customHeight="1">
      <c r="A33" s="439" t="s">
        <v>819</v>
      </c>
      <c r="B33" s="440"/>
      <c r="C33" s="440"/>
      <c r="D33" s="440"/>
      <c r="E33" s="440"/>
      <c r="F33" s="440"/>
      <c r="G33" s="440"/>
      <c r="H33" s="440"/>
    </row>
    <row r="34" spans="1:10" ht="24.75" customHeight="1">
      <c r="A34" s="406"/>
      <c r="B34" s="407"/>
      <c r="C34" s="407"/>
      <c r="D34" s="407"/>
      <c r="E34" s="407"/>
      <c r="F34" s="407"/>
      <c r="G34" s="407"/>
      <c r="H34" s="407"/>
    </row>
    <row r="35" spans="1:10" ht="24.75" customHeight="1">
      <c r="A35" s="96" t="s">
        <v>752</v>
      </c>
      <c r="C35" s="96"/>
      <c r="E35" s="96"/>
      <c r="F35" s="96"/>
      <c r="G35" s="96"/>
    </row>
    <row r="36" spans="1:10" ht="24.75" customHeight="1">
      <c r="A36" s="94" t="s">
        <v>721</v>
      </c>
      <c r="C36" s="96"/>
      <c r="E36" s="96"/>
      <c r="F36" s="96"/>
      <c r="G36" s="96"/>
    </row>
    <row r="37" spans="1:10" s="304" customFormat="1" ht="24.75" customHeight="1">
      <c r="A37" s="368" t="s">
        <v>749</v>
      </c>
      <c r="C37" s="368"/>
    </row>
    <row r="38" spans="1:10" s="304" customFormat="1" ht="24.75" customHeight="1">
      <c r="A38" s="368" t="s">
        <v>751</v>
      </c>
      <c r="B38" s="368"/>
      <c r="C38" s="368"/>
    </row>
    <row r="39" spans="1:10" s="304" customFormat="1" ht="24.75" customHeight="1">
      <c r="A39" s="368" t="s">
        <v>750</v>
      </c>
      <c r="B39" s="368"/>
      <c r="C39" s="368"/>
    </row>
    <row r="40" spans="1:10" s="304" customFormat="1" ht="24.75" customHeight="1">
      <c r="A40" s="368" t="s">
        <v>548</v>
      </c>
      <c r="B40" s="368"/>
      <c r="C40" s="368"/>
    </row>
    <row r="41" spans="1:10" s="304" customFormat="1" ht="24.75" customHeight="1">
      <c r="A41" s="368" t="s">
        <v>549</v>
      </c>
      <c r="B41" s="368"/>
      <c r="C41" s="368"/>
    </row>
    <row r="42" spans="1:10" s="304" customFormat="1" ht="24.75" customHeight="1">
      <c r="A42" s="75" t="s">
        <v>753</v>
      </c>
    </row>
    <row r="43" spans="1:10" s="304" customFormat="1" ht="24.75" customHeight="1">
      <c r="A43" s="75" t="s">
        <v>755</v>
      </c>
    </row>
    <row r="44" spans="1:10" s="304" customFormat="1" ht="24.75" customHeight="1">
      <c r="A44" s="75" t="s">
        <v>754</v>
      </c>
    </row>
    <row r="45" spans="1:10" s="304" customFormat="1" ht="24.75" customHeight="1">
      <c r="A45" s="75" t="s">
        <v>756</v>
      </c>
    </row>
    <row r="46" spans="1:10" s="304" customFormat="1" ht="24.75" customHeight="1">
      <c r="A46" s="75" t="s">
        <v>758</v>
      </c>
    </row>
    <row r="47" spans="1:10" s="70" customFormat="1" ht="24.75" customHeight="1">
      <c r="A47" s="70" t="s">
        <v>757</v>
      </c>
      <c r="C47" s="304"/>
      <c r="D47" s="369"/>
      <c r="E47" s="369"/>
      <c r="F47" s="369"/>
      <c r="G47" s="369"/>
      <c r="H47" s="369"/>
      <c r="I47" s="369"/>
      <c r="J47" s="369"/>
    </row>
    <row r="48" spans="1:10" s="70" customFormat="1" ht="24.75" customHeight="1">
      <c r="A48" s="31" t="s">
        <v>759</v>
      </c>
      <c r="B48" s="1"/>
      <c r="C48" s="1"/>
      <c r="D48" s="1"/>
      <c r="E48" s="1"/>
      <c r="F48" s="1"/>
      <c r="G48" s="1"/>
      <c r="H48" s="1"/>
      <c r="I48" s="1"/>
      <c r="J48" s="1"/>
    </row>
    <row r="49" spans="1:10" s="70" customFormat="1" ht="24.75" customHeight="1">
      <c r="A49" s="31" t="s">
        <v>760</v>
      </c>
      <c r="B49" s="1"/>
      <c r="C49" s="1"/>
      <c r="D49" s="1"/>
      <c r="E49" s="1"/>
      <c r="F49" s="1"/>
      <c r="G49" s="1"/>
      <c r="H49" s="1"/>
      <c r="I49" s="1"/>
      <c r="J49" s="1"/>
    </row>
    <row r="50" spans="1:10" s="70" customFormat="1" ht="24.75" customHeight="1">
      <c r="A50" s="31" t="s">
        <v>761</v>
      </c>
      <c r="B50" s="1"/>
      <c r="C50" s="1"/>
      <c r="D50" s="1"/>
      <c r="E50" s="1"/>
      <c r="F50" s="1"/>
      <c r="G50" s="1"/>
      <c r="H50" s="1"/>
      <c r="I50" s="1"/>
      <c r="J50" s="1"/>
    </row>
    <row r="51" spans="1:10" s="70" customFormat="1" ht="24.75" customHeight="1">
      <c r="A51" s="31" t="s">
        <v>547</v>
      </c>
      <c r="B51" s="1"/>
      <c r="C51" s="1"/>
      <c r="D51" s="1"/>
      <c r="E51" s="1"/>
      <c r="F51" s="1"/>
      <c r="G51" s="1"/>
      <c r="H51" s="1"/>
      <c r="I51" s="1"/>
      <c r="J51" s="1"/>
    </row>
    <row r="52" spans="1:10" s="424" customFormat="1" ht="24.75" customHeight="1">
      <c r="A52" s="423" t="s">
        <v>762</v>
      </c>
    </row>
    <row r="53" spans="1:10" s="424" customFormat="1" ht="24.75" customHeight="1">
      <c r="A53" s="423" t="s">
        <v>763</v>
      </c>
    </row>
    <row r="54" spans="1:10" ht="24.75" customHeight="1">
      <c r="A54" s="96"/>
      <c r="B54" s="96"/>
    </row>
    <row r="55" spans="1:10" ht="24.75" customHeight="1">
      <c r="A55" s="96"/>
      <c r="B55" s="96"/>
    </row>
    <row r="56" spans="1:10" ht="24.75" customHeight="1">
      <c r="A56" s="96"/>
      <c r="B56" s="96"/>
    </row>
    <row r="57" spans="1:10" ht="24.75" customHeight="1">
      <c r="A57" s="96"/>
      <c r="B57" s="96"/>
    </row>
    <row r="58" spans="1:10" ht="24.75" customHeight="1">
      <c r="A58" s="96"/>
      <c r="B58" s="96"/>
    </row>
    <row r="59" spans="1:10" ht="24.75" customHeight="1">
      <c r="A59" s="96"/>
      <c r="B59" s="96"/>
    </row>
    <row r="60" spans="1:10" ht="24.75" customHeight="1">
      <c r="A60" s="96"/>
      <c r="B60" s="96"/>
    </row>
    <row r="61" spans="1:10" ht="24.75" customHeight="1">
      <c r="A61" s="96"/>
      <c r="B61" s="96"/>
    </row>
    <row r="62" spans="1:10" ht="24.75" customHeight="1">
      <c r="A62" s="96"/>
      <c r="B62" s="96"/>
    </row>
    <row r="63" spans="1:10" ht="24.75" customHeight="1">
      <c r="A63" s="96"/>
      <c r="B63" s="96"/>
    </row>
    <row r="64" spans="1:10" ht="24.75" customHeight="1">
      <c r="A64" s="96"/>
      <c r="B64" s="96"/>
    </row>
    <row r="65" spans="1:7" ht="24.75" customHeight="1">
      <c r="C65" s="176" t="s">
        <v>815</v>
      </c>
    </row>
    <row r="66" spans="1:7" ht="24.75" customHeight="1">
      <c r="C66" s="176" t="s">
        <v>534</v>
      </c>
    </row>
    <row r="67" spans="1:7" ht="24.75" customHeight="1">
      <c r="A67" s="96"/>
      <c r="B67" s="96"/>
      <c r="C67" s="96"/>
      <c r="D67" s="96"/>
      <c r="E67" s="96"/>
      <c r="F67" s="96"/>
      <c r="G67" s="96"/>
    </row>
    <row r="68" spans="1:7" ht="24.75" customHeight="1">
      <c r="A68" s="96"/>
      <c r="B68" s="96"/>
      <c r="C68" s="96"/>
      <c r="D68" s="96"/>
      <c r="E68" s="96"/>
      <c r="F68" s="96"/>
      <c r="G68" s="96"/>
    </row>
  </sheetData>
  <mergeCells count="2">
    <mergeCell ref="A1:H1"/>
    <mergeCell ref="A33:H33"/>
  </mergeCells>
  <pageMargins left="0.78740157480314965" right="0.39370078740157483" top="0.59055118110236227" bottom="0.3937007874015748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U51"/>
  <sheetViews>
    <sheetView view="pageBreakPreview" topLeftCell="A25" zoomScaleNormal="85" zoomScaleSheetLayoutView="100" workbookViewId="0">
      <selection activeCell="H36" sqref="H36"/>
    </sheetView>
  </sheetViews>
  <sheetFormatPr defaultColWidth="9.140625" defaultRowHeight="24" customHeight="1"/>
  <cols>
    <col min="1" max="1" width="3.140625" style="1" customWidth="1"/>
    <col min="2" max="3" width="9.140625" style="1" customWidth="1"/>
    <col min="4" max="4" width="10.7109375" style="1" customWidth="1"/>
    <col min="5" max="5" width="1.28515625" style="1" customWidth="1"/>
    <col min="6" max="6" width="13.5703125" style="1" bestFit="1" customWidth="1"/>
    <col min="7" max="7" width="1.28515625" style="1" customWidth="1"/>
    <col min="8" max="8" width="14.5703125" style="1" customWidth="1"/>
    <col min="9" max="9" width="1.28515625" style="1" customWidth="1"/>
    <col min="10" max="10" width="17.42578125" style="1" customWidth="1"/>
    <col min="11" max="11" width="1.28515625" style="1" customWidth="1"/>
    <col min="12" max="12" width="14" style="1" bestFit="1" customWidth="1"/>
    <col min="13" max="13" width="1.140625" style="1" customWidth="1"/>
    <col min="14" max="14" width="14.28515625" style="1" bestFit="1" customWidth="1"/>
    <col min="15" max="15" width="1.140625" style="1" customWidth="1"/>
    <col min="16" max="16" width="12.42578125" style="1" bestFit="1" customWidth="1"/>
    <col min="17" max="17" width="1.140625" style="1" customWidth="1"/>
    <col min="18" max="18" width="12.42578125" style="1" bestFit="1" customWidth="1"/>
    <col min="19" max="19" width="1.140625" style="1" customWidth="1"/>
    <col min="20" max="20" width="14.5703125" style="1" bestFit="1" customWidth="1"/>
    <col min="21" max="21" width="1.5703125" style="1" customWidth="1"/>
    <col min="22" max="16384" width="9.140625" style="1"/>
  </cols>
  <sheetData>
    <row r="1" spans="1:20" ht="24" customHeight="1">
      <c r="A1" s="441" t="s">
        <v>668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</row>
    <row r="3" spans="1:20" s="26" customFormat="1" ht="24" customHeight="1">
      <c r="A3" s="12" t="s">
        <v>262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0" s="26" customFormat="1" ht="24" customHeight="1">
      <c r="A4" s="13"/>
      <c r="B4" s="5"/>
      <c r="C4" s="5"/>
      <c r="D4" s="5"/>
      <c r="E4" s="5"/>
      <c r="F4" s="5"/>
      <c r="G4" s="5"/>
      <c r="H4" s="5"/>
      <c r="I4" s="5"/>
      <c r="J4" s="14"/>
      <c r="K4" s="5"/>
      <c r="L4" s="14"/>
      <c r="M4" s="5"/>
      <c r="N4" s="5"/>
      <c r="O4" s="5"/>
      <c r="T4" s="32" t="s">
        <v>167</v>
      </c>
    </row>
    <row r="5" spans="1:20" s="26" customFormat="1" ht="24" customHeight="1">
      <c r="A5" s="15"/>
      <c r="B5" s="15"/>
      <c r="C5" s="15"/>
      <c r="D5" s="15"/>
      <c r="E5" s="15"/>
      <c r="F5" s="34" t="s">
        <v>22</v>
      </c>
      <c r="G5" s="35"/>
      <c r="H5" s="36" t="s">
        <v>23</v>
      </c>
      <c r="I5" s="35"/>
      <c r="J5" s="37" t="s">
        <v>478</v>
      </c>
      <c r="K5" s="30"/>
      <c r="L5" s="37" t="s">
        <v>24</v>
      </c>
      <c r="M5" s="35"/>
      <c r="N5" s="34" t="s">
        <v>17</v>
      </c>
      <c r="O5" s="35"/>
      <c r="P5" s="36" t="s">
        <v>16</v>
      </c>
      <c r="Q5" s="35"/>
      <c r="R5" s="34" t="s">
        <v>18</v>
      </c>
      <c r="S5" s="35"/>
      <c r="T5" s="36" t="s">
        <v>8</v>
      </c>
    </row>
    <row r="6" spans="1:20" s="26" customFormat="1" ht="24" customHeight="1">
      <c r="A6" s="15"/>
      <c r="B6" s="15"/>
      <c r="C6" s="15"/>
      <c r="D6" s="15"/>
      <c r="E6" s="15"/>
      <c r="F6" s="38"/>
      <c r="G6" s="30"/>
      <c r="H6" s="39" t="s">
        <v>19</v>
      </c>
      <c r="I6" s="30"/>
      <c r="J6" s="37" t="s">
        <v>479</v>
      </c>
      <c r="K6" s="30"/>
      <c r="L6" s="37" t="s">
        <v>20</v>
      </c>
      <c r="M6" s="30"/>
      <c r="N6" s="39" t="s">
        <v>21</v>
      </c>
      <c r="O6" s="30"/>
      <c r="P6" s="37"/>
      <c r="Q6" s="30"/>
      <c r="R6" s="39" t="s">
        <v>26</v>
      </c>
      <c r="S6" s="30"/>
      <c r="T6" s="37"/>
    </row>
    <row r="7" spans="1:20" s="26" customFormat="1" ht="24" customHeight="1">
      <c r="C7" s="5"/>
      <c r="D7" s="5"/>
      <c r="E7" s="5"/>
      <c r="F7" s="40"/>
      <c r="G7" s="41"/>
      <c r="H7" s="41"/>
      <c r="I7" s="41"/>
      <c r="J7" s="40" t="s">
        <v>263</v>
      </c>
      <c r="K7" s="41"/>
      <c r="L7" s="40"/>
      <c r="M7" s="41"/>
      <c r="N7" s="42"/>
      <c r="O7" s="41"/>
      <c r="P7" s="43"/>
      <c r="Q7" s="41"/>
      <c r="R7" s="40"/>
      <c r="S7" s="41"/>
      <c r="T7" s="41"/>
    </row>
    <row r="8" spans="1:20" s="26" customFormat="1" ht="24" customHeight="1">
      <c r="B8" s="44" t="s">
        <v>125</v>
      </c>
      <c r="C8" s="5"/>
      <c r="D8" s="5"/>
      <c r="E8" s="5"/>
      <c r="F8" s="15"/>
      <c r="N8" s="5"/>
      <c r="P8" s="5"/>
    </row>
    <row r="9" spans="1:20" s="26" customFormat="1" ht="24" customHeight="1">
      <c r="A9" s="5"/>
      <c r="B9" s="13" t="s">
        <v>516</v>
      </c>
      <c r="C9" s="5"/>
      <c r="D9" s="5"/>
      <c r="F9" s="370">
        <v>13270895</v>
      </c>
      <c r="G9" s="371"/>
      <c r="H9" s="371">
        <v>157265003.14000002</v>
      </c>
      <c r="I9" s="371"/>
      <c r="J9" s="371">
        <v>309037318.66999996</v>
      </c>
      <c r="K9" s="371"/>
      <c r="L9" s="371">
        <v>202757873.69999999</v>
      </c>
      <c r="M9" s="371"/>
      <c r="N9" s="370">
        <v>112236749.58999997</v>
      </c>
      <c r="O9" s="371"/>
      <c r="P9" s="370">
        <v>4008841.899999999</v>
      </c>
      <c r="Q9" s="371"/>
      <c r="R9" s="371">
        <v>3443365.7300000163</v>
      </c>
      <c r="S9" s="76"/>
      <c r="T9" s="75">
        <f>SUM(F9:S9)</f>
        <v>802020047.7299999</v>
      </c>
    </row>
    <row r="10" spans="1:20" s="26" customFormat="1" ht="24" customHeight="1">
      <c r="A10" s="5"/>
      <c r="B10" s="13" t="s">
        <v>30</v>
      </c>
      <c r="C10" s="5"/>
      <c r="D10" s="5"/>
      <c r="F10" s="370">
        <v>0</v>
      </c>
      <c r="G10" s="371"/>
      <c r="H10" s="371">
        <v>0</v>
      </c>
      <c r="I10" s="371"/>
      <c r="J10" s="371">
        <v>0</v>
      </c>
      <c r="K10" s="371"/>
      <c r="L10" s="371">
        <v>241160</v>
      </c>
      <c r="M10" s="371"/>
      <c r="N10" s="370">
        <v>147281.01</v>
      </c>
      <c r="O10" s="371"/>
      <c r="P10" s="370">
        <v>0</v>
      </c>
      <c r="Q10" s="371"/>
      <c r="R10" s="371">
        <v>0</v>
      </c>
      <c r="S10" s="76"/>
      <c r="T10" s="75">
        <f t="shared" ref="T10:T11" si="0">SUM(F10:S10)</f>
        <v>388441.01</v>
      </c>
    </row>
    <row r="11" spans="1:20" s="26" customFormat="1" ht="24" customHeight="1">
      <c r="A11" s="5"/>
      <c r="B11" s="13" t="s">
        <v>113</v>
      </c>
      <c r="C11" s="5"/>
      <c r="D11" s="5"/>
      <c r="F11" s="370">
        <v>0</v>
      </c>
      <c r="G11" s="371"/>
      <c r="H11" s="371">
        <v>0</v>
      </c>
      <c r="I11" s="371"/>
      <c r="J11" s="371">
        <v>0</v>
      </c>
      <c r="K11" s="371"/>
      <c r="L11" s="371">
        <v>-24443.03</v>
      </c>
      <c r="M11" s="371"/>
      <c r="N11" s="371">
        <f>-16344.02-50150-206765.89</f>
        <v>-273259.91000000003</v>
      </c>
      <c r="O11" s="371"/>
      <c r="P11" s="370">
        <v>0</v>
      </c>
      <c r="Q11" s="371"/>
      <c r="R11" s="371">
        <v>0</v>
      </c>
      <c r="S11" s="76"/>
      <c r="T11" s="75">
        <f t="shared" si="0"/>
        <v>-297702.94000000006</v>
      </c>
    </row>
    <row r="12" spans="1:20" s="26" customFormat="1" ht="24" customHeight="1">
      <c r="A12" s="5"/>
      <c r="B12" s="13" t="s">
        <v>482</v>
      </c>
      <c r="C12" s="5"/>
      <c r="D12" s="5"/>
      <c r="F12" s="370"/>
      <c r="G12" s="371"/>
      <c r="H12" s="371"/>
      <c r="I12" s="371"/>
      <c r="J12" s="371"/>
      <c r="K12" s="371"/>
      <c r="L12" s="371"/>
      <c r="M12" s="371"/>
      <c r="N12" s="371"/>
      <c r="O12" s="371"/>
      <c r="P12" s="370"/>
      <c r="Q12" s="371"/>
      <c r="R12" s="371"/>
    </row>
    <row r="13" spans="1:20" s="26" customFormat="1" ht="24" customHeight="1">
      <c r="A13" s="5"/>
      <c r="B13" s="13" t="s">
        <v>481</v>
      </c>
      <c r="C13" s="5"/>
      <c r="D13" s="5"/>
      <c r="F13" s="371">
        <v>-13270895</v>
      </c>
      <c r="G13" s="371"/>
      <c r="H13" s="371">
        <v>-157265003.13999999</v>
      </c>
      <c r="I13" s="371"/>
      <c r="J13" s="371">
        <v>0</v>
      </c>
      <c r="K13" s="371"/>
      <c r="L13" s="371">
        <v>-22190706.719999999</v>
      </c>
      <c r="M13" s="371"/>
      <c r="N13" s="371">
        <v>-11523385.5</v>
      </c>
      <c r="O13" s="371"/>
      <c r="P13" s="370">
        <v>0</v>
      </c>
      <c r="Q13" s="371"/>
      <c r="R13" s="371">
        <v>0</v>
      </c>
      <c r="S13" s="76"/>
      <c r="T13" s="75">
        <f>SUM(F13:S13)</f>
        <v>-204249990.35999998</v>
      </c>
    </row>
    <row r="14" spans="1:20" s="60" customFormat="1" ht="24" customHeight="1">
      <c r="A14" s="177"/>
      <c r="B14" s="142" t="s">
        <v>264</v>
      </c>
      <c r="C14" s="177"/>
      <c r="D14" s="177"/>
      <c r="F14" s="178">
        <f>SUM(F9:F13)</f>
        <v>0</v>
      </c>
      <c r="G14" s="179"/>
      <c r="H14" s="178">
        <f>SUM(H9:H13)</f>
        <v>0</v>
      </c>
      <c r="I14" s="179"/>
      <c r="J14" s="178">
        <f>SUM(J9:J13)</f>
        <v>309037318.66999996</v>
      </c>
      <c r="K14" s="179"/>
      <c r="L14" s="178">
        <f>SUM(L9:L13)</f>
        <v>180783883.94999999</v>
      </c>
      <c r="M14" s="179"/>
      <c r="N14" s="178">
        <f>SUM(N9:N13)</f>
        <v>100587385.18999998</v>
      </c>
      <c r="O14" s="179"/>
      <c r="P14" s="178">
        <f>SUM(P9:P13)</f>
        <v>4008841.899999999</v>
      </c>
      <c r="Q14" s="179"/>
      <c r="R14" s="178">
        <f>SUM(R9:R13)</f>
        <v>3443365.7300000163</v>
      </c>
      <c r="S14" s="179"/>
      <c r="T14" s="178">
        <f>SUM(T9:T13)</f>
        <v>597860795.43999982</v>
      </c>
    </row>
    <row r="15" spans="1:20" s="26" customFormat="1" ht="24" customHeight="1">
      <c r="A15" s="5"/>
      <c r="B15" s="13" t="s">
        <v>30</v>
      </c>
      <c r="C15" s="5"/>
      <c r="D15" s="5"/>
      <c r="F15" s="75">
        <v>0</v>
      </c>
      <c r="G15" s="81"/>
      <c r="H15" s="81">
        <v>0</v>
      </c>
      <c r="I15" s="81"/>
      <c r="J15" s="81">
        <v>3116654.52</v>
      </c>
      <c r="K15" s="81"/>
      <c r="L15" s="81">
        <v>917467.06</v>
      </c>
      <c r="M15" s="81"/>
      <c r="N15" s="75">
        <v>1251822.54</v>
      </c>
      <c r="O15" s="81"/>
      <c r="P15" s="75">
        <v>0</v>
      </c>
      <c r="Q15" s="81"/>
      <c r="R15" s="81">
        <v>0</v>
      </c>
      <c r="S15" s="76"/>
      <c r="T15" s="75">
        <f>SUM(F15:S15)</f>
        <v>5285944.12</v>
      </c>
    </row>
    <row r="16" spans="1:20" s="26" customFormat="1" ht="24" customHeight="1">
      <c r="A16" s="5"/>
      <c r="B16" s="13" t="s">
        <v>480</v>
      </c>
      <c r="C16" s="5"/>
      <c r="D16" s="5"/>
      <c r="F16" s="75">
        <v>0</v>
      </c>
      <c r="G16" s="81"/>
      <c r="H16" s="81">
        <v>0</v>
      </c>
      <c r="I16" s="81"/>
      <c r="J16" s="81">
        <v>0</v>
      </c>
      <c r="K16" s="81"/>
      <c r="L16" s="81">
        <v>-231739.8</v>
      </c>
      <c r="M16" s="81"/>
      <c r="N16" s="75">
        <v>0</v>
      </c>
      <c r="O16" s="81"/>
      <c r="P16" s="75">
        <v>0</v>
      </c>
      <c r="Q16" s="81"/>
      <c r="R16" s="81">
        <v>-3443365.73</v>
      </c>
      <c r="S16" s="76"/>
      <c r="T16" s="75">
        <f t="shared" ref="T16" si="1">SUM(F16:S16)</f>
        <v>-3675105.53</v>
      </c>
    </row>
    <row r="17" spans="1:21" s="26" customFormat="1" ht="24" customHeight="1">
      <c r="A17" s="5"/>
      <c r="B17" s="13" t="s">
        <v>507</v>
      </c>
      <c r="C17" s="5"/>
      <c r="D17" s="5"/>
      <c r="F17" s="82">
        <f>SUM(F14:F16)</f>
        <v>0</v>
      </c>
      <c r="G17" s="76"/>
      <c r="H17" s="82">
        <f>SUM(H14:H16)</f>
        <v>0</v>
      </c>
      <c r="I17" s="76"/>
      <c r="J17" s="82">
        <f>SUM(J14:J16)</f>
        <v>312153973.18999994</v>
      </c>
      <c r="K17" s="76"/>
      <c r="L17" s="82">
        <f>SUM(L14:L16)</f>
        <v>181469611.20999998</v>
      </c>
      <c r="M17" s="76"/>
      <c r="N17" s="82">
        <f>SUM(N14:N16)</f>
        <v>101839207.72999999</v>
      </c>
      <c r="O17" s="76"/>
      <c r="P17" s="82">
        <f>SUM(P14:P16)</f>
        <v>4008841.899999999</v>
      </c>
      <c r="Q17" s="76"/>
      <c r="R17" s="82">
        <f>SUM(R14:R16)</f>
        <v>1.6298145055770874E-8</v>
      </c>
      <c r="S17" s="76"/>
      <c r="T17" s="82">
        <f>SUM(T14:T16)</f>
        <v>599471634.02999985</v>
      </c>
      <c r="U17" s="16"/>
    </row>
    <row r="18" spans="1:21" s="26" customFormat="1" ht="24" customHeight="1">
      <c r="B18" s="30" t="s">
        <v>126</v>
      </c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</row>
    <row r="19" spans="1:21" s="26" customFormat="1" ht="24" customHeight="1">
      <c r="B19" s="13" t="str">
        <f>B9</f>
        <v xml:space="preserve">       As at  the beginning  of  2020</v>
      </c>
      <c r="C19" s="5"/>
      <c r="D19" s="5"/>
      <c r="F19" s="371">
        <v>0</v>
      </c>
      <c r="G19" s="371"/>
      <c r="H19" s="371">
        <v>-93186859.269999996</v>
      </c>
      <c r="I19" s="371"/>
      <c r="J19" s="371">
        <v>-96039504.199999988</v>
      </c>
      <c r="K19" s="371"/>
      <c r="L19" s="371">
        <v>-81733376.379999995</v>
      </c>
      <c r="M19" s="371"/>
      <c r="N19" s="371">
        <v>-99563834.780000016</v>
      </c>
      <c r="O19" s="371"/>
      <c r="P19" s="371">
        <v>-3918062.15</v>
      </c>
      <c r="Q19" s="371"/>
      <c r="R19" s="371">
        <v>0</v>
      </c>
      <c r="S19" s="76"/>
      <c r="T19" s="75">
        <f>SUM(F19:R19)</f>
        <v>-374441636.77999997</v>
      </c>
    </row>
    <row r="20" spans="1:21" s="26" customFormat="1" ht="24" customHeight="1">
      <c r="B20" s="13" t="s">
        <v>40</v>
      </c>
      <c r="C20" s="5"/>
      <c r="D20" s="5"/>
      <c r="F20" s="371">
        <v>0</v>
      </c>
      <c r="G20" s="371"/>
      <c r="H20" s="371">
        <v>-5704296.29</v>
      </c>
      <c r="I20" s="371"/>
      <c r="J20" s="371">
        <f>-13896991.26-1342475.41</f>
        <v>-15239466.67</v>
      </c>
      <c r="K20" s="371"/>
      <c r="L20" s="371">
        <v>-9090458.7300000004</v>
      </c>
      <c r="M20" s="371"/>
      <c r="N20" s="371">
        <v>-4733555.12</v>
      </c>
      <c r="O20" s="371"/>
      <c r="P20" s="371">
        <v>-90751.8</v>
      </c>
      <c r="Q20" s="371"/>
      <c r="R20" s="371">
        <v>0</v>
      </c>
      <c r="S20" s="76"/>
      <c r="T20" s="75">
        <f t="shared" ref="T20:T21" si="2">SUM(F20:R20)</f>
        <v>-34858528.609999999</v>
      </c>
    </row>
    <row r="21" spans="1:21" s="26" customFormat="1" ht="24" customHeight="1">
      <c r="B21" s="13" t="s">
        <v>480</v>
      </c>
      <c r="C21" s="5"/>
      <c r="D21" s="5"/>
      <c r="F21" s="371">
        <v>0</v>
      </c>
      <c r="G21" s="371"/>
      <c r="H21" s="371">
        <v>0</v>
      </c>
      <c r="I21" s="371"/>
      <c r="J21" s="371">
        <v>0</v>
      </c>
      <c r="K21" s="371"/>
      <c r="L21" s="371">
        <v>24439.03</v>
      </c>
      <c r="M21" s="371"/>
      <c r="N21" s="371">
        <v>258526.82</v>
      </c>
      <c r="O21" s="371"/>
      <c r="P21" s="371">
        <v>0</v>
      </c>
      <c r="Q21" s="371"/>
      <c r="R21" s="371">
        <v>0</v>
      </c>
      <c r="S21" s="76"/>
      <c r="T21" s="75">
        <f t="shared" si="2"/>
        <v>282965.84999999998</v>
      </c>
    </row>
    <row r="22" spans="1:21" s="26" customFormat="1" ht="24" customHeight="1">
      <c r="B22" s="13" t="s">
        <v>482</v>
      </c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</row>
    <row r="23" spans="1:21" s="26" customFormat="1" ht="24" customHeight="1">
      <c r="B23" s="13" t="s">
        <v>481</v>
      </c>
      <c r="F23" s="371">
        <v>0</v>
      </c>
      <c r="G23" s="371"/>
      <c r="H23" s="371">
        <v>98891155.560000002</v>
      </c>
      <c r="I23" s="371"/>
      <c r="J23" s="371">
        <v>0</v>
      </c>
      <c r="K23" s="371"/>
      <c r="L23" s="371">
        <v>15519399.08</v>
      </c>
      <c r="M23" s="371"/>
      <c r="N23" s="371">
        <v>11308989.710000001</v>
      </c>
      <c r="O23" s="371"/>
      <c r="P23" s="371">
        <v>0</v>
      </c>
      <c r="Q23" s="371"/>
      <c r="R23" s="371">
        <v>0</v>
      </c>
      <c r="S23" s="76"/>
      <c r="T23" s="75">
        <f>SUM(F23:S23)</f>
        <v>125719544.34999999</v>
      </c>
    </row>
    <row r="24" spans="1:21" s="26" customFormat="1" ht="24" customHeight="1">
      <c r="B24" s="13" t="str">
        <f>+B14</f>
        <v xml:space="preserve">       As at December 31, 2020</v>
      </c>
      <c r="F24" s="80">
        <f>SUM(F19:F23)</f>
        <v>0</v>
      </c>
      <c r="G24" s="76"/>
      <c r="H24" s="80">
        <f>SUM(H19:H23)</f>
        <v>0</v>
      </c>
      <c r="I24" s="76"/>
      <c r="J24" s="80">
        <f>SUM(J19:J23)</f>
        <v>-111278970.86999999</v>
      </c>
      <c r="K24" s="76"/>
      <c r="L24" s="80">
        <f>SUM(L19:L23)</f>
        <v>-75279997</v>
      </c>
      <c r="M24" s="76"/>
      <c r="N24" s="80">
        <f>SUM(N19:N23)</f>
        <v>-92729873.370000035</v>
      </c>
      <c r="O24" s="76"/>
      <c r="P24" s="80">
        <f>SUM(P19:P23)</f>
        <v>-4008813.9499999997</v>
      </c>
      <c r="Q24" s="76"/>
      <c r="R24" s="80">
        <f>SUM(R19:R23)</f>
        <v>0</v>
      </c>
      <c r="S24" s="76"/>
      <c r="T24" s="80">
        <f>SUM(T19:T23)</f>
        <v>-283297655.18999994</v>
      </c>
    </row>
    <row r="25" spans="1:21" s="26" customFormat="1" ht="24" customHeight="1">
      <c r="B25" s="13" t="s">
        <v>97</v>
      </c>
      <c r="F25" s="76">
        <v>0</v>
      </c>
      <c r="G25" s="76"/>
      <c r="H25" s="76">
        <v>0</v>
      </c>
      <c r="I25" s="76"/>
      <c r="J25" s="76">
        <v>-15346740.82</v>
      </c>
      <c r="K25" s="76"/>
      <c r="L25" s="76">
        <v>-8612723.7899999991</v>
      </c>
      <c r="M25" s="76"/>
      <c r="N25" s="76">
        <v>-4191548.94</v>
      </c>
      <c r="O25" s="76"/>
      <c r="P25" s="76">
        <v>-0.02</v>
      </c>
      <c r="Q25" s="76"/>
      <c r="R25" s="76">
        <v>0</v>
      </c>
      <c r="S25" s="76"/>
      <c r="T25" s="75">
        <f>SUM(F25:S25)</f>
        <v>-28151013.57</v>
      </c>
    </row>
    <row r="26" spans="1:21" s="26" customFormat="1" ht="24" customHeight="1">
      <c r="B26" s="13" t="s">
        <v>113</v>
      </c>
      <c r="F26" s="76">
        <v>0</v>
      </c>
      <c r="G26" s="76"/>
      <c r="H26" s="76">
        <v>0</v>
      </c>
      <c r="I26" s="76"/>
      <c r="J26" s="76">
        <v>0</v>
      </c>
      <c r="K26" s="76"/>
      <c r="L26" s="76">
        <v>231826.00999999998</v>
      </c>
      <c r="M26" s="76"/>
      <c r="N26" s="76">
        <v>0</v>
      </c>
      <c r="O26" s="76"/>
      <c r="P26" s="76">
        <v>0</v>
      </c>
      <c r="Q26" s="76"/>
      <c r="R26" s="76">
        <v>0</v>
      </c>
      <c r="S26" s="76"/>
      <c r="T26" s="75">
        <f t="shared" ref="T26" si="3">SUM(F26:S26)</f>
        <v>231826.00999999998</v>
      </c>
    </row>
    <row r="27" spans="1:21" s="26" customFormat="1" ht="24" customHeight="1">
      <c r="B27" s="13" t="str">
        <f>+B17</f>
        <v xml:space="preserve">       As at December 31, 2021</v>
      </c>
      <c r="F27" s="84">
        <f>SUM(F24:F26)</f>
        <v>0</v>
      </c>
      <c r="G27" s="76"/>
      <c r="H27" s="84">
        <f>SUM(H24:H26)</f>
        <v>0</v>
      </c>
      <c r="I27" s="76"/>
      <c r="J27" s="84">
        <f>SUM(J24:J26)</f>
        <v>-126625711.69</v>
      </c>
      <c r="K27" s="76"/>
      <c r="L27" s="84">
        <f>SUM(L24:L26)</f>
        <v>-83660894.779999986</v>
      </c>
      <c r="M27" s="76"/>
      <c r="N27" s="84">
        <f>SUM(N24:N26)</f>
        <v>-96921422.310000032</v>
      </c>
      <c r="O27" s="76"/>
      <c r="P27" s="84">
        <f>SUM(P24:P26)</f>
        <v>-4008813.9699999997</v>
      </c>
      <c r="Q27" s="76"/>
      <c r="R27" s="84">
        <f>SUM(R24:R26)</f>
        <v>0</v>
      </c>
      <c r="S27" s="76"/>
      <c r="T27" s="84">
        <f>SUM(T24:T26)</f>
        <v>-311216842.74999994</v>
      </c>
    </row>
    <row r="28" spans="1:21" s="26" customFormat="1" ht="24" customHeight="1">
      <c r="B28" s="45" t="s">
        <v>127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</row>
    <row r="29" spans="1:21" s="26" customFormat="1" ht="24" customHeight="1">
      <c r="B29" s="13" t="s">
        <v>517</v>
      </c>
      <c r="F29" s="76">
        <v>0</v>
      </c>
      <c r="G29" s="76"/>
      <c r="H29" s="76">
        <v>0</v>
      </c>
      <c r="I29" s="76"/>
      <c r="J29" s="76">
        <v>0</v>
      </c>
      <c r="K29" s="76"/>
      <c r="L29" s="76">
        <v>0</v>
      </c>
      <c r="M29" s="76"/>
      <c r="N29" s="76">
        <v>0</v>
      </c>
      <c r="O29" s="76"/>
      <c r="P29" s="76">
        <v>0</v>
      </c>
      <c r="Q29" s="76"/>
      <c r="R29" s="76">
        <v>-3443365.73</v>
      </c>
      <c r="S29" s="76"/>
      <c r="T29" s="75">
        <f>SUM(F29:R29)</f>
        <v>-3443365.73</v>
      </c>
    </row>
    <row r="30" spans="1:21" s="26" customFormat="1" ht="24" customHeight="1">
      <c r="B30" s="13" t="s">
        <v>550</v>
      </c>
      <c r="F30" s="79">
        <v>0</v>
      </c>
      <c r="G30" s="76"/>
      <c r="H30" s="79">
        <v>0</v>
      </c>
      <c r="I30" s="76"/>
      <c r="J30" s="79">
        <v>0</v>
      </c>
      <c r="K30" s="76"/>
      <c r="L30" s="79">
        <v>0</v>
      </c>
      <c r="M30" s="76"/>
      <c r="N30" s="79">
        <v>0</v>
      </c>
      <c r="O30" s="76"/>
      <c r="P30" s="79">
        <v>0</v>
      </c>
      <c r="Q30" s="76"/>
      <c r="R30" s="79">
        <v>0</v>
      </c>
      <c r="S30" s="76"/>
      <c r="T30" s="75">
        <f>SUM(F30:R30)</f>
        <v>0</v>
      </c>
    </row>
    <row r="31" spans="1:21" s="26" customFormat="1" ht="24" customHeight="1">
      <c r="B31" s="13" t="s">
        <v>264</v>
      </c>
      <c r="F31" s="83">
        <f>SUM(F29:F30)</f>
        <v>0</v>
      </c>
      <c r="G31" s="85"/>
      <c r="H31" s="83">
        <f>SUM(H29:H30)</f>
        <v>0</v>
      </c>
      <c r="I31" s="85"/>
      <c r="J31" s="83">
        <f>SUM(J29:J30)</f>
        <v>0</v>
      </c>
      <c r="K31" s="85"/>
      <c r="L31" s="83">
        <f>SUM(L29:L30)</f>
        <v>0</v>
      </c>
      <c r="M31" s="85"/>
      <c r="N31" s="83">
        <f>SUM(N29:N30)</f>
        <v>0</v>
      </c>
      <c r="O31" s="85"/>
      <c r="P31" s="83">
        <f>SUM(P29:P30)</f>
        <v>0</v>
      </c>
      <c r="Q31" s="85"/>
      <c r="R31" s="83">
        <f>SUM(R29:R30)</f>
        <v>-3443365.73</v>
      </c>
      <c r="S31" s="85"/>
      <c r="T31" s="80">
        <f>SUM(T29:T30)</f>
        <v>-3443365.73</v>
      </c>
    </row>
    <row r="32" spans="1:21" s="26" customFormat="1" ht="24" customHeight="1">
      <c r="B32" s="13" t="s">
        <v>550</v>
      </c>
      <c r="F32" s="85">
        <v>0</v>
      </c>
      <c r="G32" s="76"/>
      <c r="H32" s="85">
        <v>0</v>
      </c>
      <c r="I32" s="76"/>
      <c r="J32" s="85">
        <v>0</v>
      </c>
      <c r="K32" s="76"/>
      <c r="L32" s="85">
        <v>0</v>
      </c>
      <c r="M32" s="76"/>
      <c r="N32" s="85">
        <v>0</v>
      </c>
      <c r="O32" s="76"/>
      <c r="P32" s="85">
        <v>0</v>
      </c>
      <c r="Q32" s="76"/>
      <c r="R32" s="85">
        <v>3443365.73</v>
      </c>
      <c r="S32" s="76"/>
      <c r="T32" s="75">
        <f>SUM(F32:R32)</f>
        <v>3443365.73</v>
      </c>
    </row>
    <row r="33" spans="1:21" s="26" customFormat="1" ht="24" customHeight="1" thickBot="1">
      <c r="B33" s="13" t="s">
        <v>507</v>
      </c>
      <c r="F33" s="78">
        <f>SUM(F31:F32)</f>
        <v>0</v>
      </c>
      <c r="G33" s="85"/>
      <c r="H33" s="78">
        <f>SUM(H31:H32)</f>
        <v>0</v>
      </c>
      <c r="I33" s="85"/>
      <c r="J33" s="78">
        <f>SUM(J31:J32)</f>
        <v>0</v>
      </c>
      <c r="K33" s="85"/>
      <c r="L33" s="78">
        <f>SUM(L31:L32)</f>
        <v>0</v>
      </c>
      <c r="M33" s="85"/>
      <c r="N33" s="78">
        <f>SUM(N31:N32)</f>
        <v>0</v>
      </c>
      <c r="O33" s="85"/>
      <c r="P33" s="78">
        <f>SUM(P31:P32)</f>
        <v>0</v>
      </c>
      <c r="Q33" s="85"/>
      <c r="R33" s="78">
        <f>SUM(R31:R32)</f>
        <v>0</v>
      </c>
      <c r="S33" s="85"/>
      <c r="T33" s="78">
        <f>SUM(T31:T32)</f>
        <v>0</v>
      </c>
    </row>
    <row r="34" spans="1:21" s="26" customFormat="1" ht="24" customHeight="1" thickTop="1">
      <c r="B34" s="30" t="s">
        <v>128</v>
      </c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</row>
    <row r="35" spans="1:21" s="26" customFormat="1" ht="24" customHeight="1" thickBot="1">
      <c r="B35" s="13" t="str">
        <f>B33</f>
        <v xml:space="preserve">       As at December 31, 2021</v>
      </c>
      <c r="F35" s="86">
        <f>+F17+F27+F29</f>
        <v>0</v>
      </c>
      <c r="G35" s="76"/>
      <c r="H35" s="86">
        <f>+H17+H27+H29</f>
        <v>0</v>
      </c>
      <c r="I35" s="76"/>
      <c r="J35" s="86">
        <f>+J17+J27+J29</f>
        <v>185528261.49999994</v>
      </c>
      <c r="K35" s="76"/>
      <c r="L35" s="86">
        <f>+L17+L27+L29</f>
        <v>97808716.429999992</v>
      </c>
      <c r="M35" s="76"/>
      <c r="N35" s="86">
        <f>+N17+N27+N29</f>
        <v>4917785.4199999571</v>
      </c>
      <c r="O35" s="76"/>
      <c r="P35" s="86">
        <f>+P17+P27+P29</f>
        <v>27.929999999236315</v>
      </c>
      <c r="Q35" s="76"/>
      <c r="R35" s="86">
        <f>+R17+R27+R33</f>
        <v>1.6298145055770874E-8</v>
      </c>
      <c r="S35" s="76"/>
      <c r="T35" s="86">
        <f>SUM(F35:R35)</f>
        <v>288254791.27999991</v>
      </c>
    </row>
    <row r="36" spans="1:21" s="26" customFormat="1" ht="24" customHeight="1" thickTop="1" thickBot="1">
      <c r="B36" s="13" t="str">
        <f>+B24</f>
        <v xml:space="preserve">       As at December 31, 2020</v>
      </c>
      <c r="F36" s="86">
        <f>+F14+F24+F31</f>
        <v>0</v>
      </c>
      <c r="G36" s="76"/>
      <c r="H36" s="86">
        <f>+H14+H24+H31</f>
        <v>0</v>
      </c>
      <c r="I36" s="76"/>
      <c r="J36" s="86">
        <f>+J14+J24+J31</f>
        <v>197758347.79999995</v>
      </c>
      <c r="K36" s="76"/>
      <c r="L36" s="86">
        <f>+L14+L24+L31</f>
        <v>105503886.94999999</v>
      </c>
      <c r="M36" s="76"/>
      <c r="N36" s="86">
        <f>+N14+N24+N31</f>
        <v>7857511.8199999481</v>
      </c>
      <c r="O36" s="76"/>
      <c r="P36" s="86">
        <f>+P14+P24+P31</f>
        <v>27.949999999254942</v>
      </c>
      <c r="Q36" s="76"/>
      <c r="R36" s="86">
        <f>+R14+R24+R31</f>
        <v>1.6298145055770874E-8</v>
      </c>
      <c r="S36" s="76"/>
      <c r="T36" s="86">
        <f>SUM(F36:R36)</f>
        <v>311119774.51999986</v>
      </c>
    </row>
    <row r="37" spans="1:21" s="26" customFormat="1" ht="24" customHeight="1" thickTop="1">
      <c r="B37" s="12" t="s">
        <v>99</v>
      </c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</row>
    <row r="38" spans="1:21" s="26" customFormat="1" ht="24" customHeight="1">
      <c r="B38" s="330" t="s">
        <v>508</v>
      </c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>
        <f>-T25</f>
        <v>28151013.57</v>
      </c>
    </row>
    <row r="39" spans="1:21" s="27" customFormat="1" ht="24" customHeight="1">
      <c r="A39" s="26"/>
      <c r="B39" s="330" t="s">
        <v>361</v>
      </c>
      <c r="C39" s="26"/>
      <c r="D39" s="26"/>
      <c r="E39" s="2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>
        <f>-T20</f>
        <v>34858528.609999999</v>
      </c>
      <c r="U39" s="26"/>
    </row>
    <row r="40" spans="1:21" s="26" customFormat="1" ht="24" customHeight="1">
      <c r="B40" s="330"/>
      <c r="C40" s="26" t="s">
        <v>551</v>
      </c>
      <c r="T40" s="4"/>
    </row>
    <row r="41" spans="1:21" s="26" customFormat="1" ht="24" customHeight="1">
      <c r="A41" s="28"/>
      <c r="B41" s="27"/>
      <c r="C41" s="27" t="s">
        <v>552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s="26" customFormat="1" ht="24" customHeight="1">
      <c r="A42" s="28"/>
      <c r="B42" s="27"/>
      <c r="C42" s="331" t="s">
        <v>509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27"/>
      <c r="R42" s="27"/>
      <c r="S42" s="27"/>
      <c r="T42" s="27"/>
      <c r="U42" s="27"/>
    </row>
    <row r="43" spans="1:21" s="26" customFormat="1" ht="24" customHeight="1">
      <c r="A43" s="28"/>
      <c r="B43" s="27"/>
      <c r="C43" s="331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27"/>
      <c r="R43" s="27"/>
      <c r="S43" s="27"/>
      <c r="T43" s="27"/>
      <c r="U43" s="27"/>
    </row>
    <row r="44" spans="1:21" s="26" customFormat="1" ht="24" customHeight="1">
      <c r="A44" s="28"/>
      <c r="B44" s="27"/>
      <c r="C44" s="331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27"/>
      <c r="R44" s="27"/>
      <c r="S44" s="27"/>
      <c r="T44" s="27"/>
      <c r="U44" s="27"/>
    </row>
    <row r="45" spans="1:21" s="26" customFormat="1" ht="24" customHeight="1">
      <c r="A45" s="28"/>
      <c r="B45" s="27"/>
      <c r="C45" s="331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27"/>
      <c r="R45" s="27"/>
      <c r="S45" s="27"/>
      <c r="T45" s="27"/>
      <c r="U45" s="27"/>
    </row>
    <row r="46" spans="1:21" s="26" customFormat="1" ht="24" customHeight="1">
      <c r="A46" s="28"/>
      <c r="B46" s="27"/>
      <c r="C46" s="331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27"/>
      <c r="R46" s="27"/>
      <c r="S46" s="27"/>
      <c r="T46" s="27"/>
      <c r="U46" s="27"/>
    </row>
    <row r="47" spans="1:21" s="26" customFormat="1" ht="24" customHeight="1">
      <c r="A47" s="28"/>
      <c r="B47" s="27"/>
      <c r="C47" s="331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27"/>
      <c r="R47" s="27"/>
      <c r="S47" s="27"/>
      <c r="T47" s="27"/>
      <c r="U47" s="27"/>
    </row>
    <row r="48" spans="1:21" s="26" customFormat="1" ht="24" customHeight="1">
      <c r="A48" s="28"/>
      <c r="B48" s="27"/>
      <c r="C48" s="331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27"/>
      <c r="R48" s="27"/>
      <c r="S48" s="27"/>
      <c r="T48" s="27"/>
      <c r="U48" s="27"/>
    </row>
    <row r="49" spans="1:21" s="26" customFormat="1" ht="24" customHeight="1">
      <c r="A49" s="28"/>
      <c r="B49" s="27"/>
      <c r="C49" s="331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27"/>
      <c r="P49" s="27"/>
      <c r="Q49" s="27"/>
      <c r="R49" s="27"/>
      <c r="S49" s="27"/>
      <c r="T49" s="27"/>
      <c r="U49" s="27"/>
    </row>
    <row r="50" spans="1:21" s="6" customFormat="1" ht="24" customHeight="1">
      <c r="B50" s="9"/>
      <c r="C50" s="9"/>
      <c r="D50" s="9"/>
      <c r="E50" s="10"/>
      <c r="H50" s="11" t="s">
        <v>815</v>
      </c>
      <c r="I50" s="17"/>
      <c r="J50" s="17"/>
    </row>
    <row r="51" spans="1:21" s="6" customFormat="1" ht="24" customHeight="1">
      <c r="A51" s="11"/>
      <c r="B51" s="9"/>
      <c r="C51" s="9"/>
      <c r="D51" s="9"/>
      <c r="E51" s="10"/>
      <c r="H51" s="11" t="s">
        <v>537</v>
      </c>
      <c r="I51" s="17"/>
      <c r="J51" s="17"/>
    </row>
  </sheetData>
  <mergeCells count="1">
    <mergeCell ref="A1:T1"/>
  </mergeCells>
  <pageMargins left="0.59055118110236227" right="0.39370078740157483" top="0.59055118110236227" bottom="0.19685039370078741" header="0.35433070866141736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28"/>
  <sheetViews>
    <sheetView tabSelected="1" view="pageBreakPreview" topLeftCell="A143" zoomScaleNormal="100" zoomScaleSheetLayoutView="100" workbookViewId="0">
      <selection activeCell="B191" sqref="B191"/>
    </sheetView>
  </sheetViews>
  <sheetFormatPr defaultColWidth="9.140625" defaultRowHeight="24.95" customHeight="1"/>
  <cols>
    <col min="1" max="4" width="9.140625" style="50" customWidth="1"/>
    <col min="5" max="5" width="10" style="50" customWidth="1"/>
    <col min="6" max="6" width="14.7109375" style="50" customWidth="1"/>
    <col min="7" max="7" width="1.7109375" style="50" customWidth="1"/>
    <col min="8" max="8" width="14.7109375" style="50" customWidth="1"/>
    <col min="9" max="9" width="1.7109375" style="50" customWidth="1"/>
    <col min="10" max="10" width="14.7109375" style="50" customWidth="1"/>
    <col min="11" max="11" width="2.42578125" style="50" customWidth="1"/>
    <col min="12" max="21" width="9.140625" style="50"/>
    <col min="22" max="22" width="12.85546875" style="50" bestFit="1" customWidth="1"/>
    <col min="23" max="16384" width="9.140625" style="50"/>
  </cols>
  <sheetData>
    <row r="1" spans="1:10" ht="27" customHeight="1">
      <c r="A1" s="442" t="s">
        <v>669</v>
      </c>
      <c r="B1" s="442"/>
      <c r="C1" s="442"/>
      <c r="D1" s="442"/>
      <c r="E1" s="442"/>
      <c r="F1" s="442"/>
      <c r="G1" s="442"/>
      <c r="H1" s="442"/>
      <c r="I1" s="442"/>
      <c r="J1" s="442"/>
    </row>
    <row r="2" spans="1:10" ht="27" customHeight="1">
      <c r="A2" s="52"/>
    </row>
    <row r="3" spans="1:10" s="87" customFormat="1" ht="27" customHeight="1">
      <c r="A3" s="194" t="s">
        <v>556</v>
      </c>
      <c r="B3" s="194"/>
      <c r="C3" s="195"/>
      <c r="D3" s="195"/>
      <c r="E3" s="195"/>
      <c r="F3" s="195"/>
      <c r="G3" s="195"/>
      <c r="H3" s="195"/>
      <c r="I3" s="195"/>
      <c r="J3" s="195"/>
    </row>
    <row r="4" spans="1:10" s="87" customFormat="1" ht="27" customHeight="1">
      <c r="A4" s="196" t="s">
        <v>812</v>
      </c>
      <c r="B4" s="196"/>
      <c r="C4" s="195"/>
      <c r="D4" s="195"/>
      <c r="E4" s="195"/>
      <c r="F4" s="195"/>
      <c r="G4" s="195"/>
      <c r="H4" s="195"/>
      <c r="I4" s="195"/>
      <c r="J4" s="195"/>
    </row>
    <row r="5" spans="1:10" s="87" customFormat="1" ht="27" customHeight="1">
      <c r="A5" s="196"/>
      <c r="B5" s="196"/>
      <c r="C5" s="195"/>
      <c r="D5" s="195"/>
      <c r="E5" s="195"/>
      <c r="F5" s="195"/>
      <c r="G5" s="195"/>
      <c r="H5" s="94"/>
      <c r="I5" s="94"/>
      <c r="J5" s="159" t="s">
        <v>557</v>
      </c>
    </row>
    <row r="6" spans="1:10" s="87" customFormat="1" ht="27" customHeight="1">
      <c r="C6" s="195"/>
      <c r="D6" s="195"/>
      <c r="E6" s="195"/>
      <c r="F6" s="195"/>
      <c r="G6" s="195"/>
      <c r="H6" s="372" t="s">
        <v>505</v>
      </c>
      <c r="I6" s="30"/>
      <c r="J6" s="372" t="s">
        <v>241</v>
      </c>
    </row>
    <row r="7" spans="1:10" s="87" customFormat="1" ht="27" customHeight="1">
      <c r="B7" s="197" t="s">
        <v>265</v>
      </c>
      <c r="C7" s="195"/>
      <c r="D7" s="195"/>
      <c r="E7" s="195"/>
      <c r="F7" s="195"/>
      <c r="G7" s="195"/>
      <c r="H7" s="94">
        <v>92895251.549999997</v>
      </c>
      <c r="I7" s="94"/>
      <c r="J7" s="94">
        <v>98746764.700000003</v>
      </c>
    </row>
    <row r="8" spans="1:10" s="87" customFormat="1" ht="27" customHeight="1">
      <c r="B8" s="197" t="s">
        <v>266</v>
      </c>
      <c r="C8" s="195"/>
      <c r="D8" s="195"/>
      <c r="E8" s="195"/>
      <c r="F8" s="195"/>
      <c r="G8" s="195"/>
      <c r="H8" s="373">
        <v>64944132.520000003</v>
      </c>
      <c r="I8" s="94"/>
      <c r="J8" s="373">
        <v>68999132.519999996</v>
      </c>
    </row>
    <row r="9" spans="1:10" s="87" customFormat="1" ht="27" customHeight="1">
      <c r="B9" s="199"/>
      <c r="C9" s="200" t="s">
        <v>8</v>
      </c>
      <c r="D9" s="195"/>
      <c r="E9" s="195"/>
      <c r="F9" s="195"/>
      <c r="G9" s="195"/>
      <c r="H9" s="179">
        <f>SUM(H7:H8)</f>
        <v>157839384.06999999</v>
      </c>
      <c r="I9" s="195"/>
      <c r="J9" s="179">
        <f>SUM(J7:J8)</f>
        <v>167745897.22</v>
      </c>
    </row>
    <row r="10" spans="1:10" s="87" customFormat="1" ht="27" customHeight="1">
      <c r="B10" s="197" t="s">
        <v>794</v>
      </c>
      <c r="C10" s="195"/>
      <c r="D10" s="195"/>
      <c r="E10" s="195"/>
      <c r="F10" s="195"/>
      <c r="G10" s="195"/>
      <c r="H10" s="374">
        <v>-9906513.1300000008</v>
      </c>
      <c r="I10" s="195"/>
      <c r="J10" s="179">
        <v>-9906513.1500000004</v>
      </c>
    </row>
    <row r="11" spans="1:10" s="87" customFormat="1" ht="27" customHeight="1" thickBot="1">
      <c r="B11" s="197"/>
      <c r="C11" s="197" t="s">
        <v>32</v>
      </c>
      <c r="D11" s="195"/>
      <c r="E11" s="195"/>
      <c r="F11" s="195"/>
      <c r="G11" s="195"/>
      <c r="H11" s="375">
        <f>SUM(H9:H10)</f>
        <v>147932870.94</v>
      </c>
      <c r="I11" s="195"/>
      <c r="J11" s="201">
        <f>SUM(J9:J10)</f>
        <v>157839384.06999999</v>
      </c>
    </row>
    <row r="12" spans="1:10" s="87" customFormat="1" ht="27" customHeight="1" thickTop="1">
      <c r="B12" s="197"/>
      <c r="C12" s="197"/>
      <c r="D12" s="195"/>
      <c r="E12" s="195"/>
      <c r="F12" s="195"/>
      <c r="G12" s="195"/>
      <c r="H12" s="193"/>
      <c r="I12" s="195"/>
      <c r="J12" s="433"/>
    </row>
    <row r="13" spans="1:10" s="180" customFormat="1" ht="27" customHeight="1">
      <c r="A13" s="180" t="s">
        <v>680</v>
      </c>
      <c r="B13" s="181"/>
      <c r="C13" s="192"/>
      <c r="D13" s="192"/>
      <c r="E13" s="192"/>
      <c r="F13" s="192"/>
      <c r="G13" s="192"/>
      <c r="H13" s="181"/>
      <c r="I13" s="181"/>
      <c r="J13" s="202"/>
    </row>
    <row r="14" spans="1:10" s="180" customFormat="1" ht="27" customHeight="1">
      <c r="A14" s="180" t="s">
        <v>267</v>
      </c>
      <c r="B14" s="182"/>
      <c r="C14" s="192"/>
      <c r="D14" s="192"/>
      <c r="E14" s="192"/>
      <c r="F14" s="192"/>
      <c r="G14" s="192"/>
      <c r="H14" s="181"/>
      <c r="I14" s="181"/>
      <c r="J14" s="202"/>
    </row>
    <row r="15" spans="1:10" s="180" customFormat="1" ht="27" customHeight="1">
      <c r="A15" s="180" t="s">
        <v>268</v>
      </c>
      <c r="B15" s="182"/>
      <c r="C15" s="192"/>
      <c r="D15" s="192"/>
      <c r="E15" s="192"/>
      <c r="F15" s="192"/>
      <c r="G15" s="192"/>
      <c r="H15" s="181"/>
      <c r="I15" s="181"/>
      <c r="J15" s="202"/>
    </row>
    <row r="16" spans="1:10" s="180" customFormat="1" ht="27" customHeight="1">
      <c r="A16" s="180" t="s">
        <v>809</v>
      </c>
      <c r="B16" s="182"/>
      <c r="C16" s="192"/>
      <c r="D16" s="192"/>
      <c r="E16" s="192"/>
      <c r="F16" s="192"/>
      <c r="G16" s="192"/>
      <c r="H16" s="181"/>
      <c r="I16" s="181"/>
      <c r="J16" s="202"/>
    </row>
    <row r="17" spans="1:10" s="180" customFormat="1" ht="27" customHeight="1">
      <c r="A17" s="180" t="s">
        <v>269</v>
      </c>
      <c r="B17" s="182"/>
      <c r="C17" s="192"/>
      <c r="D17" s="192"/>
      <c r="E17" s="192"/>
      <c r="F17" s="192"/>
      <c r="G17" s="192"/>
      <c r="H17" s="181"/>
      <c r="I17" s="181"/>
      <c r="J17" s="202"/>
    </row>
    <row r="18" spans="1:10" s="180" customFormat="1" ht="27" customHeight="1">
      <c r="A18" s="180" t="s">
        <v>452</v>
      </c>
      <c r="B18" s="192"/>
      <c r="C18" s="192"/>
      <c r="D18" s="192"/>
      <c r="E18" s="192"/>
      <c r="F18" s="192"/>
      <c r="G18" s="192"/>
      <c r="H18" s="203"/>
      <c r="I18" s="192"/>
      <c r="J18" s="193"/>
    </row>
    <row r="19" spans="1:10" s="180" customFormat="1" ht="27" customHeight="1">
      <c r="A19" s="180" t="s">
        <v>453</v>
      </c>
      <c r="B19" s="182"/>
      <c r="C19" s="192"/>
      <c r="D19" s="192"/>
      <c r="E19" s="192"/>
      <c r="F19" s="192"/>
      <c r="G19" s="192"/>
      <c r="H19" s="203"/>
      <c r="I19" s="192"/>
      <c r="J19" s="193"/>
    </row>
    <row r="20" spans="1:10" s="180" customFormat="1" ht="27" customHeight="1">
      <c r="A20" s="180" t="s">
        <v>270</v>
      </c>
      <c r="B20" s="182"/>
      <c r="C20" s="192"/>
      <c r="D20" s="192"/>
      <c r="E20" s="192"/>
      <c r="F20" s="192"/>
      <c r="G20" s="192"/>
      <c r="H20" s="203"/>
      <c r="I20" s="192"/>
      <c r="J20" s="193"/>
    </row>
    <row r="21" spans="1:10" s="180" customFormat="1" ht="27" customHeight="1">
      <c r="A21" s="180" t="s">
        <v>271</v>
      </c>
      <c r="B21" s="192"/>
      <c r="C21" s="192"/>
      <c r="D21" s="192"/>
      <c r="E21" s="192"/>
      <c r="F21" s="192"/>
      <c r="G21" s="192"/>
      <c r="H21" s="203"/>
      <c r="I21" s="192"/>
      <c r="J21" s="203"/>
    </row>
    <row r="22" spans="1:10" s="180" customFormat="1" ht="27" customHeight="1">
      <c r="A22" s="180" t="s">
        <v>272</v>
      </c>
      <c r="B22" s="204"/>
      <c r="C22" s="192"/>
      <c r="D22" s="192"/>
      <c r="E22" s="192"/>
      <c r="F22" s="192"/>
      <c r="G22" s="192"/>
      <c r="H22" s="203"/>
      <c r="I22" s="192"/>
      <c r="J22" s="193"/>
    </row>
    <row r="23" spans="1:10" s="180" customFormat="1" ht="27" customHeight="1">
      <c r="A23" s="180" t="s">
        <v>273</v>
      </c>
      <c r="B23" s="204"/>
      <c r="C23" s="192"/>
      <c r="D23" s="192"/>
      <c r="E23" s="192"/>
      <c r="F23" s="192"/>
      <c r="G23" s="192"/>
      <c r="H23" s="203"/>
      <c r="I23" s="192"/>
      <c r="J23" s="193"/>
    </row>
    <row r="24" spans="1:10" s="180" customFormat="1" ht="27" customHeight="1">
      <c r="A24" s="204" t="s">
        <v>274</v>
      </c>
      <c r="B24" s="192"/>
      <c r="C24" s="192"/>
      <c r="D24" s="192"/>
      <c r="E24" s="192"/>
      <c r="F24" s="192"/>
      <c r="G24" s="192"/>
      <c r="H24" s="203"/>
      <c r="I24" s="192"/>
      <c r="J24" s="203"/>
    </row>
    <row r="25" spans="1:10" s="180" customFormat="1" ht="27" customHeight="1">
      <c r="A25" s="181" t="s">
        <v>275</v>
      </c>
    </row>
    <row r="26" spans="1:10" s="180" customFormat="1" ht="27" customHeight="1">
      <c r="A26" s="180" t="s">
        <v>276</v>
      </c>
    </row>
    <row r="27" spans="1:10" s="180" customFormat="1" ht="27" customHeight="1">
      <c r="A27" s="180" t="s">
        <v>277</v>
      </c>
    </row>
    <row r="28" spans="1:10" s="180" customFormat="1" ht="27" customHeight="1">
      <c r="B28" s="192"/>
      <c r="C28" s="192"/>
      <c r="D28" s="192"/>
      <c r="E28" s="192"/>
      <c r="F28" s="192"/>
      <c r="G28" s="192"/>
      <c r="H28" s="181"/>
      <c r="I28" s="181"/>
      <c r="J28" s="202"/>
    </row>
    <row r="29" spans="1:10" s="180" customFormat="1" ht="12" customHeight="1"/>
    <row r="30" spans="1:10" ht="27" customHeight="1">
      <c r="B30" s="59" t="s">
        <v>820</v>
      </c>
      <c r="C30" s="60"/>
    </row>
    <row r="31" spans="1:10" ht="27" customHeight="1">
      <c r="B31" s="59" t="s">
        <v>539</v>
      </c>
      <c r="C31" s="60"/>
    </row>
    <row r="32" spans="1:10" ht="26.45" customHeight="1">
      <c r="A32" s="442" t="s">
        <v>670</v>
      </c>
      <c r="B32" s="442"/>
      <c r="C32" s="442"/>
      <c r="D32" s="442"/>
      <c r="E32" s="442"/>
      <c r="F32" s="442"/>
      <c r="G32" s="442"/>
      <c r="H32" s="442"/>
      <c r="I32" s="442"/>
      <c r="J32" s="442"/>
    </row>
    <row r="33" spans="1:11" ht="26.45" customHeight="1">
      <c r="A33" s="52"/>
    </row>
    <row r="34" spans="1:11" s="180" customFormat="1" ht="27.75" customHeight="1">
      <c r="A34" s="51" t="s">
        <v>558</v>
      </c>
      <c r="B34" s="231"/>
      <c r="C34" s="231"/>
      <c r="D34" s="231"/>
      <c r="E34" s="231"/>
      <c r="F34" s="231"/>
      <c r="G34" s="231"/>
      <c r="H34" s="231"/>
      <c r="I34" s="231"/>
      <c r="J34" s="231"/>
      <c r="K34" s="50"/>
    </row>
    <row r="35" spans="1:11" s="180" customFormat="1" ht="27.75" customHeight="1">
      <c r="A35" s="50"/>
      <c r="B35" s="231"/>
      <c r="C35" s="231"/>
      <c r="D35" s="231"/>
      <c r="E35" s="231"/>
      <c r="F35" s="231"/>
      <c r="G35" s="231"/>
      <c r="H35" s="53"/>
      <c r="I35" s="53"/>
      <c r="J35" s="205" t="s">
        <v>167</v>
      </c>
      <c r="K35" s="50"/>
    </row>
    <row r="36" spans="1:11" s="180" customFormat="1" ht="27.75" customHeight="1">
      <c r="A36" s="50"/>
      <c r="B36" s="231"/>
      <c r="C36" s="231"/>
      <c r="D36" s="231"/>
      <c r="E36" s="231"/>
      <c r="F36" s="231"/>
      <c r="G36" s="231"/>
      <c r="H36" s="53"/>
      <c r="I36" s="53"/>
      <c r="J36" s="206" t="s">
        <v>149</v>
      </c>
      <c r="K36" s="50"/>
    </row>
    <row r="37" spans="1:11" s="180" customFormat="1" ht="27.75" customHeight="1">
      <c r="A37" s="51" t="s">
        <v>131</v>
      </c>
      <c r="B37" s="231"/>
      <c r="C37" s="231"/>
      <c r="D37" s="231"/>
      <c r="E37" s="231"/>
      <c r="F37" s="231"/>
      <c r="G37" s="231"/>
      <c r="H37" s="53"/>
      <c r="I37" s="53"/>
      <c r="J37" s="57"/>
      <c r="K37" s="50"/>
    </row>
    <row r="38" spans="1:11" s="180" customFormat="1" ht="27.75" customHeight="1">
      <c r="A38" s="50"/>
      <c r="B38" s="52" t="s">
        <v>518</v>
      </c>
      <c r="C38" s="231"/>
      <c r="D38" s="231"/>
      <c r="E38" s="231"/>
      <c r="F38" s="231"/>
      <c r="G38" s="231"/>
      <c r="H38" s="53"/>
      <c r="I38" s="53"/>
      <c r="J38" s="207">
        <v>972775</v>
      </c>
      <c r="K38" s="50"/>
    </row>
    <row r="39" spans="1:11" s="180" customFormat="1" ht="27.75" customHeight="1">
      <c r="A39" s="50"/>
      <c r="B39" s="58" t="s">
        <v>212</v>
      </c>
      <c r="C39" s="231"/>
      <c r="D39" s="231"/>
      <c r="E39" s="231"/>
      <c r="F39" s="231"/>
      <c r="G39" s="231"/>
      <c r="H39" s="53"/>
      <c r="I39" s="53"/>
      <c r="J39" s="208">
        <v>0</v>
      </c>
      <c r="K39" s="50"/>
    </row>
    <row r="40" spans="1:11" s="180" customFormat="1" ht="27.75" customHeight="1">
      <c r="A40" s="50"/>
      <c r="B40" s="58" t="s">
        <v>244</v>
      </c>
      <c r="C40" s="231"/>
      <c r="D40" s="231"/>
      <c r="E40" s="231"/>
      <c r="F40" s="231"/>
      <c r="G40" s="231"/>
      <c r="H40" s="53"/>
      <c r="I40" s="53"/>
      <c r="J40" s="207">
        <f>SUM(J38:J39)</f>
        <v>972775</v>
      </c>
      <c r="K40" s="50"/>
    </row>
    <row r="41" spans="1:11" s="180" customFormat="1" ht="27.75" customHeight="1">
      <c r="A41" s="50"/>
      <c r="B41" s="58" t="s">
        <v>212</v>
      </c>
      <c r="C41" s="231"/>
      <c r="D41" s="231"/>
      <c r="E41" s="231"/>
      <c r="F41" s="231"/>
      <c r="G41" s="231"/>
      <c r="H41" s="53"/>
      <c r="I41" s="53"/>
      <c r="J41" s="207">
        <v>0</v>
      </c>
      <c r="K41" s="50"/>
    </row>
    <row r="42" spans="1:11" s="180" customFormat="1" ht="27.75" customHeight="1">
      <c r="A42" s="50"/>
      <c r="B42" s="58" t="s">
        <v>506</v>
      </c>
      <c r="C42" s="231"/>
      <c r="D42" s="231"/>
      <c r="E42" s="231"/>
      <c r="F42" s="231"/>
      <c r="G42" s="231"/>
      <c r="H42" s="53"/>
      <c r="I42" s="53"/>
      <c r="J42" s="209">
        <f>SUM(J40:J41)</f>
        <v>972775</v>
      </c>
      <c r="K42" s="50"/>
    </row>
    <row r="43" spans="1:11" s="180" customFormat="1" ht="27.75" customHeight="1">
      <c r="A43" s="51" t="s">
        <v>132</v>
      </c>
      <c r="B43" s="231"/>
      <c r="C43" s="231"/>
      <c r="D43" s="231"/>
      <c r="E43" s="231"/>
      <c r="F43" s="231"/>
      <c r="G43" s="231"/>
      <c r="H43" s="53"/>
      <c r="I43" s="53"/>
      <c r="J43" s="207"/>
      <c r="K43" s="50"/>
    </row>
    <row r="44" spans="1:11" s="180" customFormat="1" ht="27.75" customHeight="1">
      <c r="A44" s="50"/>
      <c r="B44" s="52" t="s">
        <v>518</v>
      </c>
      <c r="C44" s="231"/>
      <c r="D44" s="231"/>
      <c r="E44" s="231"/>
      <c r="F44" s="231"/>
      <c r="G44" s="231"/>
      <c r="H44" s="53"/>
      <c r="I44" s="53"/>
      <c r="J44" s="207">
        <v>-755886.89</v>
      </c>
      <c r="K44" s="50"/>
    </row>
    <row r="45" spans="1:11" s="180" customFormat="1" ht="27.75" customHeight="1">
      <c r="A45" s="50"/>
      <c r="B45" s="58" t="s">
        <v>213</v>
      </c>
      <c r="C45" s="231"/>
      <c r="D45" s="231"/>
      <c r="E45" s="231"/>
      <c r="F45" s="231"/>
      <c r="G45" s="231"/>
      <c r="H45" s="53"/>
      <c r="I45" s="53"/>
      <c r="J45" s="208">
        <v>-73500.84</v>
      </c>
      <c r="K45" s="50"/>
    </row>
    <row r="46" spans="1:11" s="180" customFormat="1" ht="27.75" customHeight="1">
      <c r="A46" s="50"/>
      <c r="B46" s="58" t="s">
        <v>244</v>
      </c>
      <c r="C46" s="231"/>
      <c r="D46" s="231"/>
      <c r="E46" s="231"/>
      <c r="F46" s="231"/>
      <c r="G46" s="231"/>
      <c r="H46" s="53"/>
      <c r="I46" s="53"/>
      <c r="J46" s="207">
        <f>SUM(J44:J45)</f>
        <v>-829387.73</v>
      </c>
      <c r="K46" s="50"/>
    </row>
    <row r="47" spans="1:11" s="180" customFormat="1" ht="27.75" customHeight="1">
      <c r="A47" s="50"/>
      <c r="B47" s="58" t="s">
        <v>214</v>
      </c>
      <c r="C47" s="231"/>
      <c r="D47" s="231"/>
      <c r="E47" s="231"/>
      <c r="F47" s="231"/>
      <c r="G47" s="231"/>
      <c r="H47" s="53"/>
      <c r="I47" s="53"/>
      <c r="J47" s="207">
        <v>-49283.53</v>
      </c>
      <c r="K47" s="50"/>
    </row>
    <row r="48" spans="1:11" s="180" customFormat="1" ht="27.75" customHeight="1">
      <c r="A48" s="50"/>
      <c r="B48" s="58" t="s">
        <v>506</v>
      </c>
      <c r="C48" s="231"/>
      <c r="D48" s="231"/>
      <c r="E48" s="231"/>
      <c r="F48" s="231"/>
      <c r="G48" s="231"/>
      <c r="H48" s="53"/>
      <c r="I48" s="53"/>
      <c r="J48" s="209">
        <f>SUM(J46:J47)</f>
        <v>-878671.26</v>
      </c>
      <c r="K48" s="50"/>
    </row>
    <row r="49" spans="1:11" s="180" customFormat="1" ht="27.75" customHeight="1">
      <c r="A49" s="51" t="s">
        <v>133</v>
      </c>
      <c r="B49" s="231"/>
      <c r="C49" s="231"/>
      <c r="D49" s="231"/>
      <c r="E49" s="231"/>
      <c r="F49" s="231"/>
      <c r="G49" s="231"/>
      <c r="H49" s="210"/>
      <c r="I49" s="231"/>
      <c r="J49" s="198"/>
      <c r="K49" s="50"/>
    </row>
    <row r="50" spans="1:11" s="180" customFormat="1" ht="27.75" customHeight="1" thickBot="1">
      <c r="A50" s="50"/>
      <c r="B50" s="58" t="s">
        <v>506</v>
      </c>
      <c r="C50" s="231"/>
      <c r="D50" s="231"/>
      <c r="E50" s="231"/>
      <c r="F50" s="231"/>
      <c r="G50" s="231"/>
      <c r="H50" s="210"/>
      <c r="I50" s="231"/>
      <c r="J50" s="211">
        <f>+J42+J48</f>
        <v>94103.739999999991</v>
      </c>
      <c r="K50" s="50"/>
    </row>
    <row r="51" spans="1:11" s="180" customFormat="1" ht="27.75" customHeight="1" thickTop="1" thickBot="1">
      <c r="A51" s="50"/>
      <c r="B51" s="58" t="s">
        <v>244</v>
      </c>
      <c r="C51" s="231"/>
      <c r="D51" s="231"/>
      <c r="E51" s="231"/>
      <c r="F51" s="231"/>
      <c r="G51" s="231"/>
      <c r="H51" s="210"/>
      <c r="I51" s="231"/>
      <c r="J51" s="212">
        <f>+J40+J46</f>
        <v>143387.27000000002</v>
      </c>
      <c r="K51" s="50"/>
    </row>
    <row r="52" spans="1:11" s="180" customFormat="1" ht="27.75" customHeight="1" thickTop="1">
      <c r="A52" s="51" t="s">
        <v>134</v>
      </c>
      <c r="B52" s="231"/>
      <c r="C52" s="231"/>
      <c r="D52" s="231"/>
      <c r="E52" s="231"/>
      <c r="F52" s="231"/>
      <c r="G52" s="231"/>
      <c r="H52" s="210"/>
      <c r="I52" s="231"/>
      <c r="J52" s="210"/>
      <c r="K52" s="50"/>
    </row>
    <row r="53" spans="1:11" s="180" customFormat="1" ht="27.75" customHeight="1">
      <c r="A53" s="50"/>
      <c r="B53" s="213" t="s">
        <v>510</v>
      </c>
      <c r="C53" s="231"/>
      <c r="D53" s="231"/>
      <c r="E53" s="231"/>
      <c r="F53" s="231"/>
      <c r="G53" s="231"/>
      <c r="H53" s="210"/>
      <c r="I53" s="231"/>
      <c r="J53" s="198">
        <f>-J47</f>
        <v>49283.53</v>
      </c>
      <c r="K53" s="50"/>
    </row>
    <row r="54" spans="1:11" s="180" customFormat="1" ht="27.75" customHeight="1">
      <c r="A54" s="50"/>
      <c r="B54" s="213" t="s">
        <v>278</v>
      </c>
      <c r="C54" s="231"/>
      <c r="D54" s="231"/>
      <c r="E54" s="231"/>
      <c r="F54" s="231"/>
      <c r="G54" s="231"/>
      <c r="H54" s="210"/>
      <c r="I54" s="231"/>
      <c r="J54" s="198">
        <f>-J45</f>
        <v>73500.84</v>
      </c>
      <c r="K54" s="50"/>
    </row>
    <row r="55" spans="1:11" s="180" customFormat="1" ht="27.75" customHeight="1">
      <c r="A55" s="213"/>
      <c r="B55" s="231"/>
      <c r="C55" s="231"/>
      <c r="D55" s="231"/>
      <c r="E55" s="231"/>
      <c r="F55" s="231"/>
      <c r="G55" s="231"/>
      <c r="H55" s="210"/>
      <c r="I55" s="231"/>
      <c r="J55" s="210"/>
      <c r="K55" s="50"/>
    </row>
    <row r="56" spans="1:11" s="180" customFormat="1" ht="27.75" customHeight="1">
      <c r="A56" s="213"/>
      <c r="B56" s="408"/>
      <c r="C56" s="408"/>
      <c r="D56" s="408"/>
      <c r="E56" s="408"/>
      <c r="F56" s="408"/>
      <c r="G56" s="408"/>
      <c r="H56" s="210"/>
      <c r="I56" s="408"/>
      <c r="J56" s="210"/>
      <c r="K56" s="50"/>
    </row>
    <row r="57" spans="1:11" s="180" customFormat="1" ht="27.75" customHeight="1">
      <c r="A57" s="213"/>
      <c r="B57" s="408"/>
      <c r="C57" s="408"/>
      <c r="D57" s="408"/>
      <c r="E57" s="408"/>
      <c r="F57" s="408"/>
      <c r="G57" s="408"/>
      <c r="H57" s="210"/>
      <c r="I57" s="408"/>
      <c r="J57" s="210"/>
      <c r="K57" s="50"/>
    </row>
    <row r="58" spans="1:11" s="180" customFormat="1" ht="27.75" customHeight="1">
      <c r="A58" s="213"/>
      <c r="B58" s="408"/>
      <c r="C58" s="408"/>
      <c r="D58" s="408"/>
      <c r="E58" s="408"/>
      <c r="F58" s="408"/>
      <c r="G58" s="408"/>
      <c r="H58" s="210"/>
      <c r="I58" s="408"/>
      <c r="J58" s="210"/>
      <c r="K58" s="50"/>
    </row>
    <row r="59" spans="1:11" s="180" customFormat="1" ht="27.75" customHeight="1">
      <c r="A59" s="213"/>
      <c r="B59" s="408"/>
      <c r="C59" s="408"/>
      <c r="D59" s="408"/>
      <c r="E59" s="408"/>
      <c r="F59" s="408"/>
      <c r="G59" s="408"/>
      <c r="H59" s="210"/>
      <c r="I59" s="408"/>
      <c r="J59" s="210"/>
      <c r="K59" s="50"/>
    </row>
    <row r="60" spans="1:11" ht="27" customHeight="1">
      <c r="B60" s="59" t="s">
        <v>820</v>
      </c>
      <c r="C60" s="60"/>
    </row>
    <row r="61" spans="1:11" ht="27" customHeight="1">
      <c r="B61" s="59" t="s">
        <v>539</v>
      </c>
      <c r="C61" s="60"/>
    </row>
    <row r="62" spans="1:11" ht="26.45" customHeight="1">
      <c r="A62" s="442" t="s">
        <v>671</v>
      </c>
      <c r="B62" s="442"/>
      <c r="C62" s="442"/>
      <c r="D62" s="442"/>
      <c r="E62" s="442"/>
      <c r="F62" s="442"/>
      <c r="G62" s="442"/>
      <c r="H62" s="442"/>
      <c r="I62" s="442"/>
      <c r="J62" s="442"/>
    </row>
    <row r="63" spans="1:11" ht="26.45" customHeight="1">
      <c r="A63" s="408"/>
      <c r="B63" s="408"/>
      <c r="C63" s="408"/>
      <c r="D63" s="408"/>
      <c r="E63" s="408"/>
      <c r="F63" s="408"/>
      <c r="G63" s="408"/>
      <c r="H63" s="408"/>
      <c r="I63" s="408"/>
      <c r="J63" s="408"/>
    </row>
    <row r="64" spans="1:11" s="180" customFormat="1" ht="23.25" customHeight="1">
      <c r="A64" s="51" t="s">
        <v>764</v>
      </c>
      <c r="B64" s="50"/>
      <c r="C64" s="50"/>
      <c r="D64" s="50"/>
      <c r="E64" s="50"/>
      <c r="F64" s="50"/>
      <c r="G64" s="50"/>
      <c r="H64" s="50"/>
      <c r="I64" s="50"/>
      <c r="J64" s="50"/>
    </row>
    <row r="65" spans="1:10" s="180" customFormat="1" ht="23.25" customHeight="1">
      <c r="A65" s="50" t="s">
        <v>221</v>
      </c>
      <c r="B65" s="50"/>
      <c r="C65" s="50"/>
      <c r="D65" s="50"/>
      <c r="E65" s="50"/>
      <c r="F65" s="50"/>
      <c r="G65" s="50"/>
      <c r="H65" s="50"/>
      <c r="I65" s="50"/>
      <c r="J65" s="50"/>
    </row>
    <row r="66" spans="1:10" s="180" customFormat="1" ht="23.25" customHeight="1">
      <c r="A66" s="50" t="s">
        <v>158</v>
      </c>
      <c r="B66" s="50"/>
      <c r="C66" s="50"/>
      <c r="D66" s="50"/>
      <c r="E66" s="50"/>
      <c r="F66" s="50"/>
      <c r="G66" s="50"/>
      <c r="H66" s="50"/>
      <c r="I66" s="50"/>
      <c r="J66" s="50"/>
    </row>
    <row r="67" spans="1:10" s="180" customFormat="1" ht="23.25" customHeight="1">
      <c r="A67" s="50"/>
      <c r="B67" s="50"/>
      <c r="C67" s="50"/>
      <c r="D67" s="50"/>
      <c r="E67" s="50"/>
      <c r="F67" s="50"/>
      <c r="G67" s="50"/>
      <c r="H67" s="53"/>
      <c r="I67" s="53"/>
      <c r="J67" s="54" t="s">
        <v>167</v>
      </c>
    </row>
    <row r="68" spans="1:10" s="180" customFormat="1" ht="23.25" customHeight="1">
      <c r="A68" s="50"/>
      <c r="B68" s="50"/>
      <c r="C68" s="50"/>
      <c r="D68" s="50"/>
      <c r="E68" s="50"/>
      <c r="F68" s="50"/>
      <c r="G68" s="50"/>
      <c r="H68" s="222" t="s">
        <v>505</v>
      </c>
      <c r="I68" s="220"/>
      <c r="J68" s="223" t="s">
        <v>241</v>
      </c>
    </row>
    <row r="69" spans="1:10" s="180" customFormat="1" ht="23.25" customHeight="1">
      <c r="A69" s="51" t="s">
        <v>29</v>
      </c>
      <c r="B69" s="50"/>
      <c r="C69" s="50"/>
      <c r="D69" s="50"/>
      <c r="E69" s="50"/>
      <c r="F69" s="50"/>
      <c r="G69" s="50"/>
      <c r="H69" s="50"/>
      <c r="I69" s="50"/>
      <c r="J69" s="50"/>
    </row>
    <row r="70" spans="1:10" s="180" customFormat="1" ht="23.25" customHeight="1">
      <c r="A70" s="51"/>
      <c r="B70" s="70" t="s">
        <v>559</v>
      </c>
      <c r="C70" s="50"/>
      <c r="D70" s="50"/>
      <c r="E70" s="50"/>
      <c r="F70" s="50"/>
      <c r="G70" s="50"/>
      <c r="H70" s="277">
        <v>69967.56</v>
      </c>
      <c r="I70" s="50"/>
      <c r="J70" s="91">
        <v>0</v>
      </c>
    </row>
    <row r="71" spans="1:10" s="180" customFormat="1" ht="23.25" customHeight="1">
      <c r="A71" s="50"/>
      <c r="B71" s="52" t="s">
        <v>222</v>
      </c>
      <c r="C71" s="50"/>
      <c r="D71" s="50"/>
      <c r="E71" s="50"/>
      <c r="F71" s="50"/>
      <c r="G71" s="50"/>
      <c r="H71" s="89">
        <v>1689906.08</v>
      </c>
      <c r="I71" s="90"/>
      <c r="J71" s="89">
        <v>1395310.32</v>
      </c>
    </row>
    <row r="72" spans="1:10" s="180" customFormat="1" ht="23.25" customHeight="1">
      <c r="A72" s="50"/>
      <c r="B72" s="376" t="s">
        <v>560</v>
      </c>
      <c r="C72" s="50"/>
      <c r="D72" s="50"/>
      <c r="E72" s="50"/>
      <c r="F72" s="50"/>
      <c r="G72" s="50"/>
      <c r="H72" s="91">
        <v>28624316.32</v>
      </c>
      <c r="I72" s="92"/>
      <c r="J72" s="91">
        <v>17063731.280000001</v>
      </c>
    </row>
    <row r="73" spans="1:10" s="180" customFormat="1" ht="23.25" customHeight="1">
      <c r="A73" s="50"/>
      <c r="B73" s="376" t="s">
        <v>561</v>
      </c>
      <c r="C73" s="50"/>
      <c r="D73" s="50"/>
      <c r="E73" s="50"/>
      <c r="F73" s="50"/>
      <c r="G73" s="50"/>
      <c r="I73" s="91"/>
      <c r="J73" s="91">
        <v>688673.15</v>
      </c>
    </row>
    <row r="74" spans="1:10" s="180" customFormat="1" ht="23.25" customHeight="1">
      <c r="A74" s="50"/>
      <c r="B74" s="70" t="s">
        <v>562</v>
      </c>
      <c r="C74" s="50"/>
      <c r="D74" s="50"/>
      <c r="E74" s="50"/>
      <c r="F74" s="50"/>
      <c r="G74" s="50"/>
      <c r="H74" s="91">
        <v>649556.57999999996</v>
      </c>
      <c r="I74" s="91"/>
      <c r="J74" s="91">
        <v>0</v>
      </c>
    </row>
    <row r="75" spans="1:10" s="180" customFormat="1" ht="23.25" customHeight="1">
      <c r="A75" s="303" t="s">
        <v>485</v>
      </c>
      <c r="B75" s="50"/>
      <c r="C75" s="58"/>
      <c r="D75" s="58"/>
      <c r="E75" s="50"/>
      <c r="F75" s="50"/>
      <c r="G75" s="50"/>
      <c r="H75" s="332">
        <f>SUM(H70:H74)</f>
        <v>31033746.539999999</v>
      </c>
      <c r="I75" s="333"/>
      <c r="J75" s="332">
        <f>SUM(J71:J73)</f>
        <v>19147714.75</v>
      </c>
    </row>
    <row r="76" spans="1:10" s="180" customFormat="1" ht="23.25" customHeight="1">
      <c r="A76" s="51" t="s">
        <v>374</v>
      </c>
      <c r="H76" s="334"/>
      <c r="I76" s="334"/>
      <c r="J76" s="334"/>
    </row>
    <row r="77" spans="1:10" s="180" customFormat="1" ht="23.25" customHeight="1">
      <c r="B77" s="52" t="s">
        <v>223</v>
      </c>
      <c r="C77" s="50"/>
      <c r="D77" s="50"/>
      <c r="E77" s="50"/>
      <c r="F77" s="50"/>
      <c r="G77" s="50"/>
      <c r="H77" s="92">
        <v>0</v>
      </c>
      <c r="I77" s="92"/>
      <c r="J77" s="92">
        <v>1675375.64</v>
      </c>
    </row>
    <row r="78" spans="1:10" s="180" customFormat="1" ht="23.25" customHeight="1">
      <c r="A78" s="50"/>
      <c r="B78" s="70" t="s">
        <v>562</v>
      </c>
      <c r="H78" s="335">
        <v>0</v>
      </c>
      <c r="I78" s="334"/>
      <c r="J78" s="334">
        <v>1837946.29</v>
      </c>
    </row>
    <row r="79" spans="1:10" s="180" customFormat="1" ht="23.25" customHeight="1">
      <c r="A79" s="303" t="s">
        <v>484</v>
      </c>
      <c r="B79" s="27"/>
      <c r="C79" s="27"/>
      <c r="D79" s="27"/>
      <c r="E79" s="27"/>
      <c r="F79" s="27"/>
      <c r="G79" s="27"/>
      <c r="H79" s="332">
        <f>SUM(H77:H78)</f>
        <v>0</v>
      </c>
      <c r="I79" s="333"/>
      <c r="J79" s="332">
        <f>SUM(J77:J78)</f>
        <v>3513321.9299999997</v>
      </c>
    </row>
    <row r="80" spans="1:10" s="180" customFormat="1" ht="23.25" customHeight="1" thickBot="1">
      <c r="B80" s="181"/>
      <c r="C80" s="305" t="s">
        <v>32</v>
      </c>
      <c r="H80" s="306">
        <f>H75-H79</f>
        <v>31033746.539999999</v>
      </c>
      <c r="I80" s="183"/>
      <c r="J80" s="306">
        <f>J75-J79</f>
        <v>15634392.82</v>
      </c>
    </row>
    <row r="81" spans="1:10" s="180" customFormat="1" ht="23.25" customHeight="1" thickTop="1">
      <c r="B81" s="181"/>
      <c r="H81" s="91"/>
      <c r="I81" s="91"/>
      <c r="J81" s="91"/>
    </row>
    <row r="82" spans="1:10" s="70" customFormat="1" ht="23.25" customHeight="1">
      <c r="A82" s="377" t="s">
        <v>795</v>
      </c>
      <c r="B82" s="377"/>
    </row>
    <row r="83" spans="1:10" s="70" customFormat="1" ht="23.25" customHeight="1">
      <c r="A83" s="378"/>
      <c r="B83" s="378"/>
      <c r="H83" s="379"/>
      <c r="I83" s="379"/>
      <c r="J83" s="250" t="s">
        <v>257</v>
      </c>
    </row>
    <row r="84" spans="1:10" s="70" customFormat="1" ht="23.25" customHeight="1">
      <c r="A84" s="378"/>
      <c r="B84" s="378"/>
      <c r="H84" s="380" t="s">
        <v>505</v>
      </c>
      <c r="I84" s="381"/>
      <c r="J84" s="380" t="s">
        <v>241</v>
      </c>
    </row>
    <row r="85" spans="1:10" s="70" customFormat="1" ht="23.25" customHeight="1">
      <c r="A85" s="378" t="s">
        <v>563</v>
      </c>
      <c r="B85" s="378"/>
      <c r="H85" s="382"/>
      <c r="I85" s="383"/>
      <c r="J85" s="382"/>
    </row>
    <row r="86" spans="1:10" s="70" customFormat="1" ht="23.25" customHeight="1">
      <c r="A86" s="377" t="s">
        <v>796</v>
      </c>
      <c r="B86" s="377"/>
      <c r="H86" s="71">
        <v>0</v>
      </c>
      <c r="I86" s="72"/>
      <c r="J86" s="71">
        <v>0</v>
      </c>
    </row>
    <row r="87" spans="1:10" s="70" customFormat="1" ht="23.25" customHeight="1">
      <c r="A87" s="378" t="s">
        <v>564</v>
      </c>
      <c r="B87" s="378"/>
      <c r="H87" s="73"/>
      <c r="I87" s="73"/>
      <c r="J87" s="73"/>
    </row>
    <row r="88" spans="1:10" s="70" customFormat="1" ht="23.25" customHeight="1">
      <c r="A88" s="377" t="s">
        <v>565</v>
      </c>
      <c r="B88" s="377"/>
      <c r="H88" s="73"/>
      <c r="I88" s="73"/>
      <c r="J88" s="73"/>
    </row>
    <row r="89" spans="1:10" s="70" customFormat="1" ht="23.25" customHeight="1">
      <c r="A89" s="377" t="s">
        <v>566</v>
      </c>
      <c r="B89" s="377"/>
      <c r="H89" s="384">
        <v>15399353.720000001</v>
      </c>
      <c r="I89" s="295"/>
      <c r="J89" s="385">
        <v>15205514.91</v>
      </c>
    </row>
    <row r="90" spans="1:10" s="70" customFormat="1" ht="23.25" customHeight="1">
      <c r="A90" s="378" t="s">
        <v>567</v>
      </c>
      <c r="B90" s="378"/>
      <c r="H90" s="73"/>
      <c r="I90" s="73"/>
      <c r="J90" s="73"/>
    </row>
    <row r="91" spans="1:10" s="70" customFormat="1" ht="23.25" customHeight="1" thickBot="1">
      <c r="A91" s="386" t="s">
        <v>568</v>
      </c>
      <c r="B91" s="386"/>
      <c r="H91" s="387">
        <f>SUM(H86:H89)</f>
        <v>15399353.720000001</v>
      </c>
      <c r="I91" s="73"/>
      <c r="J91" s="74">
        <f>SUM(J86:J89)</f>
        <v>15205514.91</v>
      </c>
    </row>
    <row r="92" spans="1:10" s="70" customFormat="1" ht="24" customHeight="1" thickTop="1">
      <c r="A92" s="386"/>
      <c r="B92" s="386"/>
      <c r="H92" s="333"/>
      <c r="I92" s="73"/>
      <c r="J92" s="73"/>
    </row>
    <row r="93" spans="1:10" s="70" customFormat="1" ht="24" customHeight="1">
      <c r="B93" s="70" t="s">
        <v>569</v>
      </c>
    </row>
    <row r="94" spans="1:10" s="70" customFormat="1" ht="24" customHeight="1"/>
    <row r="95" spans="1:10" s="70" customFormat="1" ht="24" customHeight="1">
      <c r="A95" s="304"/>
      <c r="B95" s="59" t="s">
        <v>820</v>
      </c>
      <c r="C95" s="94"/>
      <c r="D95" s="10"/>
      <c r="E95" s="389"/>
      <c r="F95" s="390"/>
      <c r="G95" s="391"/>
      <c r="H95" s="73"/>
      <c r="I95" s="73"/>
      <c r="J95" s="73"/>
    </row>
    <row r="96" spans="1:10" s="304" customFormat="1" ht="24" customHeight="1">
      <c r="B96" s="388" t="s">
        <v>570</v>
      </c>
      <c r="C96" s="94"/>
      <c r="D96" s="10"/>
      <c r="E96" s="389"/>
      <c r="F96" s="390"/>
      <c r="G96" s="391"/>
      <c r="H96" s="391"/>
      <c r="I96" s="391"/>
      <c r="J96" s="392"/>
    </row>
    <row r="97" spans="1:10" s="76" customFormat="1" ht="21.75" customHeight="1">
      <c r="A97" s="443" t="s">
        <v>211</v>
      </c>
      <c r="B97" s="443"/>
      <c r="C97" s="443"/>
      <c r="D97" s="443"/>
      <c r="E97" s="443"/>
      <c r="F97" s="443"/>
      <c r="G97" s="443"/>
      <c r="H97" s="443"/>
      <c r="I97" s="443"/>
      <c r="J97" s="443"/>
    </row>
    <row r="98" spans="1:10" s="76" customFormat="1" ht="12" customHeight="1">
      <c r="A98" s="393"/>
      <c r="B98" s="393"/>
      <c r="C98" s="393"/>
      <c r="D98" s="393"/>
      <c r="E98" s="393"/>
      <c r="F98" s="393"/>
      <c r="G98" s="393"/>
      <c r="H98" s="393"/>
      <c r="I98" s="393"/>
      <c r="J98" s="393"/>
    </row>
    <row r="99" spans="1:10" s="70" customFormat="1" ht="21.75" customHeight="1">
      <c r="A99" s="377" t="s">
        <v>571</v>
      </c>
      <c r="B99" s="377"/>
    </row>
    <row r="100" spans="1:10" s="70" customFormat="1" ht="21.75" customHeight="1">
      <c r="A100" s="70" t="s">
        <v>581</v>
      </c>
    </row>
    <row r="101" spans="1:10" s="70" customFormat="1" ht="21.75" customHeight="1">
      <c r="H101" s="73"/>
      <c r="I101" s="73"/>
      <c r="J101" s="250" t="s">
        <v>257</v>
      </c>
    </row>
    <row r="102" spans="1:10" s="70" customFormat="1" ht="21.75" customHeight="1">
      <c r="A102" s="377"/>
      <c r="B102" s="377"/>
      <c r="H102" s="380" t="s">
        <v>505</v>
      </c>
      <c r="I102" s="381"/>
      <c r="J102" s="380" t="s">
        <v>241</v>
      </c>
    </row>
    <row r="103" spans="1:10" s="70" customFormat="1" ht="21.75" customHeight="1">
      <c r="A103" s="377" t="s">
        <v>472</v>
      </c>
      <c r="B103" s="377"/>
      <c r="H103" s="76">
        <v>-64241793.380000003</v>
      </c>
      <c r="I103" s="304"/>
      <c r="J103" s="304">
        <v>-89328171.75</v>
      </c>
    </row>
    <row r="104" spans="1:10" s="70" customFormat="1" ht="21.75" customHeight="1">
      <c r="A104" s="377" t="s">
        <v>106</v>
      </c>
      <c r="B104" s="377"/>
      <c r="H104" s="253">
        <v>0.2</v>
      </c>
      <c r="I104" s="304"/>
      <c r="J104" s="253">
        <v>0.2</v>
      </c>
    </row>
    <row r="105" spans="1:10" s="70" customFormat="1" ht="21.75" customHeight="1">
      <c r="A105" s="377" t="s">
        <v>572</v>
      </c>
      <c r="B105" s="377"/>
      <c r="H105" s="73">
        <f>+H103*H104</f>
        <v>-12848358.676000001</v>
      </c>
      <c r="I105" s="73"/>
      <c r="J105" s="73">
        <f>+J103*J104</f>
        <v>-17865634.350000001</v>
      </c>
    </row>
    <row r="106" spans="1:10" s="70" customFormat="1" ht="21.75" customHeight="1">
      <c r="A106" s="378" t="s">
        <v>107</v>
      </c>
      <c r="B106" s="377"/>
    </row>
    <row r="107" spans="1:10" s="70" customFormat="1" ht="21.75" customHeight="1">
      <c r="B107" s="377" t="s">
        <v>573</v>
      </c>
      <c r="H107" s="76">
        <v>2133672.44</v>
      </c>
      <c r="I107" s="304"/>
      <c r="J107" s="304">
        <v>1786904.53</v>
      </c>
    </row>
    <row r="108" spans="1:10" s="304" customFormat="1" ht="21.75" customHeight="1">
      <c r="A108" s="70"/>
      <c r="B108" s="377" t="s">
        <v>574</v>
      </c>
      <c r="C108" s="70"/>
      <c r="D108" s="377"/>
      <c r="E108" s="70"/>
      <c r="F108" s="70"/>
      <c r="G108" s="70"/>
      <c r="H108" s="304">
        <v>-275517.23</v>
      </c>
      <c r="J108" s="304">
        <v>-62675.8</v>
      </c>
    </row>
    <row r="109" spans="1:10" s="304" customFormat="1" ht="21.75" customHeight="1">
      <c r="A109" s="70"/>
      <c r="B109" s="377" t="s">
        <v>575</v>
      </c>
      <c r="C109" s="70"/>
      <c r="D109" s="70"/>
      <c r="E109" s="70"/>
      <c r="F109" s="70"/>
      <c r="G109" s="70"/>
      <c r="H109" s="304">
        <v>-896525.15</v>
      </c>
      <c r="J109" s="304">
        <v>-1160026.95</v>
      </c>
    </row>
    <row r="110" spans="1:10" s="304" customFormat="1" ht="21.75" customHeight="1">
      <c r="A110" s="70"/>
      <c r="B110" s="377" t="s">
        <v>576</v>
      </c>
      <c r="C110" s="70"/>
      <c r="D110" s="70"/>
      <c r="E110" s="70"/>
      <c r="F110" s="70"/>
      <c r="G110" s="70"/>
    </row>
    <row r="111" spans="1:10" s="76" customFormat="1" ht="21.75" customHeight="1">
      <c r="A111" s="70"/>
      <c r="B111" s="377" t="s">
        <v>577</v>
      </c>
      <c r="C111" s="70"/>
      <c r="D111" s="70"/>
      <c r="E111" s="70"/>
      <c r="F111" s="70"/>
      <c r="G111" s="70"/>
      <c r="H111" s="304">
        <v>308314.65000000002</v>
      </c>
      <c r="I111" s="304"/>
      <c r="J111" s="304">
        <v>237701.27</v>
      </c>
    </row>
    <row r="112" spans="1:10" s="70" customFormat="1" ht="21.75" customHeight="1">
      <c r="B112" s="377" t="s">
        <v>578</v>
      </c>
      <c r="H112" s="304">
        <v>-3820939.75</v>
      </c>
      <c r="I112" s="304"/>
      <c r="J112" s="304">
        <v>1858216.39</v>
      </c>
    </row>
    <row r="113" spans="1:11" s="70" customFormat="1" ht="21.75" customHeight="1" thickBot="1">
      <c r="A113" s="377" t="s">
        <v>579</v>
      </c>
      <c r="B113" s="377"/>
      <c r="H113" s="306">
        <f>SUM(H105:H112)</f>
        <v>-15399353.716000002</v>
      </c>
      <c r="J113" s="394">
        <f>SUM(J105:J112)</f>
        <v>-15205514.910000004</v>
      </c>
    </row>
    <row r="114" spans="1:11" s="70" customFormat="1" ht="21.75" customHeight="1" thickTop="1">
      <c r="A114" s="377" t="s">
        <v>580</v>
      </c>
      <c r="B114" s="377"/>
      <c r="H114" s="395">
        <v>0.24</v>
      </c>
      <c r="I114" s="295"/>
      <c r="J114" s="395">
        <v>0.17</v>
      </c>
    </row>
    <row r="115" spans="1:11" s="70" customFormat="1" ht="3" customHeight="1">
      <c r="A115" s="377"/>
      <c r="B115" s="377"/>
      <c r="H115" s="395"/>
      <c r="I115" s="295"/>
      <c r="J115" s="395"/>
    </row>
    <row r="116" spans="1:11" ht="21.75" customHeight="1">
      <c r="A116" s="51" t="s">
        <v>555</v>
      </c>
    </row>
    <row r="117" spans="1:11" ht="21.75" customHeight="1">
      <c r="A117" s="52" t="s">
        <v>553</v>
      </c>
    </row>
    <row r="118" spans="1:11" ht="21.75" customHeight="1">
      <c r="A118" s="52" t="s">
        <v>554</v>
      </c>
    </row>
    <row r="119" spans="1:11" ht="21.75" customHeight="1">
      <c r="A119" s="52" t="s">
        <v>798</v>
      </c>
    </row>
    <row r="120" spans="1:11" s="180" customFormat="1" ht="21.75" customHeight="1">
      <c r="A120" s="53" t="s">
        <v>672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</row>
    <row r="121" spans="1:11" s="180" customFormat="1" ht="21.75" customHeight="1">
      <c r="A121" s="50" t="s">
        <v>519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</row>
    <row r="122" spans="1:11" s="180" customFormat="1" ht="21.75" customHeight="1">
      <c r="A122" s="50" t="s">
        <v>797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</row>
    <row r="123" spans="1:11" ht="21.75" customHeight="1">
      <c r="A123" s="53" t="s">
        <v>673</v>
      </c>
    </row>
    <row r="124" spans="1:11" ht="21.75" customHeight="1">
      <c r="H124" s="53"/>
      <c r="I124" s="53"/>
      <c r="J124" s="54" t="s">
        <v>167</v>
      </c>
    </row>
    <row r="125" spans="1:11" ht="19.5" customHeight="1">
      <c r="H125" s="55" t="s">
        <v>505</v>
      </c>
      <c r="I125" s="56"/>
      <c r="J125" s="55" t="s">
        <v>241</v>
      </c>
    </row>
    <row r="126" spans="1:11" ht="21.75" customHeight="1">
      <c r="B126" s="52" t="s">
        <v>215</v>
      </c>
      <c r="H126" s="87">
        <v>3803658.22</v>
      </c>
      <c r="I126" s="87"/>
      <c r="J126" s="87">
        <v>5082336.92</v>
      </c>
    </row>
    <row r="127" spans="1:11" ht="21.75" customHeight="1">
      <c r="B127" s="52" t="s">
        <v>216</v>
      </c>
      <c r="H127" s="87"/>
      <c r="I127" s="87"/>
      <c r="J127" s="87"/>
    </row>
    <row r="128" spans="1:11" ht="21.75" customHeight="1">
      <c r="B128" s="52" t="s">
        <v>217</v>
      </c>
      <c r="H128" s="87">
        <v>3257762.2299999995</v>
      </c>
      <c r="I128" s="87"/>
      <c r="J128" s="87">
        <v>2291847.12</v>
      </c>
    </row>
    <row r="129" spans="1:11" ht="21.75" customHeight="1">
      <c r="B129" s="52" t="s">
        <v>218</v>
      </c>
      <c r="H129" s="87">
        <v>136755.96</v>
      </c>
      <c r="I129" s="87"/>
      <c r="J129" s="87">
        <v>0</v>
      </c>
    </row>
    <row r="130" spans="1:11" ht="21.75" customHeight="1">
      <c r="B130" s="52" t="s">
        <v>582</v>
      </c>
      <c r="H130" s="87">
        <v>0</v>
      </c>
      <c r="I130" s="87"/>
      <c r="J130" s="87">
        <v>1072579.33</v>
      </c>
    </row>
    <row r="131" spans="1:11" ht="21.75" customHeight="1">
      <c r="B131" s="52" t="s">
        <v>219</v>
      </c>
      <c r="H131" s="87">
        <v>3245831.57</v>
      </c>
      <c r="I131" s="87"/>
      <c r="J131" s="87">
        <v>3630256.96</v>
      </c>
    </row>
    <row r="132" spans="1:11" ht="21.75" customHeight="1">
      <c r="B132" s="52" t="s">
        <v>220</v>
      </c>
      <c r="H132" s="87">
        <v>1775976.1500000011</v>
      </c>
      <c r="I132" s="87"/>
      <c r="J132" s="87">
        <v>1720586.69</v>
      </c>
    </row>
    <row r="133" spans="1:11" ht="21.75" customHeight="1" thickBot="1">
      <c r="C133" s="52" t="s">
        <v>8</v>
      </c>
      <c r="H133" s="88">
        <f>SUM(H126:H132)</f>
        <v>12219984.129999999</v>
      </c>
      <c r="I133" s="87"/>
      <c r="J133" s="88">
        <f>SUM(J126:J132)</f>
        <v>13797607.020000001</v>
      </c>
    </row>
    <row r="134" spans="1:11" ht="14.25" customHeight="1" thickTop="1">
      <c r="A134" s="52"/>
    </row>
    <row r="135" spans="1:11" ht="19.5" customHeight="1">
      <c r="B135" s="59" t="s">
        <v>820</v>
      </c>
      <c r="C135" s="60"/>
    </row>
    <row r="136" spans="1:11" ht="21.75" customHeight="1">
      <c r="B136" s="59" t="s">
        <v>539</v>
      </c>
      <c r="C136" s="60"/>
    </row>
    <row r="137" spans="1:11" ht="23.1" customHeight="1">
      <c r="A137" s="442" t="s">
        <v>89</v>
      </c>
      <c r="B137" s="442"/>
      <c r="C137" s="442"/>
      <c r="D137" s="442"/>
      <c r="E137" s="442"/>
      <c r="F137" s="442"/>
      <c r="G137" s="442"/>
      <c r="H137" s="442"/>
      <c r="I137" s="442"/>
      <c r="J137" s="442"/>
    </row>
    <row r="138" spans="1:11" ht="23.25" customHeight="1">
      <c r="A138" s="58"/>
      <c r="K138" s="61"/>
    </row>
    <row r="139" spans="1:11" ht="28.5" customHeight="1">
      <c r="A139" s="53" t="s">
        <v>799</v>
      </c>
    </row>
    <row r="140" spans="1:11" ht="28.5" customHeight="1">
      <c r="A140" s="52"/>
      <c r="H140" s="53"/>
      <c r="I140" s="53"/>
      <c r="J140" s="54" t="s">
        <v>167</v>
      </c>
    </row>
    <row r="141" spans="1:11" ht="28.5" customHeight="1">
      <c r="A141" s="52"/>
      <c r="H141" s="55" t="s">
        <v>505</v>
      </c>
      <c r="I141" s="56"/>
      <c r="J141" s="55" t="s">
        <v>241</v>
      </c>
    </row>
    <row r="142" spans="1:11" ht="28.5" customHeight="1">
      <c r="B142" s="75" t="s">
        <v>584</v>
      </c>
      <c r="H142" s="87">
        <v>284000000</v>
      </c>
      <c r="I142" s="87"/>
      <c r="J142" s="87">
        <v>224000000</v>
      </c>
    </row>
    <row r="143" spans="1:11" ht="28.5" customHeight="1">
      <c r="B143" s="75" t="s">
        <v>583</v>
      </c>
      <c r="H143" s="397">
        <v>40000000</v>
      </c>
      <c r="I143" s="87"/>
      <c r="J143" s="397">
        <v>60000000</v>
      </c>
    </row>
    <row r="144" spans="1:11" ht="28.5" customHeight="1">
      <c r="B144" s="52"/>
      <c r="C144" s="396" t="s">
        <v>8</v>
      </c>
      <c r="H144" s="87">
        <f>SUM(H142:H143)</f>
        <v>324000000</v>
      </c>
      <c r="I144" s="87"/>
      <c r="J144" s="87">
        <f>SUM(J142:J143)</f>
        <v>284000000</v>
      </c>
    </row>
    <row r="145" spans="1:10" ht="28.5" customHeight="1">
      <c r="B145" s="75" t="s">
        <v>585</v>
      </c>
      <c r="H145" s="87"/>
      <c r="I145" s="87"/>
      <c r="J145" s="87"/>
    </row>
    <row r="146" spans="1:10" ht="28.5" customHeight="1">
      <c r="B146" s="396" t="s">
        <v>586</v>
      </c>
      <c r="H146" s="87">
        <v>0</v>
      </c>
      <c r="I146" s="87"/>
      <c r="J146" s="87">
        <v>-80000000</v>
      </c>
    </row>
    <row r="147" spans="1:10" ht="28.5" customHeight="1" thickBot="1">
      <c r="B147" s="58"/>
      <c r="C147" s="75" t="s">
        <v>584</v>
      </c>
      <c r="H147" s="88">
        <f>SUM(H144:H146)</f>
        <v>324000000</v>
      </c>
      <c r="I147" s="87"/>
      <c r="J147" s="88">
        <f>SUM(J144:J146)</f>
        <v>204000000</v>
      </c>
    </row>
    <row r="148" spans="1:10" ht="28.5" customHeight="1" thickTop="1">
      <c r="A148" s="52"/>
    </row>
    <row r="149" spans="1:10" ht="28.5" customHeight="1">
      <c r="A149" s="214" t="s">
        <v>520</v>
      </c>
      <c r="B149" s="215"/>
      <c r="C149" s="216"/>
      <c r="D149" s="216"/>
      <c r="E149" s="216"/>
      <c r="F149" s="216"/>
      <c r="G149" s="216"/>
      <c r="H149" s="216"/>
      <c r="I149" s="216"/>
      <c r="J149" s="216"/>
    </row>
    <row r="150" spans="1:10" ht="28.5" customHeight="1">
      <c r="A150" s="214" t="s">
        <v>471</v>
      </c>
      <c r="B150" s="215"/>
      <c r="C150" s="216"/>
      <c r="D150" s="216"/>
      <c r="E150" s="216"/>
      <c r="F150" s="216"/>
      <c r="G150" s="216"/>
      <c r="H150" s="216"/>
      <c r="I150" s="216"/>
      <c r="J150" s="216"/>
    </row>
    <row r="151" spans="1:10" s="413" customFormat="1" ht="28.5" customHeight="1">
      <c r="A151" s="217" t="s">
        <v>810</v>
      </c>
      <c r="B151" s="412"/>
      <c r="C151" s="412"/>
      <c r="D151" s="412"/>
      <c r="E151" s="412"/>
      <c r="F151" s="412"/>
      <c r="G151" s="412"/>
      <c r="H151" s="412"/>
      <c r="I151" s="412"/>
      <c r="J151" s="412"/>
    </row>
    <row r="152" spans="1:10" s="413" customFormat="1" ht="28.5" customHeight="1">
      <c r="A152" s="179" t="s">
        <v>811</v>
      </c>
      <c r="B152" s="412"/>
      <c r="C152" s="412"/>
      <c r="D152" s="412"/>
      <c r="E152" s="412"/>
      <c r="F152" s="412"/>
      <c r="G152" s="412"/>
      <c r="H152" s="412"/>
      <c r="I152" s="412"/>
      <c r="J152" s="412"/>
    </row>
    <row r="153" spans="1:10" s="413" customFormat="1" ht="28.5" customHeight="1">
      <c r="A153" s="217" t="s">
        <v>824</v>
      </c>
      <c r="B153" s="412"/>
      <c r="C153" s="412"/>
      <c r="D153" s="412"/>
      <c r="E153" s="412"/>
      <c r="F153" s="412"/>
      <c r="G153" s="412"/>
      <c r="H153" s="412"/>
      <c r="I153" s="412"/>
      <c r="J153" s="412"/>
    </row>
    <row r="154" spans="1:10" s="413" customFormat="1" ht="28.5" customHeight="1">
      <c r="A154" s="217" t="s">
        <v>822</v>
      </c>
    </row>
    <row r="155" spans="1:10" s="179" customFormat="1" ht="28.5" customHeight="1">
      <c r="A155" s="217" t="s">
        <v>825</v>
      </c>
      <c r="B155" s="412"/>
      <c r="C155" s="412"/>
      <c r="D155" s="412"/>
      <c r="E155" s="412"/>
      <c r="F155" s="412"/>
      <c r="G155" s="412"/>
      <c r="H155" s="412"/>
      <c r="I155" s="412"/>
      <c r="J155" s="412"/>
    </row>
    <row r="156" spans="1:10" s="179" customFormat="1" ht="28.5" customHeight="1">
      <c r="A156" s="217" t="s">
        <v>826</v>
      </c>
      <c r="B156" s="412"/>
      <c r="C156" s="412"/>
      <c r="D156" s="412"/>
      <c r="E156" s="412"/>
      <c r="F156" s="412"/>
      <c r="G156" s="412"/>
      <c r="H156" s="412"/>
      <c r="I156" s="412"/>
      <c r="J156" s="412"/>
    </row>
    <row r="157" spans="1:10" s="179" customFormat="1" ht="28.5" customHeight="1">
      <c r="A157" s="217" t="s">
        <v>827</v>
      </c>
      <c r="B157" s="412"/>
      <c r="C157" s="412"/>
      <c r="D157" s="412"/>
      <c r="E157" s="412"/>
      <c r="F157" s="412"/>
      <c r="G157" s="412"/>
      <c r="H157" s="412"/>
      <c r="I157" s="412"/>
      <c r="J157" s="412"/>
    </row>
    <row r="158" spans="1:10" s="179" customFormat="1" ht="28.5" customHeight="1">
      <c r="A158" s="217" t="s">
        <v>828</v>
      </c>
      <c r="B158" s="412"/>
      <c r="C158" s="412"/>
      <c r="D158" s="412"/>
      <c r="E158" s="412"/>
      <c r="F158" s="412"/>
      <c r="G158" s="412"/>
      <c r="H158" s="412"/>
      <c r="I158" s="412"/>
      <c r="J158" s="412"/>
    </row>
    <row r="159" spans="1:10" s="413" customFormat="1" ht="28.5" customHeight="1">
      <c r="A159" s="217" t="s">
        <v>829</v>
      </c>
      <c r="B159" s="412"/>
      <c r="C159" s="412"/>
      <c r="D159" s="412"/>
      <c r="E159" s="412"/>
      <c r="F159" s="412"/>
      <c r="G159" s="412"/>
      <c r="H159" s="412"/>
      <c r="I159" s="412"/>
      <c r="J159" s="412"/>
    </row>
    <row r="160" spans="1:10" s="413" customFormat="1" ht="28.5" customHeight="1">
      <c r="A160" s="217" t="s">
        <v>830</v>
      </c>
      <c r="B160" s="412"/>
      <c r="C160" s="412"/>
      <c r="D160" s="412"/>
      <c r="E160" s="412"/>
      <c r="F160" s="412"/>
      <c r="G160" s="412"/>
      <c r="H160" s="412"/>
      <c r="I160" s="412"/>
      <c r="J160" s="412"/>
    </row>
    <row r="161" spans="1:10" ht="23.1" customHeight="1">
      <c r="B161" s="59"/>
      <c r="C161" s="60"/>
    </row>
    <row r="162" spans="1:10" ht="23.1" customHeight="1">
      <c r="B162" s="59"/>
      <c r="C162" s="60"/>
    </row>
    <row r="163" spans="1:10" ht="23.1" customHeight="1">
      <c r="B163" s="59"/>
      <c r="C163" s="60"/>
    </row>
    <row r="164" spans="1:10" s="413" customFormat="1" ht="23.25" customHeight="1">
      <c r="A164" s="217"/>
    </row>
    <row r="165" spans="1:10" ht="23.1" customHeight="1">
      <c r="B165" s="59" t="s">
        <v>820</v>
      </c>
      <c r="C165" s="60"/>
    </row>
    <row r="166" spans="1:10" ht="23.1" customHeight="1">
      <c r="B166" s="59" t="s">
        <v>539</v>
      </c>
      <c r="C166" s="60"/>
    </row>
    <row r="167" spans="1:10" ht="23.1" customHeight="1">
      <c r="A167" s="442" t="s">
        <v>90</v>
      </c>
      <c r="B167" s="442"/>
      <c r="C167" s="442"/>
      <c r="D167" s="442"/>
      <c r="E167" s="442"/>
      <c r="F167" s="442"/>
      <c r="G167" s="442"/>
      <c r="H167" s="442"/>
      <c r="I167" s="442"/>
      <c r="J167" s="442"/>
    </row>
    <row r="168" spans="1:10" ht="23.1" customHeight="1">
      <c r="A168" s="410"/>
      <c r="B168" s="410"/>
      <c r="C168" s="410"/>
      <c r="D168" s="410"/>
      <c r="E168" s="410"/>
      <c r="F168" s="410"/>
      <c r="G168" s="410"/>
      <c r="H168" s="410"/>
      <c r="I168" s="410"/>
      <c r="J168" s="410"/>
    </row>
    <row r="169" spans="1:10" s="412" customFormat="1" ht="27" customHeight="1">
      <c r="A169" s="217" t="s">
        <v>587</v>
      </c>
      <c r="B169" s="179"/>
      <c r="C169" s="413"/>
      <c r="D169" s="413"/>
      <c r="E169" s="413"/>
      <c r="F169" s="413"/>
      <c r="G169" s="413"/>
      <c r="H169" s="413"/>
      <c r="I169" s="413"/>
      <c r="J169" s="413"/>
    </row>
    <row r="170" spans="1:10" s="412" customFormat="1" ht="27" customHeight="1">
      <c r="A170" s="179" t="s">
        <v>833</v>
      </c>
      <c r="B170" s="179"/>
      <c r="C170" s="179"/>
      <c r="D170" s="179"/>
      <c r="E170" s="179"/>
      <c r="F170" s="179"/>
      <c r="G170" s="179"/>
      <c r="H170" s="179"/>
      <c r="I170" s="179"/>
      <c r="J170" s="179"/>
    </row>
    <row r="171" spans="1:10" s="412" customFormat="1" ht="27" customHeight="1">
      <c r="A171" s="179" t="s">
        <v>834</v>
      </c>
      <c r="B171" s="179"/>
      <c r="C171" s="179"/>
      <c r="D171" s="179"/>
      <c r="E171" s="179"/>
      <c r="F171" s="179"/>
      <c r="G171" s="179"/>
      <c r="H171" s="179"/>
      <c r="I171" s="179"/>
      <c r="J171" s="179"/>
    </row>
    <row r="172" spans="1:10" s="412" customFormat="1" ht="27" customHeight="1">
      <c r="A172" s="217" t="s">
        <v>835</v>
      </c>
    </row>
    <row r="173" spans="1:10" s="412" customFormat="1" ht="27" customHeight="1">
      <c r="A173" s="217" t="s">
        <v>836</v>
      </c>
    </row>
    <row r="174" spans="1:10" s="412" customFormat="1" ht="27" customHeight="1">
      <c r="A174" s="217" t="s">
        <v>837</v>
      </c>
    </row>
    <row r="175" spans="1:10" s="412" customFormat="1" ht="27" customHeight="1">
      <c r="A175" s="217" t="s">
        <v>838</v>
      </c>
    </row>
    <row r="176" spans="1:10" s="412" customFormat="1" ht="27" customHeight="1">
      <c r="A176" s="217" t="s">
        <v>831</v>
      </c>
    </row>
    <row r="177" spans="1:11" s="412" customFormat="1" ht="27" customHeight="1">
      <c r="A177" s="217" t="s">
        <v>832</v>
      </c>
    </row>
    <row r="178" spans="1:11" ht="27" customHeight="1">
      <c r="A178" s="217" t="s">
        <v>279</v>
      </c>
      <c r="B178" s="179"/>
      <c r="C178" s="179"/>
      <c r="D178" s="179"/>
      <c r="E178" s="179"/>
      <c r="F178" s="179"/>
      <c r="G178" s="179"/>
      <c r="H178" s="179"/>
      <c r="I178" s="179"/>
      <c r="J178" s="179"/>
    </row>
    <row r="179" spans="1:11" ht="27" customHeight="1">
      <c r="A179" s="217"/>
      <c r="B179" s="179"/>
      <c r="C179" s="179"/>
      <c r="D179" s="179"/>
      <c r="E179" s="179"/>
      <c r="F179" s="179"/>
      <c r="G179" s="179"/>
      <c r="H179" s="179"/>
      <c r="I179" s="179"/>
      <c r="J179" s="179"/>
    </row>
    <row r="180" spans="1:11" ht="27" customHeight="1">
      <c r="A180" s="51" t="s">
        <v>674</v>
      </c>
    </row>
    <row r="181" spans="1:11" s="180" customFormat="1" ht="27" customHeight="1">
      <c r="A181" s="196" t="s">
        <v>521</v>
      </c>
      <c r="B181" s="196"/>
      <c r="C181" s="179"/>
      <c r="D181" s="179"/>
      <c r="E181" s="179"/>
      <c r="F181" s="179"/>
      <c r="G181" s="179"/>
      <c r="H181" s="179"/>
      <c r="I181" s="179"/>
      <c r="J181" s="179"/>
      <c r="K181" s="187"/>
    </row>
    <row r="182" spans="1:11" s="180" customFormat="1" ht="27" customHeight="1">
      <c r="A182" s="218"/>
      <c r="B182" s="218"/>
      <c r="C182" s="179"/>
      <c r="D182" s="179"/>
      <c r="E182" s="179"/>
      <c r="F182" s="179"/>
      <c r="G182" s="179"/>
      <c r="H182" s="219"/>
      <c r="I182" s="220"/>
      <c r="J182" s="221" t="s">
        <v>257</v>
      </c>
      <c r="K182" s="187"/>
    </row>
    <row r="183" spans="1:11" s="180" customFormat="1" ht="27" customHeight="1">
      <c r="A183" s="218"/>
      <c r="B183" s="218"/>
      <c r="C183" s="179"/>
      <c r="D183" s="179"/>
      <c r="E183" s="179"/>
      <c r="F183" s="179"/>
      <c r="G183" s="179"/>
      <c r="H183" s="222" t="s">
        <v>505</v>
      </c>
      <c r="I183" s="220"/>
      <c r="J183" s="223" t="s">
        <v>241</v>
      </c>
    </row>
    <row r="184" spans="1:11" s="180" customFormat="1" ht="27" customHeight="1">
      <c r="A184" s="196"/>
      <c r="B184" s="214" t="s">
        <v>280</v>
      </c>
      <c r="C184" s="196"/>
      <c r="D184" s="196"/>
      <c r="E184" s="196"/>
      <c r="F184" s="196"/>
      <c r="G184" s="196"/>
      <c r="H184" s="179">
        <v>98235174.590000004</v>
      </c>
      <c r="I184" s="196"/>
      <c r="J184" s="196">
        <v>102680309.42</v>
      </c>
    </row>
    <row r="185" spans="1:11" s="180" customFormat="1" ht="27" customHeight="1">
      <c r="A185" s="196"/>
      <c r="B185" s="214" t="s">
        <v>281</v>
      </c>
      <c r="C185" s="196"/>
      <c r="D185" s="196"/>
      <c r="E185" s="196"/>
      <c r="F185" s="196"/>
      <c r="G185" s="196"/>
      <c r="H185" s="179">
        <v>-4620180.09</v>
      </c>
      <c r="I185" s="196"/>
      <c r="J185" s="196">
        <v>-4445134.83</v>
      </c>
    </row>
    <row r="186" spans="1:11" s="180" customFormat="1" ht="27" customHeight="1" thickBot="1">
      <c r="A186" s="196"/>
      <c r="B186" s="214"/>
      <c r="C186" s="214" t="s">
        <v>32</v>
      </c>
      <c r="D186" s="196"/>
      <c r="E186" s="196"/>
      <c r="F186" s="196"/>
      <c r="G186" s="196"/>
      <c r="H186" s="224">
        <f>SUM(H184:H185)</f>
        <v>93614994.5</v>
      </c>
      <c r="I186" s="196"/>
      <c r="J186" s="224">
        <f>SUM(J184:J185)</f>
        <v>98235174.590000004</v>
      </c>
    </row>
    <row r="187" spans="1:11" s="180" customFormat="1" ht="27" customHeight="1" thickTop="1">
      <c r="A187" s="196"/>
      <c r="B187" s="214"/>
      <c r="C187" s="214"/>
      <c r="D187" s="196"/>
      <c r="E187" s="196"/>
      <c r="F187" s="196"/>
      <c r="G187" s="196"/>
      <c r="H187" s="463"/>
      <c r="I187" s="196"/>
      <c r="J187" s="463"/>
    </row>
    <row r="188" spans="1:11" s="180" customFormat="1" ht="27" customHeight="1">
      <c r="A188" s="196"/>
      <c r="B188" s="214"/>
      <c r="C188" s="214"/>
      <c r="D188" s="196"/>
      <c r="E188" s="196"/>
      <c r="F188" s="196"/>
      <c r="G188" s="196"/>
      <c r="H188" s="463"/>
      <c r="I188" s="196"/>
      <c r="J188" s="463"/>
    </row>
    <row r="189" spans="1:11" s="180" customFormat="1" ht="27" customHeight="1">
      <c r="A189" s="196"/>
      <c r="B189" s="214"/>
      <c r="C189" s="214"/>
      <c r="D189" s="196"/>
      <c r="E189" s="196"/>
      <c r="F189" s="196"/>
      <c r="G189" s="196"/>
      <c r="H189" s="463"/>
      <c r="I189" s="196"/>
      <c r="J189" s="463"/>
    </row>
    <row r="190" spans="1:11" s="180" customFormat="1" ht="27" customHeight="1">
      <c r="A190" s="196"/>
      <c r="B190" s="214"/>
      <c r="C190" s="214"/>
      <c r="D190" s="196"/>
      <c r="E190" s="196"/>
      <c r="F190" s="196"/>
      <c r="G190" s="196"/>
      <c r="H190" s="463"/>
      <c r="I190" s="196"/>
      <c r="J190" s="463"/>
    </row>
    <row r="191" spans="1:11" s="180" customFormat="1" ht="27" customHeight="1">
      <c r="A191" s="196"/>
      <c r="B191" s="214"/>
      <c r="C191" s="214"/>
      <c r="D191" s="196"/>
      <c r="E191" s="196"/>
      <c r="F191" s="196"/>
      <c r="G191" s="196"/>
      <c r="H191" s="463"/>
      <c r="I191" s="196"/>
      <c r="J191" s="463"/>
    </row>
    <row r="192" spans="1:11" s="180" customFormat="1" ht="27" customHeight="1">
      <c r="A192" s="196"/>
      <c r="B192" s="196"/>
      <c r="C192" s="196"/>
      <c r="D192" s="196"/>
      <c r="E192" s="196"/>
      <c r="F192" s="196"/>
      <c r="G192" s="196"/>
      <c r="H192" s="196"/>
      <c r="I192" s="196"/>
      <c r="J192" s="196"/>
    </row>
    <row r="193" spans="1:13" s="180" customFormat="1" ht="27" customHeight="1">
      <c r="A193" s="196"/>
      <c r="B193" s="196"/>
      <c r="C193" s="196"/>
      <c r="D193" s="196"/>
      <c r="E193" s="196"/>
      <c r="F193" s="196"/>
      <c r="G193" s="196"/>
      <c r="H193" s="196"/>
      <c r="I193" s="196"/>
      <c r="J193" s="196"/>
    </row>
    <row r="194" spans="1:13" s="180" customFormat="1" ht="27" customHeight="1">
      <c r="A194" s="196"/>
      <c r="B194" s="196"/>
      <c r="C194" s="196"/>
      <c r="D194" s="196"/>
      <c r="E194" s="196"/>
      <c r="F194" s="196"/>
      <c r="G194" s="196"/>
      <c r="H194" s="196"/>
      <c r="I194" s="196"/>
      <c r="J194" s="196"/>
    </row>
    <row r="195" spans="1:13" ht="23.1" customHeight="1">
      <c r="B195" s="59" t="s">
        <v>820</v>
      </c>
      <c r="C195" s="60"/>
    </row>
    <row r="196" spans="1:13" ht="23.1" customHeight="1">
      <c r="B196" s="59" t="s">
        <v>539</v>
      </c>
      <c r="C196" s="60"/>
    </row>
    <row r="197" spans="1:13" ht="23.1" customHeight="1">
      <c r="B197" s="59"/>
      <c r="C197" s="60"/>
    </row>
    <row r="198" spans="1:13" ht="23.1" customHeight="1">
      <c r="A198" s="442" t="s">
        <v>119</v>
      </c>
      <c r="B198" s="442"/>
      <c r="C198" s="442"/>
      <c r="D198" s="442"/>
      <c r="E198" s="442"/>
      <c r="F198" s="442"/>
      <c r="G198" s="442"/>
      <c r="H198" s="442"/>
      <c r="I198" s="442"/>
      <c r="J198" s="442"/>
    </row>
    <row r="199" spans="1:13" ht="23.1" customHeight="1">
      <c r="A199" s="408"/>
      <c r="B199" s="408"/>
      <c r="C199" s="408"/>
      <c r="D199" s="408"/>
      <c r="E199" s="408"/>
      <c r="F199" s="408"/>
      <c r="G199" s="408"/>
      <c r="H199" s="408"/>
      <c r="I199" s="408"/>
      <c r="J199" s="408"/>
    </row>
    <row r="200" spans="1:13" s="180" customFormat="1" ht="23.1" customHeight="1">
      <c r="A200" s="398" t="s">
        <v>588</v>
      </c>
      <c r="B200" s="196"/>
      <c r="C200" s="196"/>
      <c r="D200" s="196"/>
      <c r="E200" s="196"/>
      <c r="F200" s="196"/>
      <c r="G200" s="196"/>
      <c r="H200" s="196"/>
      <c r="I200" s="196"/>
      <c r="J200" s="196"/>
    </row>
    <row r="201" spans="1:13" s="180" customFormat="1" ht="23.1" customHeight="1">
      <c r="A201" s="196" t="s">
        <v>483</v>
      </c>
      <c r="B201" s="196"/>
      <c r="C201" s="196"/>
      <c r="D201" s="196"/>
      <c r="E201" s="196"/>
      <c r="F201" s="196"/>
      <c r="G201" s="196"/>
      <c r="H201" s="196"/>
      <c r="I201" s="196"/>
      <c r="J201" s="196"/>
    </row>
    <row r="202" spans="1:13" ht="23.1" customHeight="1">
      <c r="A202" s="214"/>
      <c r="B202" s="214"/>
      <c r="C202" s="196"/>
      <c r="D202" s="196"/>
      <c r="E202" s="196"/>
      <c r="F202" s="196"/>
      <c r="G202" s="196"/>
      <c r="H202" s="196"/>
      <c r="I202" s="196"/>
      <c r="J202" s="221" t="s">
        <v>257</v>
      </c>
      <c r="M202" s="58"/>
    </row>
    <row r="203" spans="1:13" ht="23.1" customHeight="1">
      <c r="A203" s="214"/>
      <c r="B203" s="214"/>
      <c r="C203" s="196"/>
      <c r="D203" s="196"/>
      <c r="E203" s="196"/>
      <c r="F203" s="196"/>
      <c r="G203" s="196"/>
      <c r="H203" s="222" t="s">
        <v>505</v>
      </c>
      <c r="I203" s="220"/>
      <c r="J203" s="223" t="s">
        <v>241</v>
      </c>
    </row>
    <row r="204" spans="1:13" ht="23.1" customHeight="1">
      <c r="A204" s="214"/>
      <c r="B204" s="214" t="s">
        <v>282</v>
      </c>
      <c r="C204" s="196"/>
      <c r="D204" s="196"/>
      <c r="E204" s="196"/>
      <c r="F204" s="196"/>
      <c r="G204" s="196"/>
      <c r="H204" s="188">
        <v>8535000</v>
      </c>
      <c r="I204" s="196"/>
      <c r="J204" s="188">
        <v>8353000</v>
      </c>
    </row>
    <row r="205" spans="1:13" ht="23.1" customHeight="1">
      <c r="A205" s="214"/>
      <c r="B205" s="214" t="s">
        <v>283</v>
      </c>
      <c r="C205" s="196"/>
      <c r="D205" s="196"/>
      <c r="E205" s="196"/>
      <c r="F205" s="196"/>
      <c r="G205" s="196"/>
      <c r="H205" s="188">
        <v>33977675</v>
      </c>
      <c r="I205" s="196"/>
      <c r="J205" s="188">
        <v>33578375</v>
      </c>
    </row>
    <row r="206" spans="1:13" ht="23.1" customHeight="1">
      <c r="A206" s="214"/>
      <c r="B206" s="214" t="s">
        <v>284</v>
      </c>
      <c r="C206" s="196"/>
      <c r="D206" s="196"/>
      <c r="E206" s="196"/>
      <c r="F206" s="196"/>
      <c r="G206" s="196"/>
      <c r="H206" s="189">
        <v>87856725</v>
      </c>
      <c r="I206" s="196"/>
      <c r="J206" s="188">
        <v>96609025</v>
      </c>
    </row>
    <row r="207" spans="1:13" ht="23.1" customHeight="1">
      <c r="A207" s="214"/>
      <c r="B207" s="214"/>
      <c r="C207" s="196" t="s">
        <v>8</v>
      </c>
      <c r="D207" s="196"/>
      <c r="E207" s="196"/>
      <c r="F207" s="196"/>
      <c r="G207" s="196"/>
      <c r="H207" s="190">
        <f>SUM(H204:H206)</f>
        <v>130369400</v>
      </c>
      <c r="I207" s="196"/>
      <c r="J207" s="190">
        <f>SUM(J204:J206)</f>
        <v>138540400</v>
      </c>
    </row>
    <row r="208" spans="1:13" ht="23.1" customHeight="1">
      <c r="A208" s="214"/>
      <c r="B208" s="214" t="s">
        <v>285</v>
      </c>
      <c r="C208" s="225"/>
      <c r="D208" s="225"/>
      <c r="E208" s="225"/>
      <c r="F208" s="225"/>
      <c r="G208" s="225"/>
      <c r="H208" s="226">
        <v>-31952225.399999999</v>
      </c>
      <c r="I208" s="225"/>
      <c r="J208" s="226">
        <v>-35860090.579999998</v>
      </c>
    </row>
    <row r="209" spans="1:22" ht="23.1" customHeight="1" thickBot="1">
      <c r="A209" s="227"/>
      <c r="B209" s="227" t="s">
        <v>286</v>
      </c>
      <c r="C209" s="225"/>
      <c r="D209" s="225"/>
      <c r="E209" s="225"/>
      <c r="F209" s="225"/>
      <c r="G209" s="225"/>
      <c r="H209" s="191">
        <f>SUM(H207:H208)</f>
        <v>98417174.599999994</v>
      </c>
      <c r="I209" s="225"/>
      <c r="J209" s="228">
        <f>SUM(J207:J208)</f>
        <v>102680309.42</v>
      </c>
    </row>
    <row r="210" spans="1:22" ht="23.1" customHeight="1" thickTop="1">
      <c r="A210" s="227"/>
      <c r="B210" s="227"/>
      <c r="C210" s="225"/>
      <c r="D210" s="225"/>
      <c r="E210" s="225"/>
      <c r="F210" s="225"/>
      <c r="G210" s="225"/>
      <c r="H210" s="429"/>
      <c r="I210" s="225"/>
      <c r="J210" s="430"/>
    </row>
    <row r="211" spans="1:22" s="180" customFormat="1" ht="27" customHeight="1">
      <c r="A211" s="196" t="s">
        <v>800</v>
      </c>
      <c r="B211" s="227"/>
      <c r="C211" s="225"/>
      <c r="D211" s="225"/>
      <c r="E211" s="225"/>
      <c r="F211" s="225"/>
      <c r="G211" s="225"/>
      <c r="H211" s="225"/>
      <c r="I211" s="225"/>
      <c r="J211" s="225"/>
      <c r="M211" s="50"/>
      <c r="N211" s="58"/>
      <c r="O211" s="58"/>
      <c r="P211" s="58"/>
      <c r="Q211" s="50"/>
      <c r="R211" s="50"/>
      <c r="S211" s="50"/>
      <c r="T211" s="62"/>
      <c r="U211" s="62"/>
      <c r="V211" s="62"/>
    </row>
    <row r="212" spans="1:22" s="180" customFormat="1" ht="27" customHeight="1">
      <c r="A212" s="229"/>
      <c r="B212" s="229"/>
      <c r="C212" s="229"/>
      <c r="D212" s="229"/>
      <c r="E212" s="229"/>
      <c r="F212" s="229"/>
      <c r="G212" s="229"/>
      <c r="H212" s="196"/>
      <c r="I212" s="196"/>
      <c r="J212" s="221" t="s">
        <v>257</v>
      </c>
    </row>
    <row r="213" spans="1:22" s="180" customFormat="1" ht="27" customHeight="1">
      <c r="A213" s="229"/>
      <c r="B213" s="229"/>
      <c r="C213" s="229"/>
      <c r="D213" s="229"/>
      <c r="E213" s="229"/>
      <c r="F213" s="229"/>
      <c r="G213" s="229"/>
      <c r="H213" s="222" t="s">
        <v>505</v>
      </c>
      <c r="I213" s="220"/>
      <c r="J213" s="223" t="s">
        <v>241</v>
      </c>
    </row>
    <row r="214" spans="1:22" s="180" customFormat="1" ht="27" customHeight="1">
      <c r="A214" s="229"/>
      <c r="B214" s="229" t="s">
        <v>287</v>
      </c>
      <c r="C214" s="229"/>
      <c r="D214" s="229"/>
      <c r="E214" s="229"/>
      <c r="F214" s="229"/>
      <c r="G214" s="229"/>
      <c r="H214" s="160">
        <v>5851513.1399999997</v>
      </c>
      <c r="I214" s="160"/>
      <c r="J214" s="179">
        <v>5851513.1500000004</v>
      </c>
    </row>
    <row r="215" spans="1:22" s="180" customFormat="1" ht="27" customHeight="1">
      <c r="A215" s="229"/>
      <c r="B215" s="229" t="s">
        <v>288</v>
      </c>
      <c r="C215" s="229"/>
      <c r="D215" s="229"/>
      <c r="E215" s="229"/>
      <c r="F215" s="229"/>
      <c r="G215" s="229"/>
      <c r="H215" s="160">
        <v>3907865.14</v>
      </c>
      <c r="I215" s="160"/>
      <c r="J215" s="179">
        <v>4073569.6</v>
      </c>
    </row>
    <row r="216" spans="1:22" s="180" customFormat="1" ht="27" customHeight="1" thickBot="1">
      <c r="A216" s="196"/>
      <c r="B216" s="196"/>
      <c r="C216" s="196" t="s">
        <v>8</v>
      </c>
      <c r="D216" s="225"/>
      <c r="E216" s="225"/>
      <c r="F216" s="225"/>
      <c r="G216" s="225"/>
      <c r="H216" s="201">
        <f>SUM(H214:H215)</f>
        <v>9759378.2799999993</v>
      </c>
      <c r="I216" s="225"/>
      <c r="J216" s="201">
        <f>SUM(J214:J215)</f>
        <v>9925082.75</v>
      </c>
    </row>
    <row r="217" spans="1:22" s="180" customFormat="1" ht="27" customHeight="1" thickTop="1">
      <c r="A217" s="196"/>
      <c r="B217" s="196"/>
      <c r="C217" s="196"/>
      <c r="D217" s="225"/>
      <c r="E217" s="225"/>
      <c r="F217" s="225"/>
      <c r="G217" s="225"/>
      <c r="H217" s="433"/>
      <c r="I217" s="225"/>
      <c r="J217" s="433"/>
    </row>
    <row r="218" spans="1:22" s="180" customFormat="1" ht="27" customHeight="1">
      <c r="A218" s="229" t="s">
        <v>629</v>
      </c>
      <c r="B218" s="229"/>
      <c r="C218" s="229"/>
      <c r="D218" s="229"/>
      <c r="E218" s="229"/>
      <c r="F218" s="229"/>
      <c r="G218" s="229"/>
      <c r="H218" s="229"/>
      <c r="I218" s="229"/>
      <c r="J218" s="229"/>
    </row>
    <row r="219" spans="1:22" s="180" customFormat="1" ht="27" customHeight="1">
      <c r="A219" s="196"/>
      <c r="B219" s="196"/>
      <c r="C219" s="196"/>
      <c r="D219" s="225"/>
      <c r="E219" s="225"/>
      <c r="F219" s="225"/>
      <c r="G219" s="225"/>
      <c r="H219" s="433"/>
      <c r="I219" s="225"/>
      <c r="J219" s="433"/>
    </row>
    <row r="220" spans="1:22" s="180" customFormat="1" ht="27" customHeight="1">
      <c r="A220" s="196"/>
      <c r="B220" s="196"/>
      <c r="C220" s="196"/>
      <c r="D220" s="225"/>
      <c r="E220" s="225"/>
      <c r="F220" s="225"/>
      <c r="G220" s="225"/>
      <c r="H220" s="433"/>
      <c r="I220" s="225"/>
      <c r="J220" s="433"/>
    </row>
    <row r="221" spans="1:22" s="180" customFormat="1" ht="27" customHeight="1">
      <c r="A221" s="196"/>
      <c r="B221" s="196"/>
      <c r="C221" s="196"/>
      <c r="D221" s="225"/>
      <c r="E221" s="225"/>
      <c r="F221" s="225"/>
      <c r="G221" s="225"/>
      <c r="H221" s="433"/>
      <c r="I221" s="225"/>
      <c r="J221" s="433"/>
    </row>
    <row r="222" spans="1:22" s="180" customFormat="1" ht="27" customHeight="1">
      <c r="A222" s="196"/>
      <c r="B222" s="196"/>
      <c r="C222" s="196"/>
      <c r="D222" s="225"/>
      <c r="E222" s="225"/>
      <c r="F222" s="225"/>
      <c r="G222" s="225"/>
      <c r="H222" s="433"/>
      <c r="I222" s="225"/>
      <c r="J222" s="433"/>
    </row>
    <row r="223" spans="1:22" s="180" customFormat="1" ht="27" customHeight="1">
      <c r="A223" s="196"/>
      <c r="B223" s="196"/>
      <c r="C223" s="196"/>
      <c r="D223" s="225"/>
      <c r="E223" s="225"/>
      <c r="F223" s="225"/>
      <c r="G223" s="225"/>
      <c r="H223" s="433"/>
      <c r="I223" s="225"/>
      <c r="J223" s="433"/>
    </row>
    <row r="224" spans="1:22" s="180" customFormat="1" ht="27" customHeight="1"/>
    <row r="225" spans="2:10" s="180" customFormat="1" ht="27" customHeight="1">
      <c r="B225" s="184"/>
      <c r="H225" s="91"/>
      <c r="I225" s="91"/>
      <c r="J225" s="91"/>
    </row>
    <row r="226" spans="2:10" s="180" customFormat="1" ht="27" customHeight="1">
      <c r="C226" s="182"/>
      <c r="D226" s="182"/>
      <c r="H226" s="91"/>
      <c r="I226" s="91"/>
      <c r="J226" s="91"/>
    </row>
    <row r="227" spans="2:10" ht="27" customHeight="1">
      <c r="B227" s="59" t="s">
        <v>820</v>
      </c>
      <c r="C227" s="60"/>
      <c r="D227" s="58"/>
      <c r="H227" s="62"/>
      <c r="I227" s="62"/>
      <c r="J227" s="62"/>
    </row>
    <row r="228" spans="2:10" ht="27" customHeight="1">
      <c r="B228" s="59" t="s">
        <v>539</v>
      </c>
      <c r="C228" s="60"/>
      <c r="H228" s="53"/>
      <c r="I228" s="53"/>
      <c r="J228" s="63"/>
    </row>
  </sheetData>
  <mergeCells count="7">
    <mergeCell ref="A167:J167"/>
    <mergeCell ref="A198:J198"/>
    <mergeCell ref="A1:J1"/>
    <mergeCell ref="A32:J32"/>
    <mergeCell ref="A137:J137"/>
    <mergeCell ref="A97:J97"/>
    <mergeCell ref="A62:J62"/>
  </mergeCells>
  <phoneticPr fontId="10" type="noConversion"/>
  <pageMargins left="0.94488188976377963" right="0.27559055118110237" top="0.59055118110236227" bottom="0.78740157480314965" header="0.35433070866141736" footer="0.55118110236220474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130"/>
  <sheetViews>
    <sheetView view="pageBreakPreview" topLeftCell="A19" zoomScaleNormal="100" zoomScaleSheetLayoutView="100" workbookViewId="0">
      <selection activeCell="A129" sqref="A129"/>
    </sheetView>
  </sheetViews>
  <sheetFormatPr defaultColWidth="9.140625" defaultRowHeight="24.95" customHeight="1"/>
  <cols>
    <col min="1" max="3" width="9.140625" style="50" customWidth="1"/>
    <col min="4" max="4" width="10" style="50" customWidth="1"/>
    <col min="5" max="5" width="13.5703125" style="50" customWidth="1"/>
    <col min="6" max="6" width="1.7109375" style="50" customWidth="1"/>
    <col min="7" max="7" width="13.5703125" style="50" customWidth="1"/>
    <col min="8" max="8" width="1.7109375" style="50" customWidth="1"/>
    <col min="9" max="9" width="13.5703125" style="50" customWidth="1"/>
    <col min="10" max="10" width="1.7109375" style="50" customWidth="1"/>
    <col min="11" max="11" width="13.5703125" style="50" bestFit="1" customWidth="1"/>
    <col min="12" max="12" width="1.28515625" style="50" customWidth="1"/>
    <col min="13" max="16384" width="9.140625" style="50"/>
  </cols>
  <sheetData>
    <row r="1" spans="1:11" ht="24" customHeight="1">
      <c r="A1" s="442" t="s">
        <v>122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</row>
    <row r="2" spans="1:11" ht="24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ht="27" customHeight="1">
      <c r="A3" s="51" t="s">
        <v>589</v>
      </c>
    </row>
    <row r="4" spans="1:11" ht="27" customHeight="1">
      <c r="A4" s="52" t="s">
        <v>177</v>
      </c>
    </row>
    <row r="5" spans="1:11" ht="27" customHeight="1">
      <c r="A5" s="52" t="s">
        <v>178</v>
      </c>
    </row>
    <row r="6" spans="1:11" ht="27" customHeight="1">
      <c r="A6" s="52" t="s">
        <v>179</v>
      </c>
    </row>
    <row r="7" spans="1:11" ht="27" customHeight="1">
      <c r="A7" s="51" t="s">
        <v>180</v>
      </c>
    </row>
    <row r="8" spans="1:11" ht="27" customHeight="1">
      <c r="A8" s="51" t="s">
        <v>523</v>
      </c>
    </row>
    <row r="9" spans="1:11" ht="27" customHeight="1">
      <c r="A9" s="52"/>
      <c r="I9" s="53"/>
      <c r="J9" s="53"/>
      <c r="K9" s="252" t="s">
        <v>167</v>
      </c>
    </row>
    <row r="10" spans="1:11" ht="27" customHeight="1">
      <c r="A10" s="52"/>
      <c r="I10" s="55" t="s">
        <v>505</v>
      </c>
      <c r="J10" s="56"/>
      <c r="K10" s="55" t="s">
        <v>241</v>
      </c>
    </row>
    <row r="11" spans="1:11" ht="27" customHeight="1">
      <c r="B11" s="50" t="s">
        <v>239</v>
      </c>
      <c r="I11" s="87">
        <v>6976551.629999999</v>
      </c>
      <c r="J11" s="87"/>
      <c r="K11" s="87">
        <v>9099331.9000000004</v>
      </c>
    </row>
    <row r="12" spans="1:11" ht="27" customHeight="1">
      <c r="B12" s="50" t="s">
        <v>181</v>
      </c>
      <c r="I12" s="87">
        <v>1472978.76</v>
      </c>
      <c r="J12" s="87"/>
      <c r="K12" s="87">
        <v>1598834.46</v>
      </c>
    </row>
    <row r="13" spans="1:11" ht="27" customHeight="1">
      <c r="B13" s="50" t="s">
        <v>486</v>
      </c>
      <c r="I13" s="196">
        <v>0</v>
      </c>
      <c r="K13" s="399">
        <v>-963871.05</v>
      </c>
    </row>
    <row r="14" spans="1:11" ht="27" customHeight="1">
      <c r="B14" s="50" t="s">
        <v>487</v>
      </c>
      <c r="I14" s="196">
        <v>0</v>
      </c>
      <c r="K14" s="399">
        <v>-2757743.68</v>
      </c>
    </row>
    <row r="15" spans="1:11" ht="27" customHeight="1" thickBot="1">
      <c r="B15" s="50" t="s">
        <v>182</v>
      </c>
      <c r="I15" s="88">
        <f>SUM(I11:I14)</f>
        <v>8449530.3899999987</v>
      </c>
      <c r="J15" s="87"/>
      <c r="K15" s="88">
        <f>SUM(K11:K14)</f>
        <v>6976551.629999999</v>
      </c>
    </row>
    <row r="16" spans="1:11" ht="27" customHeight="1" thickTop="1">
      <c r="A16" s="52"/>
    </row>
    <row r="17" spans="1:11" ht="27" customHeight="1">
      <c r="A17" s="50" t="s">
        <v>183</v>
      </c>
    </row>
    <row r="18" spans="1:11" ht="27" customHeight="1">
      <c r="A18" s="50" t="s">
        <v>524</v>
      </c>
    </row>
    <row r="19" spans="1:11" ht="27" customHeight="1">
      <c r="A19" s="52"/>
      <c r="I19" s="53"/>
      <c r="J19" s="53"/>
      <c r="K19" s="63" t="s">
        <v>111</v>
      </c>
    </row>
    <row r="20" spans="1:11" ht="27" customHeight="1">
      <c r="A20" s="52"/>
      <c r="I20" s="55" t="s">
        <v>505</v>
      </c>
      <c r="J20" s="56"/>
      <c r="K20" s="55" t="s">
        <v>241</v>
      </c>
    </row>
    <row r="21" spans="1:11" ht="27" customHeight="1">
      <c r="B21" s="50" t="s">
        <v>184</v>
      </c>
      <c r="I21" s="87">
        <v>1296090.73</v>
      </c>
      <c r="J21" s="87"/>
      <c r="K21" s="87">
        <v>1424457.19</v>
      </c>
    </row>
    <row r="22" spans="1:11" ht="27" customHeight="1">
      <c r="B22" s="50" t="s">
        <v>185</v>
      </c>
      <c r="I22" s="87">
        <v>176888.03</v>
      </c>
      <c r="J22" s="87"/>
      <c r="K22" s="87">
        <v>174377.27</v>
      </c>
    </row>
    <row r="23" spans="1:11" ht="27" customHeight="1" thickBot="1">
      <c r="C23" s="50" t="s">
        <v>8</v>
      </c>
      <c r="I23" s="88">
        <f>SUM(I21:I22)</f>
        <v>1472978.76</v>
      </c>
      <c r="J23" s="87"/>
      <c r="K23" s="88">
        <f>SUM(K21:K22)</f>
        <v>1598834.46</v>
      </c>
    </row>
    <row r="24" spans="1:11" ht="27" customHeight="1" thickTop="1"/>
    <row r="25" spans="1:11" ht="24" customHeight="1"/>
    <row r="26" spans="1:11" ht="27" customHeight="1">
      <c r="A26" s="177"/>
    </row>
    <row r="27" spans="1:11" ht="27" customHeight="1">
      <c r="A27" s="177"/>
    </row>
    <row r="28" spans="1:11" ht="24" customHeight="1"/>
    <row r="29" spans="1:11" ht="24" customHeight="1"/>
    <row r="30" spans="1:11" ht="24" customHeight="1"/>
    <row r="31" spans="1:11" ht="24" customHeight="1"/>
    <row r="32" spans="1:11" ht="24" customHeight="1">
      <c r="A32" s="59" t="s">
        <v>821</v>
      </c>
      <c r="C32" s="60"/>
      <c r="D32" s="60"/>
      <c r="E32" s="255"/>
      <c r="F32" s="256"/>
      <c r="G32" s="257"/>
    </row>
    <row r="33" spans="1:11" ht="24" customHeight="1">
      <c r="A33" s="59" t="s">
        <v>542</v>
      </c>
      <c r="C33" s="60"/>
      <c r="D33" s="60"/>
      <c r="E33" s="255"/>
      <c r="F33" s="256"/>
      <c r="G33" s="257"/>
    </row>
    <row r="34" spans="1:11" ht="29.25" customHeight="1">
      <c r="A34" s="442" t="s">
        <v>675</v>
      </c>
      <c r="B34" s="442"/>
      <c r="C34" s="442"/>
      <c r="D34" s="442"/>
      <c r="E34" s="442"/>
      <c r="F34" s="442"/>
      <c r="G34" s="442"/>
      <c r="H34" s="442"/>
      <c r="I34" s="442"/>
      <c r="J34" s="442"/>
      <c r="K34" s="442"/>
    </row>
    <row r="35" spans="1:11" ht="29.25" customHeight="1"/>
    <row r="36" spans="1:11" ht="26.25" customHeight="1">
      <c r="A36" s="50" t="s">
        <v>813</v>
      </c>
      <c r="H36" s="53"/>
    </row>
    <row r="37" spans="1:11" ht="26.25" customHeight="1">
      <c r="I37" s="53"/>
      <c r="J37" s="56"/>
      <c r="K37" s="252" t="s">
        <v>167</v>
      </c>
    </row>
    <row r="38" spans="1:11" ht="26.25" customHeight="1">
      <c r="I38" s="55" t="s">
        <v>505</v>
      </c>
      <c r="J38" s="56"/>
      <c r="K38" s="55" t="s">
        <v>241</v>
      </c>
    </row>
    <row r="39" spans="1:11" ht="26.25" customHeight="1">
      <c r="A39" s="50" t="s">
        <v>173</v>
      </c>
      <c r="I39" s="258"/>
      <c r="J39" s="56"/>
      <c r="K39" s="259"/>
    </row>
    <row r="40" spans="1:11" ht="26.25" customHeight="1">
      <c r="A40" s="50" t="s">
        <v>174</v>
      </c>
      <c r="I40" s="260">
        <v>1472978.76</v>
      </c>
      <c r="J40" s="261"/>
      <c r="K40" s="260">
        <v>1598834.46</v>
      </c>
    </row>
    <row r="41" spans="1:11" ht="26.25" customHeight="1">
      <c r="A41" s="262"/>
      <c r="G41" s="180"/>
      <c r="I41" s="180"/>
    </row>
    <row r="42" spans="1:11" ht="26.25" customHeight="1">
      <c r="A42" s="50" t="s">
        <v>525</v>
      </c>
    </row>
    <row r="43" spans="1:11" ht="26.25" customHeight="1">
      <c r="I43" s="55" t="s">
        <v>526</v>
      </c>
      <c r="J43" s="56"/>
      <c r="K43" s="55"/>
    </row>
    <row r="44" spans="1:11" ht="26.25" customHeight="1">
      <c r="A44" s="50" t="s">
        <v>114</v>
      </c>
      <c r="I44" s="263">
        <v>2.4500000000000001E-2</v>
      </c>
      <c r="J44" s="263"/>
      <c r="K44" s="263"/>
    </row>
    <row r="45" spans="1:11" ht="26.25" customHeight="1">
      <c r="A45" s="50" t="s">
        <v>115</v>
      </c>
      <c r="I45" s="263">
        <v>0.05</v>
      </c>
      <c r="J45" s="263"/>
      <c r="K45" s="263"/>
    </row>
    <row r="46" spans="1:11" ht="26.25" customHeight="1">
      <c r="A46" s="50" t="s">
        <v>116</v>
      </c>
      <c r="I46" s="263" t="s">
        <v>118</v>
      </c>
      <c r="J46" s="263"/>
      <c r="K46" s="263"/>
    </row>
    <row r="47" spans="1:11" ht="26.25" customHeight="1">
      <c r="A47" s="50" t="s">
        <v>117</v>
      </c>
      <c r="I47" s="263"/>
      <c r="J47" s="263"/>
      <c r="K47" s="263"/>
    </row>
    <row r="48" spans="1:11" ht="26.25" customHeight="1">
      <c r="A48" s="50" t="s">
        <v>129</v>
      </c>
      <c r="I48" s="263">
        <v>1</v>
      </c>
      <c r="J48" s="263"/>
      <c r="K48" s="263"/>
    </row>
    <row r="49" spans="1:11" ht="26.25" customHeight="1">
      <c r="A49" s="50" t="s">
        <v>130</v>
      </c>
      <c r="I49" s="263">
        <v>0.1</v>
      </c>
      <c r="J49" s="263"/>
      <c r="K49" s="263"/>
    </row>
    <row r="50" spans="1:11" ht="26.25" customHeight="1">
      <c r="I50" s="263"/>
      <c r="J50" s="263"/>
      <c r="K50" s="263"/>
    </row>
    <row r="51" spans="1:11" ht="26.25" customHeight="1">
      <c r="A51" s="51" t="s">
        <v>95</v>
      </c>
    </row>
    <row r="52" spans="1:11" ht="26.25" customHeight="1">
      <c r="A52" s="50" t="s">
        <v>186</v>
      </c>
    </row>
    <row r="53" spans="1:11" ht="26.25" customHeight="1">
      <c r="A53" s="51" t="s">
        <v>100</v>
      </c>
    </row>
    <row r="54" spans="1:11" ht="26.25" customHeight="1">
      <c r="A54" s="51"/>
    </row>
    <row r="55" spans="1:11" ht="26.25" customHeight="1">
      <c r="A55" s="51"/>
      <c r="E55" s="264"/>
      <c r="F55" s="264"/>
      <c r="G55" s="264"/>
      <c r="H55" s="51"/>
      <c r="I55" s="264"/>
      <c r="J55" s="264"/>
      <c r="K55" s="265" t="s">
        <v>167</v>
      </c>
    </row>
    <row r="56" spans="1:11" ht="26.25" customHeight="1">
      <c r="A56" s="51"/>
      <c r="E56" s="444" t="s">
        <v>505</v>
      </c>
      <c r="F56" s="445"/>
      <c r="G56" s="445"/>
      <c r="H56" s="51"/>
      <c r="I56" s="444" t="s">
        <v>241</v>
      </c>
      <c r="J56" s="445"/>
      <c r="K56" s="445"/>
    </row>
    <row r="57" spans="1:11" ht="26.25" customHeight="1">
      <c r="A57" s="51"/>
      <c r="E57" s="266" t="s">
        <v>96</v>
      </c>
      <c r="G57" s="266" t="s">
        <v>38</v>
      </c>
      <c r="I57" s="266" t="s">
        <v>96</v>
      </c>
      <c r="K57" s="266" t="s">
        <v>38</v>
      </c>
    </row>
    <row r="58" spans="1:11" ht="26.25" customHeight="1">
      <c r="A58" s="50" t="s">
        <v>159</v>
      </c>
      <c r="E58" s="87">
        <v>-1046170.78</v>
      </c>
      <c r="F58" s="87"/>
      <c r="G58" s="87">
        <v>1230041.77</v>
      </c>
      <c r="H58" s="87"/>
      <c r="I58" s="87">
        <v>-943251.43</v>
      </c>
      <c r="J58" s="87"/>
      <c r="K58" s="87">
        <v>1111828.07</v>
      </c>
    </row>
    <row r="59" spans="1:11" ht="26.25" customHeight="1">
      <c r="A59" s="50" t="s">
        <v>160</v>
      </c>
      <c r="E59" s="87">
        <v>1451653.65</v>
      </c>
      <c r="F59" s="87"/>
      <c r="G59" s="87">
        <v>-1251542.22</v>
      </c>
      <c r="H59" s="87"/>
      <c r="I59" s="87">
        <v>1187185.1299999999</v>
      </c>
      <c r="J59" s="87"/>
      <c r="K59" s="87">
        <v>-1024031.1</v>
      </c>
    </row>
    <row r="60" spans="1:11" ht="26.25" customHeight="1">
      <c r="A60" s="50" t="s">
        <v>161</v>
      </c>
      <c r="E60" s="87">
        <v>-521491.79</v>
      </c>
      <c r="F60" s="87"/>
      <c r="G60" s="87">
        <v>584863.76</v>
      </c>
      <c r="H60" s="87"/>
      <c r="I60" s="87">
        <v>-431630.48</v>
      </c>
      <c r="J60" s="87"/>
      <c r="K60" s="87">
        <v>484102.91</v>
      </c>
    </row>
    <row r="61" spans="1:11" ht="31.5" customHeight="1">
      <c r="A61" s="50" t="s">
        <v>192</v>
      </c>
    </row>
    <row r="62" spans="1:11" ht="26.25" customHeight="1">
      <c r="A62" s="50" t="s">
        <v>187</v>
      </c>
    </row>
    <row r="63" spans="1:11" ht="19.5" customHeight="1"/>
    <row r="64" spans="1:11" ht="22.5" customHeight="1"/>
    <row r="65" spans="1:11" ht="24" customHeight="1">
      <c r="A65" s="59" t="s">
        <v>821</v>
      </c>
      <c r="C65" s="60"/>
      <c r="D65" s="60"/>
      <c r="E65" s="255"/>
      <c r="F65" s="256"/>
      <c r="G65" s="257"/>
    </row>
    <row r="66" spans="1:11" ht="24" customHeight="1">
      <c r="A66" s="59" t="s">
        <v>542</v>
      </c>
      <c r="C66" s="60"/>
      <c r="D66" s="60"/>
      <c r="E66" s="255"/>
      <c r="F66" s="256"/>
      <c r="G66" s="257"/>
    </row>
    <row r="67" spans="1:11" ht="29.25" customHeight="1">
      <c r="A67" s="442" t="s">
        <v>162</v>
      </c>
      <c r="B67" s="442"/>
      <c r="C67" s="442"/>
      <c r="D67" s="442"/>
      <c r="E67" s="442"/>
      <c r="F67" s="442"/>
      <c r="G67" s="442"/>
      <c r="H67" s="442"/>
      <c r="I67" s="442"/>
      <c r="J67" s="442"/>
      <c r="K67" s="442"/>
    </row>
    <row r="68" spans="1:11" ht="29.25" customHeight="1">
      <c r="A68" s="408"/>
      <c r="B68" s="408"/>
      <c r="C68" s="408"/>
      <c r="D68" s="408"/>
      <c r="E68" s="408"/>
      <c r="F68" s="408"/>
      <c r="G68" s="408"/>
      <c r="H68" s="408"/>
      <c r="I68" s="408"/>
      <c r="J68" s="408"/>
      <c r="K68" s="408"/>
    </row>
    <row r="69" spans="1:11" ht="27" customHeight="1">
      <c r="A69" s="51" t="s">
        <v>590</v>
      </c>
      <c r="I69" s="180"/>
      <c r="J69" s="180"/>
      <c r="K69" s="180"/>
    </row>
    <row r="70" spans="1:11" ht="27" customHeight="1">
      <c r="A70" s="52" t="s">
        <v>591</v>
      </c>
    </row>
    <row r="71" spans="1:11" ht="27" customHeight="1">
      <c r="A71" s="52" t="s">
        <v>171</v>
      </c>
    </row>
    <row r="72" spans="1:11" ht="27" customHeight="1">
      <c r="A72" s="52" t="s">
        <v>176</v>
      </c>
    </row>
    <row r="73" spans="1:11" ht="27" customHeight="1">
      <c r="A73" s="52" t="s">
        <v>801</v>
      </c>
    </row>
    <row r="74" spans="1:11" ht="27" customHeight="1">
      <c r="A74" s="254" t="s">
        <v>592</v>
      </c>
    </row>
    <row r="75" spans="1:11" ht="27" customHeight="1">
      <c r="A75" s="254" t="s">
        <v>522</v>
      </c>
    </row>
    <row r="76" spans="1:11" ht="27" customHeight="1">
      <c r="A76" s="254" t="s">
        <v>766</v>
      </c>
    </row>
    <row r="77" spans="1:11" ht="27" customHeight="1">
      <c r="A77" s="254" t="s">
        <v>765</v>
      </c>
    </row>
    <row r="78" spans="1:11" ht="27" customHeight="1">
      <c r="A78" s="52" t="s">
        <v>593</v>
      </c>
    </row>
    <row r="79" spans="1:11" ht="27" customHeight="1">
      <c r="A79" s="52" t="s">
        <v>594</v>
      </c>
    </row>
    <row r="80" spans="1:11" ht="27" customHeight="1">
      <c r="A80" s="52"/>
    </row>
    <row r="81" spans="1:12" s="268" customFormat="1" ht="27" customHeight="1">
      <c r="A81" s="51" t="s">
        <v>294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267"/>
    </row>
    <row r="82" spans="1:12" s="268" customFormat="1" ht="27" customHeight="1">
      <c r="A82" s="50" t="s">
        <v>188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267"/>
    </row>
    <row r="83" spans="1:12" s="268" customFormat="1" ht="27" customHeight="1">
      <c r="A83" s="52" t="s">
        <v>190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267"/>
    </row>
    <row r="84" spans="1:12" ht="27" customHeight="1">
      <c r="A84" s="52" t="s">
        <v>191</v>
      </c>
    </row>
    <row r="85" spans="1:12" ht="27" customHeight="1">
      <c r="A85" s="52" t="s">
        <v>189</v>
      </c>
    </row>
    <row r="86" spans="1:12" ht="27" customHeight="1">
      <c r="A86" s="52"/>
    </row>
    <row r="87" spans="1:12" ht="27" customHeight="1">
      <c r="A87" s="269" t="s">
        <v>295</v>
      </c>
    </row>
    <row r="88" spans="1:12" ht="27" customHeight="1">
      <c r="A88" s="50" t="s">
        <v>193</v>
      </c>
    </row>
    <row r="89" spans="1:12" ht="27" customHeight="1">
      <c r="A89" s="52" t="s">
        <v>196</v>
      </c>
    </row>
    <row r="90" spans="1:12" ht="27" customHeight="1">
      <c r="A90" s="52" t="s">
        <v>195</v>
      </c>
    </row>
    <row r="91" spans="1:12" ht="27" customHeight="1">
      <c r="A91" s="52" t="s">
        <v>194</v>
      </c>
    </row>
    <row r="92" spans="1:12" ht="27" customHeight="1">
      <c r="A92" s="269"/>
      <c r="B92" s="270"/>
      <c r="C92" s="270"/>
      <c r="D92" s="270"/>
      <c r="E92" s="446" t="s">
        <v>56</v>
      </c>
      <c r="F92" s="446"/>
      <c r="G92" s="446"/>
      <c r="H92" s="270"/>
      <c r="I92" s="446" t="s">
        <v>25</v>
      </c>
      <c r="J92" s="446"/>
      <c r="K92" s="446"/>
    </row>
    <row r="93" spans="1:12" ht="27" customHeight="1">
      <c r="A93" s="52" t="s">
        <v>33</v>
      </c>
      <c r="B93" s="268"/>
      <c r="C93" s="268"/>
      <c r="D93" s="268"/>
      <c r="E93" s="268" t="s">
        <v>488</v>
      </c>
      <c r="F93" s="268"/>
      <c r="G93" s="268"/>
      <c r="H93" s="268"/>
      <c r="I93" s="271" t="s">
        <v>112</v>
      </c>
      <c r="J93" s="268"/>
      <c r="K93" s="268"/>
    </row>
    <row r="94" spans="1:12" ht="27" customHeight="1">
      <c r="A94" s="52"/>
      <c r="B94" s="268"/>
      <c r="C94" s="268"/>
      <c r="D94" s="268"/>
      <c r="E94" s="268" t="s">
        <v>489</v>
      </c>
      <c r="F94" s="268"/>
      <c r="G94" s="268"/>
      <c r="H94" s="268"/>
      <c r="I94" s="271" t="s">
        <v>490</v>
      </c>
      <c r="J94" s="268"/>
      <c r="K94" s="268"/>
    </row>
    <row r="95" spans="1:12" ht="27" customHeight="1">
      <c r="A95" s="52"/>
      <c r="B95" s="268"/>
      <c r="C95" s="268"/>
      <c r="D95" s="268"/>
      <c r="E95" s="268"/>
      <c r="F95" s="268"/>
      <c r="G95" s="268"/>
      <c r="H95" s="268"/>
      <c r="I95" s="271"/>
      <c r="J95" s="268"/>
      <c r="K95" s="268"/>
    </row>
    <row r="96" spans="1:12" ht="27" customHeight="1">
      <c r="A96" s="52"/>
      <c r="B96" s="268"/>
      <c r="C96" s="268"/>
      <c r="D96" s="268"/>
      <c r="E96" s="268"/>
      <c r="F96" s="268"/>
      <c r="G96" s="268"/>
      <c r="H96" s="268"/>
      <c r="I96" s="271"/>
      <c r="J96" s="268"/>
      <c r="K96" s="268"/>
    </row>
    <row r="97" spans="1:12" ht="24" customHeight="1">
      <c r="A97" s="59" t="s">
        <v>821</v>
      </c>
      <c r="C97" s="60"/>
      <c r="D97" s="60"/>
      <c r="E97" s="255"/>
      <c r="F97" s="256"/>
      <c r="G97" s="257"/>
    </row>
    <row r="98" spans="1:12" ht="24" customHeight="1">
      <c r="A98" s="59" t="s">
        <v>542</v>
      </c>
      <c r="C98" s="60"/>
      <c r="D98" s="60"/>
      <c r="E98" s="255"/>
      <c r="F98" s="256"/>
      <c r="G98" s="257"/>
    </row>
    <row r="99" spans="1:12" ht="29.25" customHeight="1">
      <c r="A99" s="442" t="s">
        <v>175</v>
      </c>
      <c r="B99" s="442"/>
      <c r="C99" s="442"/>
      <c r="D99" s="442"/>
      <c r="E99" s="442"/>
      <c r="F99" s="442"/>
      <c r="G99" s="442"/>
      <c r="H99" s="442"/>
      <c r="I99" s="442"/>
      <c r="J99" s="442"/>
      <c r="K99" s="442"/>
    </row>
    <row r="100" spans="1:12" ht="29.25" customHeight="1">
      <c r="A100" s="408"/>
      <c r="B100" s="408"/>
      <c r="C100" s="408"/>
      <c r="D100" s="408"/>
      <c r="E100" s="408"/>
      <c r="F100" s="408"/>
      <c r="G100" s="408"/>
      <c r="H100" s="408"/>
      <c r="I100" s="408"/>
      <c r="J100" s="408"/>
      <c r="K100" s="408"/>
    </row>
    <row r="101" spans="1:12" ht="26.25" customHeight="1">
      <c r="A101" s="52" t="s">
        <v>34</v>
      </c>
      <c r="B101" s="268"/>
      <c r="C101" s="268"/>
      <c r="D101" s="268"/>
      <c r="E101" s="268"/>
      <c r="F101" s="268"/>
      <c r="G101" s="268"/>
      <c r="H101" s="268"/>
      <c r="I101" s="271"/>
      <c r="J101" s="268"/>
      <c r="K101" s="268"/>
    </row>
    <row r="102" spans="1:12" ht="26.25" customHeight="1">
      <c r="B102" s="272" t="s">
        <v>35</v>
      </c>
      <c r="C102" s="268"/>
      <c r="D102" s="268"/>
      <c r="E102" s="268"/>
      <c r="F102" s="268"/>
      <c r="G102" s="273" t="s">
        <v>36</v>
      </c>
      <c r="H102" s="268"/>
      <c r="I102" s="271"/>
      <c r="J102" s="268"/>
      <c r="K102" s="268"/>
      <c r="L102" s="274"/>
    </row>
    <row r="103" spans="1:12" ht="26.25" customHeight="1">
      <c r="A103" s="52" t="s">
        <v>37</v>
      </c>
      <c r="B103" s="268"/>
      <c r="C103" s="268"/>
      <c r="D103" s="268"/>
      <c r="E103" s="268"/>
      <c r="F103" s="268"/>
      <c r="G103" s="268" t="s">
        <v>108</v>
      </c>
      <c r="H103" s="268"/>
      <c r="I103" s="271"/>
      <c r="J103" s="268"/>
      <c r="K103" s="268"/>
      <c r="L103" s="274"/>
    </row>
    <row r="104" spans="1:12" ht="27" customHeight="1">
      <c r="A104" s="48" t="s">
        <v>454</v>
      </c>
      <c r="B104" s="268"/>
      <c r="C104" s="268"/>
      <c r="D104" s="268"/>
      <c r="E104" s="268"/>
      <c r="F104" s="268"/>
      <c r="G104" s="268"/>
      <c r="H104" s="268"/>
      <c r="I104" s="271"/>
      <c r="J104" s="268"/>
      <c r="K104" s="268"/>
      <c r="L104" s="274"/>
    </row>
    <row r="105" spans="1:12" ht="27" customHeight="1">
      <c r="A105" s="52" t="s">
        <v>527</v>
      </c>
      <c r="B105" s="268"/>
      <c r="C105" s="268"/>
      <c r="D105" s="268"/>
      <c r="E105" s="268"/>
      <c r="F105" s="268"/>
      <c r="G105" s="268"/>
      <c r="H105" s="268"/>
      <c r="I105" s="271"/>
      <c r="J105" s="268"/>
      <c r="K105" s="268"/>
      <c r="L105" s="274"/>
    </row>
    <row r="106" spans="1:12" ht="27" customHeight="1">
      <c r="A106" s="254"/>
      <c r="B106" s="268"/>
      <c r="C106" s="268"/>
      <c r="D106" s="268"/>
      <c r="E106" s="268"/>
      <c r="F106" s="268"/>
      <c r="G106" s="268"/>
      <c r="H106" s="268"/>
      <c r="I106" s="53"/>
      <c r="J106" s="53"/>
      <c r="K106" s="252" t="s">
        <v>167</v>
      </c>
      <c r="L106" s="274"/>
    </row>
    <row r="107" spans="1:12" ht="27" customHeight="1">
      <c r="A107" s="254"/>
      <c r="B107" s="268"/>
      <c r="C107" s="268"/>
      <c r="D107" s="268"/>
      <c r="E107" s="268"/>
      <c r="F107" s="268"/>
      <c r="G107" s="268"/>
      <c r="H107" s="268"/>
      <c r="I107" s="55" t="s">
        <v>505</v>
      </c>
      <c r="J107" s="56"/>
      <c r="K107" s="55" t="s">
        <v>241</v>
      </c>
      <c r="L107" s="274"/>
    </row>
    <row r="108" spans="1:12" ht="27" customHeight="1">
      <c r="B108" s="254" t="s">
        <v>197</v>
      </c>
      <c r="C108" s="268"/>
      <c r="D108" s="268"/>
      <c r="E108" s="268"/>
      <c r="F108" s="268"/>
      <c r="G108" s="268"/>
      <c r="H108" s="268"/>
      <c r="I108" s="275">
        <v>189917.37</v>
      </c>
      <c r="J108" s="275"/>
      <c r="K108" s="275">
        <v>537741.29</v>
      </c>
      <c r="L108" s="274"/>
    </row>
    <row r="109" spans="1:12" ht="16.5" customHeight="1">
      <c r="B109" s="254"/>
      <c r="C109" s="268"/>
      <c r="D109" s="268"/>
      <c r="E109" s="268"/>
      <c r="F109" s="268"/>
      <c r="G109" s="268"/>
      <c r="H109" s="268"/>
      <c r="I109" s="275"/>
      <c r="J109" s="275"/>
      <c r="K109" s="275"/>
      <c r="L109" s="274"/>
    </row>
    <row r="110" spans="1:12" ht="27" customHeight="1">
      <c r="A110" s="50" t="s">
        <v>473</v>
      </c>
      <c r="B110" s="231"/>
      <c r="C110" s="231"/>
      <c r="D110" s="231"/>
      <c r="E110" s="231"/>
      <c r="F110" s="231"/>
      <c r="G110" s="231"/>
      <c r="H110" s="231"/>
      <c r="I110" s="231"/>
      <c r="J110" s="231"/>
      <c r="K110" s="231"/>
    </row>
    <row r="111" spans="1:12" ht="27" customHeight="1">
      <c r="A111" s="50" t="s">
        <v>528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</row>
    <row r="112" spans="1:12" ht="27" customHeight="1">
      <c r="B112" s="231"/>
      <c r="C112" s="231"/>
      <c r="D112" s="231"/>
      <c r="E112" s="231"/>
      <c r="F112" s="231"/>
      <c r="G112" s="231"/>
      <c r="H112" s="231"/>
      <c r="I112" s="53"/>
      <c r="J112" s="53"/>
      <c r="K112" s="252" t="s">
        <v>167</v>
      </c>
      <c r="L112" s="274"/>
    </row>
    <row r="113" spans="1:12" ht="27" customHeight="1">
      <c r="A113" s="254"/>
      <c r="B113" s="231"/>
      <c r="C113" s="231"/>
      <c r="D113" s="231"/>
      <c r="E113" s="231"/>
      <c r="F113" s="231"/>
      <c r="G113" s="231"/>
      <c r="H113" s="231"/>
      <c r="I113" s="55" t="s">
        <v>505</v>
      </c>
      <c r="J113" s="56"/>
      <c r="K113" s="55" t="s">
        <v>241</v>
      </c>
      <c r="L113" s="274"/>
    </row>
    <row r="114" spans="1:12" ht="27" customHeight="1">
      <c r="B114" s="254" t="s">
        <v>198</v>
      </c>
      <c r="C114" s="231"/>
      <c r="D114" s="231"/>
      <c r="E114" s="231"/>
      <c r="F114" s="231"/>
      <c r="G114" s="231"/>
      <c r="H114" s="231"/>
      <c r="I114" s="276">
        <v>366901.39</v>
      </c>
      <c r="J114" s="277"/>
      <c r="K114" s="276">
        <v>1992485.67</v>
      </c>
      <c r="L114" s="274"/>
    </row>
    <row r="115" spans="1:12" ht="27" customHeight="1">
      <c r="B115" s="254" t="s">
        <v>199</v>
      </c>
      <c r="C115" s="231"/>
      <c r="D115" s="231"/>
      <c r="E115" s="231"/>
      <c r="F115" s="231"/>
      <c r="G115" s="231"/>
      <c r="H115" s="231"/>
      <c r="I115" s="276">
        <v>5208460</v>
      </c>
      <c r="J115" s="278"/>
      <c r="K115" s="276">
        <v>5702426.3200000003</v>
      </c>
      <c r="L115" s="274"/>
    </row>
    <row r="116" spans="1:12" s="48" customFormat="1" ht="27" customHeight="1">
      <c r="B116" s="49" t="s">
        <v>200</v>
      </c>
      <c r="C116" s="279"/>
      <c r="D116" s="279"/>
      <c r="E116" s="279"/>
      <c r="F116" s="279"/>
      <c r="G116" s="279"/>
      <c r="H116" s="279"/>
      <c r="I116" s="280">
        <v>328045.62</v>
      </c>
      <c r="J116" s="281"/>
      <c r="K116" s="280">
        <v>359093.26</v>
      </c>
      <c r="L116" s="282"/>
    </row>
    <row r="117" spans="1:12" ht="27" customHeight="1">
      <c r="A117" s="52"/>
      <c r="B117" s="231"/>
      <c r="C117" s="231"/>
      <c r="D117" s="231"/>
      <c r="E117" s="231"/>
      <c r="F117" s="231"/>
      <c r="G117" s="231"/>
      <c r="H117" s="231"/>
      <c r="I117" s="283"/>
      <c r="J117" s="231"/>
      <c r="K117" s="283"/>
      <c r="L117" s="274"/>
    </row>
    <row r="118" spans="1:12" ht="27" customHeight="1">
      <c r="A118" s="284" t="s">
        <v>296</v>
      </c>
    </row>
    <row r="119" spans="1:12" ht="27" customHeight="1">
      <c r="A119" s="50" t="s">
        <v>201</v>
      </c>
    </row>
    <row r="120" spans="1:12" ht="27" customHeight="1">
      <c r="A120" s="52" t="s">
        <v>203</v>
      </c>
    </row>
    <row r="121" spans="1:12" ht="27" customHeight="1">
      <c r="A121" s="52" t="s">
        <v>202</v>
      </c>
    </row>
    <row r="122" spans="1:12" ht="27" customHeight="1">
      <c r="A122" s="52" t="s">
        <v>205</v>
      </c>
    </row>
    <row r="123" spans="1:12" ht="27" customHeight="1">
      <c r="A123" s="52" t="s">
        <v>204</v>
      </c>
    </row>
    <row r="124" spans="1:12" ht="27" customHeight="1">
      <c r="A124" s="50" t="s">
        <v>529</v>
      </c>
    </row>
    <row r="125" spans="1:12" ht="27" customHeight="1">
      <c r="A125" s="52" t="s">
        <v>595</v>
      </c>
    </row>
    <row r="126" spans="1:12" ht="27" customHeight="1">
      <c r="A126" s="52"/>
    </row>
    <row r="127" spans="1:12" ht="27" customHeight="1">
      <c r="A127" s="284"/>
    </row>
    <row r="128" spans="1:12" ht="27" customHeight="1">
      <c r="A128" s="52"/>
    </row>
    <row r="129" spans="1:7" ht="24" customHeight="1">
      <c r="A129" s="59" t="s">
        <v>821</v>
      </c>
      <c r="C129" s="60"/>
      <c r="D129" s="60"/>
      <c r="E129" s="255"/>
      <c r="F129" s="256"/>
      <c r="G129" s="257"/>
    </row>
    <row r="130" spans="1:7" ht="24" customHeight="1">
      <c r="A130" s="59" t="s">
        <v>542</v>
      </c>
      <c r="C130" s="60"/>
      <c r="D130" s="60"/>
      <c r="E130" s="255"/>
      <c r="F130" s="256"/>
      <c r="G130" s="257"/>
    </row>
  </sheetData>
  <mergeCells count="8">
    <mergeCell ref="A99:K99"/>
    <mergeCell ref="E56:G56"/>
    <mergeCell ref="I56:K56"/>
    <mergeCell ref="I92:K92"/>
    <mergeCell ref="A1:K1"/>
    <mergeCell ref="E92:G92"/>
    <mergeCell ref="A34:K34"/>
    <mergeCell ref="A67:K67"/>
  </mergeCells>
  <phoneticPr fontId="10" type="noConversion"/>
  <pageMargins left="0.78740157480314965" right="0.39370078740157483" top="0.59055118110236227" bottom="0.39370078740157483" header="0.35433070866141736" footer="0.4724409448818898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4"/>
  <sheetViews>
    <sheetView view="pageBreakPreview" topLeftCell="A64" zoomScaleNormal="100" zoomScaleSheetLayoutView="100" workbookViewId="0">
      <selection activeCell="J66" sqref="J66"/>
    </sheetView>
  </sheetViews>
  <sheetFormatPr defaultRowHeight="24" customHeight="1"/>
  <cols>
    <col min="1" max="1" width="9.5703125" style="33" customWidth="1"/>
    <col min="2" max="3" width="9.140625" style="33"/>
    <col min="4" max="4" width="14.28515625" style="33" customWidth="1"/>
    <col min="5" max="5" width="1.5703125" style="33" customWidth="1"/>
    <col min="6" max="6" width="6.5703125" style="33" bestFit="1" customWidth="1"/>
    <col min="7" max="7" width="1.5703125" style="33" customWidth="1"/>
    <col min="8" max="8" width="9.140625" style="33"/>
    <col min="9" max="9" width="1.5703125" style="33" customWidth="1"/>
    <col min="10" max="10" width="6.5703125" style="33" bestFit="1" customWidth="1"/>
    <col min="11" max="11" width="1.5703125" style="33" customWidth="1"/>
    <col min="12" max="12" width="9.28515625" style="33" customWidth="1"/>
    <col min="13" max="13" width="1.5703125" style="33" customWidth="1"/>
    <col min="14" max="14" width="7.42578125" style="33" customWidth="1"/>
    <col min="15" max="15" width="1.5703125" style="33" customWidth="1"/>
    <col min="16" max="16" width="6.85546875" style="33" customWidth="1"/>
    <col min="17" max="17" width="1.5703125" style="33" customWidth="1"/>
    <col min="18" max="18" width="11" style="33" bestFit="1" customWidth="1"/>
    <col min="19" max="19" width="1.7109375" style="33" customWidth="1"/>
    <col min="20" max="256" width="9.140625" style="33"/>
    <col min="257" max="257" width="9.5703125" style="33" customWidth="1"/>
    <col min="258" max="259" width="9.140625" style="33"/>
    <col min="260" max="260" width="12.7109375" style="33" customWidth="1"/>
    <col min="261" max="261" width="1.5703125" style="33" customWidth="1"/>
    <col min="262" max="262" width="6.5703125" style="33" bestFit="1" customWidth="1"/>
    <col min="263" max="263" width="1.5703125" style="33" customWidth="1"/>
    <col min="264" max="264" width="9.140625" style="33"/>
    <col min="265" max="265" width="1.5703125" style="33" customWidth="1"/>
    <col min="266" max="266" width="6.5703125" style="33" bestFit="1" customWidth="1"/>
    <col min="267" max="267" width="1.5703125" style="33" customWidth="1"/>
    <col min="268" max="268" width="9.28515625" style="33" customWidth="1"/>
    <col min="269" max="269" width="1.5703125" style="33" customWidth="1"/>
    <col min="270" max="270" width="7.42578125" style="33" customWidth="1"/>
    <col min="271" max="271" width="1.5703125" style="33" customWidth="1"/>
    <col min="272" max="272" width="6.85546875" style="33" customWidth="1"/>
    <col min="273" max="273" width="1.5703125" style="33" customWidth="1"/>
    <col min="274" max="274" width="11" style="33" bestFit="1" customWidth="1"/>
    <col min="275" max="275" width="1.7109375" style="33" customWidth="1"/>
    <col min="276" max="512" width="9.140625" style="33"/>
    <col min="513" max="513" width="9.5703125" style="33" customWidth="1"/>
    <col min="514" max="515" width="9.140625" style="33"/>
    <col min="516" max="516" width="12.7109375" style="33" customWidth="1"/>
    <col min="517" max="517" width="1.5703125" style="33" customWidth="1"/>
    <col min="518" max="518" width="6.5703125" style="33" bestFit="1" customWidth="1"/>
    <col min="519" max="519" width="1.5703125" style="33" customWidth="1"/>
    <col min="520" max="520" width="9.140625" style="33"/>
    <col min="521" max="521" width="1.5703125" style="33" customWidth="1"/>
    <col min="522" max="522" width="6.5703125" style="33" bestFit="1" customWidth="1"/>
    <col min="523" max="523" width="1.5703125" style="33" customWidth="1"/>
    <col min="524" max="524" width="9.28515625" style="33" customWidth="1"/>
    <col min="525" max="525" width="1.5703125" style="33" customWidth="1"/>
    <col min="526" max="526" width="7.42578125" style="33" customWidth="1"/>
    <col min="527" max="527" width="1.5703125" style="33" customWidth="1"/>
    <col min="528" max="528" width="6.85546875" style="33" customWidth="1"/>
    <col min="529" max="529" width="1.5703125" style="33" customWidth="1"/>
    <col min="530" max="530" width="11" style="33" bestFit="1" customWidth="1"/>
    <col min="531" max="531" width="1.7109375" style="33" customWidth="1"/>
    <col min="532" max="768" width="9.140625" style="33"/>
    <col min="769" max="769" width="9.5703125" style="33" customWidth="1"/>
    <col min="770" max="771" width="9.140625" style="33"/>
    <col min="772" max="772" width="12.7109375" style="33" customWidth="1"/>
    <col min="773" max="773" width="1.5703125" style="33" customWidth="1"/>
    <col min="774" max="774" width="6.5703125" style="33" bestFit="1" customWidth="1"/>
    <col min="775" max="775" width="1.5703125" style="33" customWidth="1"/>
    <col min="776" max="776" width="9.140625" style="33"/>
    <col min="777" max="777" width="1.5703125" style="33" customWidth="1"/>
    <col min="778" max="778" width="6.5703125" style="33" bestFit="1" customWidth="1"/>
    <col min="779" max="779" width="1.5703125" style="33" customWidth="1"/>
    <col min="780" max="780" width="9.28515625" style="33" customWidth="1"/>
    <col min="781" max="781" width="1.5703125" style="33" customWidth="1"/>
    <col min="782" max="782" width="7.42578125" style="33" customWidth="1"/>
    <col min="783" max="783" width="1.5703125" style="33" customWidth="1"/>
    <col min="784" max="784" width="6.85546875" style="33" customWidth="1"/>
    <col min="785" max="785" width="1.5703125" style="33" customWidth="1"/>
    <col min="786" max="786" width="11" style="33" bestFit="1" customWidth="1"/>
    <col min="787" max="787" width="1.7109375" style="33" customWidth="1"/>
    <col min="788" max="1024" width="9.140625" style="33"/>
    <col min="1025" max="1025" width="9.5703125" style="33" customWidth="1"/>
    <col min="1026" max="1027" width="9.140625" style="33"/>
    <col min="1028" max="1028" width="12.7109375" style="33" customWidth="1"/>
    <col min="1029" max="1029" width="1.5703125" style="33" customWidth="1"/>
    <col min="1030" max="1030" width="6.5703125" style="33" bestFit="1" customWidth="1"/>
    <col min="1031" max="1031" width="1.5703125" style="33" customWidth="1"/>
    <col min="1032" max="1032" width="9.140625" style="33"/>
    <col min="1033" max="1033" width="1.5703125" style="33" customWidth="1"/>
    <col min="1034" max="1034" width="6.5703125" style="33" bestFit="1" customWidth="1"/>
    <col min="1035" max="1035" width="1.5703125" style="33" customWidth="1"/>
    <col min="1036" max="1036" width="9.28515625" style="33" customWidth="1"/>
    <col min="1037" max="1037" width="1.5703125" style="33" customWidth="1"/>
    <col min="1038" max="1038" width="7.42578125" style="33" customWidth="1"/>
    <col min="1039" max="1039" width="1.5703125" style="33" customWidth="1"/>
    <col min="1040" max="1040" width="6.85546875" style="33" customWidth="1"/>
    <col min="1041" max="1041" width="1.5703125" style="33" customWidth="1"/>
    <col min="1042" max="1042" width="11" style="33" bestFit="1" customWidth="1"/>
    <col min="1043" max="1043" width="1.7109375" style="33" customWidth="1"/>
    <col min="1044" max="1280" width="9.140625" style="33"/>
    <col min="1281" max="1281" width="9.5703125" style="33" customWidth="1"/>
    <col min="1282" max="1283" width="9.140625" style="33"/>
    <col min="1284" max="1284" width="12.7109375" style="33" customWidth="1"/>
    <col min="1285" max="1285" width="1.5703125" style="33" customWidth="1"/>
    <col min="1286" max="1286" width="6.5703125" style="33" bestFit="1" customWidth="1"/>
    <col min="1287" max="1287" width="1.5703125" style="33" customWidth="1"/>
    <col min="1288" max="1288" width="9.140625" style="33"/>
    <col min="1289" max="1289" width="1.5703125" style="33" customWidth="1"/>
    <col min="1290" max="1290" width="6.5703125" style="33" bestFit="1" customWidth="1"/>
    <col min="1291" max="1291" width="1.5703125" style="33" customWidth="1"/>
    <col min="1292" max="1292" width="9.28515625" style="33" customWidth="1"/>
    <col min="1293" max="1293" width="1.5703125" style="33" customWidth="1"/>
    <col min="1294" max="1294" width="7.42578125" style="33" customWidth="1"/>
    <col min="1295" max="1295" width="1.5703125" style="33" customWidth="1"/>
    <col min="1296" max="1296" width="6.85546875" style="33" customWidth="1"/>
    <col min="1297" max="1297" width="1.5703125" style="33" customWidth="1"/>
    <col min="1298" max="1298" width="11" style="33" bestFit="1" customWidth="1"/>
    <col min="1299" max="1299" width="1.7109375" style="33" customWidth="1"/>
    <col min="1300" max="1536" width="9.140625" style="33"/>
    <col min="1537" max="1537" width="9.5703125" style="33" customWidth="1"/>
    <col min="1538" max="1539" width="9.140625" style="33"/>
    <col min="1540" max="1540" width="12.7109375" style="33" customWidth="1"/>
    <col min="1541" max="1541" width="1.5703125" style="33" customWidth="1"/>
    <col min="1542" max="1542" width="6.5703125" style="33" bestFit="1" customWidth="1"/>
    <col min="1543" max="1543" width="1.5703125" style="33" customWidth="1"/>
    <col min="1544" max="1544" width="9.140625" style="33"/>
    <col min="1545" max="1545" width="1.5703125" style="33" customWidth="1"/>
    <col min="1546" max="1546" width="6.5703125" style="33" bestFit="1" customWidth="1"/>
    <col min="1547" max="1547" width="1.5703125" style="33" customWidth="1"/>
    <col min="1548" max="1548" width="9.28515625" style="33" customWidth="1"/>
    <col min="1549" max="1549" width="1.5703125" style="33" customWidth="1"/>
    <col min="1550" max="1550" width="7.42578125" style="33" customWidth="1"/>
    <col min="1551" max="1551" width="1.5703125" style="33" customWidth="1"/>
    <col min="1552" max="1552" width="6.85546875" style="33" customWidth="1"/>
    <col min="1553" max="1553" width="1.5703125" style="33" customWidth="1"/>
    <col min="1554" max="1554" width="11" style="33" bestFit="1" customWidth="1"/>
    <col min="1555" max="1555" width="1.7109375" style="33" customWidth="1"/>
    <col min="1556" max="1792" width="9.140625" style="33"/>
    <col min="1793" max="1793" width="9.5703125" style="33" customWidth="1"/>
    <col min="1794" max="1795" width="9.140625" style="33"/>
    <col min="1796" max="1796" width="12.7109375" style="33" customWidth="1"/>
    <col min="1797" max="1797" width="1.5703125" style="33" customWidth="1"/>
    <col min="1798" max="1798" width="6.5703125" style="33" bestFit="1" customWidth="1"/>
    <col min="1799" max="1799" width="1.5703125" style="33" customWidth="1"/>
    <col min="1800" max="1800" width="9.140625" style="33"/>
    <col min="1801" max="1801" width="1.5703125" style="33" customWidth="1"/>
    <col min="1802" max="1802" width="6.5703125" style="33" bestFit="1" customWidth="1"/>
    <col min="1803" max="1803" width="1.5703125" style="33" customWidth="1"/>
    <col min="1804" max="1804" width="9.28515625" style="33" customWidth="1"/>
    <col min="1805" max="1805" width="1.5703125" style="33" customWidth="1"/>
    <col min="1806" max="1806" width="7.42578125" style="33" customWidth="1"/>
    <col min="1807" max="1807" width="1.5703125" style="33" customWidth="1"/>
    <col min="1808" max="1808" width="6.85546875" style="33" customWidth="1"/>
    <col min="1809" max="1809" width="1.5703125" style="33" customWidth="1"/>
    <col min="1810" max="1810" width="11" style="33" bestFit="1" customWidth="1"/>
    <col min="1811" max="1811" width="1.7109375" style="33" customWidth="1"/>
    <col min="1812" max="2048" width="9.140625" style="33"/>
    <col min="2049" max="2049" width="9.5703125" style="33" customWidth="1"/>
    <col min="2050" max="2051" width="9.140625" style="33"/>
    <col min="2052" max="2052" width="12.7109375" style="33" customWidth="1"/>
    <col min="2053" max="2053" width="1.5703125" style="33" customWidth="1"/>
    <col min="2054" max="2054" width="6.5703125" style="33" bestFit="1" customWidth="1"/>
    <col min="2055" max="2055" width="1.5703125" style="33" customWidth="1"/>
    <col min="2056" max="2056" width="9.140625" style="33"/>
    <col min="2057" max="2057" width="1.5703125" style="33" customWidth="1"/>
    <col min="2058" max="2058" width="6.5703125" style="33" bestFit="1" customWidth="1"/>
    <col min="2059" max="2059" width="1.5703125" style="33" customWidth="1"/>
    <col min="2060" max="2060" width="9.28515625" style="33" customWidth="1"/>
    <col min="2061" max="2061" width="1.5703125" style="33" customWidth="1"/>
    <col min="2062" max="2062" width="7.42578125" style="33" customWidth="1"/>
    <col min="2063" max="2063" width="1.5703125" style="33" customWidth="1"/>
    <col min="2064" max="2064" width="6.85546875" style="33" customWidth="1"/>
    <col min="2065" max="2065" width="1.5703125" style="33" customWidth="1"/>
    <col min="2066" max="2066" width="11" style="33" bestFit="1" customWidth="1"/>
    <col min="2067" max="2067" width="1.7109375" style="33" customWidth="1"/>
    <col min="2068" max="2304" width="9.140625" style="33"/>
    <col min="2305" max="2305" width="9.5703125" style="33" customWidth="1"/>
    <col min="2306" max="2307" width="9.140625" style="33"/>
    <col min="2308" max="2308" width="12.7109375" style="33" customWidth="1"/>
    <col min="2309" max="2309" width="1.5703125" style="33" customWidth="1"/>
    <col min="2310" max="2310" width="6.5703125" style="33" bestFit="1" customWidth="1"/>
    <col min="2311" max="2311" width="1.5703125" style="33" customWidth="1"/>
    <col min="2312" max="2312" width="9.140625" style="33"/>
    <col min="2313" max="2313" width="1.5703125" style="33" customWidth="1"/>
    <col min="2314" max="2314" width="6.5703125" style="33" bestFit="1" customWidth="1"/>
    <col min="2315" max="2315" width="1.5703125" style="33" customWidth="1"/>
    <col min="2316" max="2316" width="9.28515625" style="33" customWidth="1"/>
    <col min="2317" max="2317" width="1.5703125" style="33" customWidth="1"/>
    <col min="2318" max="2318" width="7.42578125" style="33" customWidth="1"/>
    <col min="2319" max="2319" width="1.5703125" style="33" customWidth="1"/>
    <col min="2320" max="2320" width="6.85546875" style="33" customWidth="1"/>
    <col min="2321" max="2321" width="1.5703125" style="33" customWidth="1"/>
    <col min="2322" max="2322" width="11" style="33" bestFit="1" customWidth="1"/>
    <col min="2323" max="2323" width="1.7109375" style="33" customWidth="1"/>
    <col min="2324" max="2560" width="9.140625" style="33"/>
    <col min="2561" max="2561" width="9.5703125" style="33" customWidth="1"/>
    <col min="2562" max="2563" width="9.140625" style="33"/>
    <col min="2564" max="2564" width="12.7109375" style="33" customWidth="1"/>
    <col min="2565" max="2565" width="1.5703125" style="33" customWidth="1"/>
    <col min="2566" max="2566" width="6.5703125" style="33" bestFit="1" customWidth="1"/>
    <col min="2567" max="2567" width="1.5703125" style="33" customWidth="1"/>
    <col min="2568" max="2568" width="9.140625" style="33"/>
    <col min="2569" max="2569" width="1.5703125" style="33" customWidth="1"/>
    <col min="2570" max="2570" width="6.5703125" style="33" bestFit="1" customWidth="1"/>
    <col min="2571" max="2571" width="1.5703125" style="33" customWidth="1"/>
    <col min="2572" max="2572" width="9.28515625" style="33" customWidth="1"/>
    <col min="2573" max="2573" width="1.5703125" style="33" customWidth="1"/>
    <col min="2574" max="2574" width="7.42578125" style="33" customWidth="1"/>
    <col min="2575" max="2575" width="1.5703125" style="33" customWidth="1"/>
    <col min="2576" max="2576" width="6.85546875" style="33" customWidth="1"/>
    <col min="2577" max="2577" width="1.5703125" style="33" customWidth="1"/>
    <col min="2578" max="2578" width="11" style="33" bestFit="1" customWidth="1"/>
    <col min="2579" max="2579" width="1.7109375" style="33" customWidth="1"/>
    <col min="2580" max="2816" width="9.140625" style="33"/>
    <col min="2817" max="2817" width="9.5703125" style="33" customWidth="1"/>
    <col min="2818" max="2819" width="9.140625" style="33"/>
    <col min="2820" max="2820" width="12.7109375" style="33" customWidth="1"/>
    <col min="2821" max="2821" width="1.5703125" style="33" customWidth="1"/>
    <col min="2822" max="2822" width="6.5703125" style="33" bestFit="1" customWidth="1"/>
    <col min="2823" max="2823" width="1.5703125" style="33" customWidth="1"/>
    <col min="2824" max="2824" width="9.140625" style="33"/>
    <col min="2825" max="2825" width="1.5703125" style="33" customWidth="1"/>
    <col min="2826" max="2826" width="6.5703125" style="33" bestFit="1" customWidth="1"/>
    <col min="2827" max="2827" width="1.5703125" style="33" customWidth="1"/>
    <col min="2828" max="2828" width="9.28515625" style="33" customWidth="1"/>
    <col min="2829" max="2829" width="1.5703125" style="33" customWidth="1"/>
    <col min="2830" max="2830" width="7.42578125" style="33" customWidth="1"/>
    <col min="2831" max="2831" width="1.5703125" style="33" customWidth="1"/>
    <col min="2832" max="2832" width="6.85546875" style="33" customWidth="1"/>
    <col min="2833" max="2833" width="1.5703125" style="33" customWidth="1"/>
    <col min="2834" max="2834" width="11" style="33" bestFit="1" customWidth="1"/>
    <col min="2835" max="2835" width="1.7109375" style="33" customWidth="1"/>
    <col min="2836" max="3072" width="9.140625" style="33"/>
    <col min="3073" max="3073" width="9.5703125" style="33" customWidth="1"/>
    <col min="3074" max="3075" width="9.140625" style="33"/>
    <col min="3076" max="3076" width="12.7109375" style="33" customWidth="1"/>
    <col min="3077" max="3077" width="1.5703125" style="33" customWidth="1"/>
    <col min="3078" max="3078" width="6.5703125" style="33" bestFit="1" customWidth="1"/>
    <col min="3079" max="3079" width="1.5703125" style="33" customWidth="1"/>
    <col min="3080" max="3080" width="9.140625" style="33"/>
    <col min="3081" max="3081" width="1.5703125" style="33" customWidth="1"/>
    <col min="3082" max="3082" width="6.5703125" style="33" bestFit="1" customWidth="1"/>
    <col min="3083" max="3083" width="1.5703125" style="33" customWidth="1"/>
    <col min="3084" max="3084" width="9.28515625" style="33" customWidth="1"/>
    <col min="3085" max="3085" width="1.5703125" style="33" customWidth="1"/>
    <col min="3086" max="3086" width="7.42578125" style="33" customWidth="1"/>
    <col min="3087" max="3087" width="1.5703125" style="33" customWidth="1"/>
    <col min="3088" max="3088" width="6.85546875" style="33" customWidth="1"/>
    <col min="3089" max="3089" width="1.5703125" style="33" customWidth="1"/>
    <col min="3090" max="3090" width="11" style="33" bestFit="1" customWidth="1"/>
    <col min="3091" max="3091" width="1.7109375" style="33" customWidth="1"/>
    <col min="3092" max="3328" width="9.140625" style="33"/>
    <col min="3329" max="3329" width="9.5703125" style="33" customWidth="1"/>
    <col min="3330" max="3331" width="9.140625" style="33"/>
    <col min="3332" max="3332" width="12.7109375" style="33" customWidth="1"/>
    <col min="3333" max="3333" width="1.5703125" style="33" customWidth="1"/>
    <col min="3334" max="3334" width="6.5703125" style="33" bestFit="1" customWidth="1"/>
    <col min="3335" max="3335" width="1.5703125" style="33" customWidth="1"/>
    <col min="3336" max="3336" width="9.140625" style="33"/>
    <col min="3337" max="3337" width="1.5703125" style="33" customWidth="1"/>
    <col min="3338" max="3338" width="6.5703125" style="33" bestFit="1" customWidth="1"/>
    <col min="3339" max="3339" width="1.5703125" style="33" customWidth="1"/>
    <col min="3340" max="3340" width="9.28515625" style="33" customWidth="1"/>
    <col min="3341" max="3341" width="1.5703125" style="33" customWidth="1"/>
    <col min="3342" max="3342" width="7.42578125" style="33" customWidth="1"/>
    <col min="3343" max="3343" width="1.5703125" style="33" customWidth="1"/>
    <col min="3344" max="3344" width="6.85546875" style="33" customWidth="1"/>
    <col min="3345" max="3345" width="1.5703125" style="33" customWidth="1"/>
    <col min="3346" max="3346" width="11" style="33" bestFit="1" customWidth="1"/>
    <col min="3347" max="3347" width="1.7109375" style="33" customWidth="1"/>
    <col min="3348" max="3584" width="9.140625" style="33"/>
    <col min="3585" max="3585" width="9.5703125" style="33" customWidth="1"/>
    <col min="3586" max="3587" width="9.140625" style="33"/>
    <col min="3588" max="3588" width="12.7109375" style="33" customWidth="1"/>
    <col min="3589" max="3589" width="1.5703125" style="33" customWidth="1"/>
    <col min="3590" max="3590" width="6.5703125" style="33" bestFit="1" customWidth="1"/>
    <col min="3591" max="3591" width="1.5703125" style="33" customWidth="1"/>
    <col min="3592" max="3592" width="9.140625" style="33"/>
    <col min="3593" max="3593" width="1.5703125" style="33" customWidth="1"/>
    <col min="3594" max="3594" width="6.5703125" style="33" bestFit="1" customWidth="1"/>
    <col min="3595" max="3595" width="1.5703125" style="33" customWidth="1"/>
    <col min="3596" max="3596" width="9.28515625" style="33" customWidth="1"/>
    <col min="3597" max="3597" width="1.5703125" style="33" customWidth="1"/>
    <col min="3598" max="3598" width="7.42578125" style="33" customWidth="1"/>
    <col min="3599" max="3599" width="1.5703125" style="33" customWidth="1"/>
    <col min="3600" max="3600" width="6.85546875" style="33" customWidth="1"/>
    <col min="3601" max="3601" width="1.5703125" style="33" customWidth="1"/>
    <col min="3602" max="3602" width="11" style="33" bestFit="1" customWidth="1"/>
    <col min="3603" max="3603" width="1.7109375" style="33" customWidth="1"/>
    <col min="3604" max="3840" width="9.140625" style="33"/>
    <col min="3841" max="3841" width="9.5703125" style="33" customWidth="1"/>
    <col min="3842" max="3843" width="9.140625" style="33"/>
    <col min="3844" max="3844" width="12.7109375" style="33" customWidth="1"/>
    <col min="3845" max="3845" width="1.5703125" style="33" customWidth="1"/>
    <col min="3846" max="3846" width="6.5703125" style="33" bestFit="1" customWidth="1"/>
    <col min="3847" max="3847" width="1.5703125" style="33" customWidth="1"/>
    <col min="3848" max="3848" width="9.140625" style="33"/>
    <col min="3849" max="3849" width="1.5703125" style="33" customWidth="1"/>
    <col min="3850" max="3850" width="6.5703125" style="33" bestFit="1" customWidth="1"/>
    <col min="3851" max="3851" width="1.5703125" style="33" customWidth="1"/>
    <col min="3852" max="3852" width="9.28515625" style="33" customWidth="1"/>
    <col min="3853" max="3853" width="1.5703125" style="33" customWidth="1"/>
    <col min="3854" max="3854" width="7.42578125" style="33" customWidth="1"/>
    <col min="3855" max="3855" width="1.5703125" style="33" customWidth="1"/>
    <col min="3856" max="3856" width="6.85546875" style="33" customWidth="1"/>
    <col min="3857" max="3857" width="1.5703125" style="33" customWidth="1"/>
    <col min="3858" max="3858" width="11" style="33" bestFit="1" customWidth="1"/>
    <col min="3859" max="3859" width="1.7109375" style="33" customWidth="1"/>
    <col min="3860" max="4096" width="9.140625" style="33"/>
    <col min="4097" max="4097" width="9.5703125" style="33" customWidth="1"/>
    <col min="4098" max="4099" width="9.140625" style="33"/>
    <col min="4100" max="4100" width="12.7109375" style="33" customWidth="1"/>
    <col min="4101" max="4101" width="1.5703125" style="33" customWidth="1"/>
    <col min="4102" max="4102" width="6.5703125" style="33" bestFit="1" customWidth="1"/>
    <col min="4103" max="4103" width="1.5703125" style="33" customWidth="1"/>
    <col min="4104" max="4104" width="9.140625" style="33"/>
    <col min="4105" max="4105" width="1.5703125" style="33" customWidth="1"/>
    <col min="4106" max="4106" width="6.5703125" style="33" bestFit="1" customWidth="1"/>
    <col min="4107" max="4107" width="1.5703125" style="33" customWidth="1"/>
    <col min="4108" max="4108" width="9.28515625" style="33" customWidth="1"/>
    <col min="4109" max="4109" width="1.5703125" style="33" customWidth="1"/>
    <col min="4110" max="4110" width="7.42578125" style="33" customWidth="1"/>
    <col min="4111" max="4111" width="1.5703125" style="33" customWidth="1"/>
    <col min="4112" max="4112" width="6.85546875" style="33" customWidth="1"/>
    <col min="4113" max="4113" width="1.5703125" style="33" customWidth="1"/>
    <col min="4114" max="4114" width="11" style="33" bestFit="1" customWidth="1"/>
    <col min="4115" max="4115" width="1.7109375" style="33" customWidth="1"/>
    <col min="4116" max="4352" width="9.140625" style="33"/>
    <col min="4353" max="4353" width="9.5703125" style="33" customWidth="1"/>
    <col min="4354" max="4355" width="9.140625" style="33"/>
    <col min="4356" max="4356" width="12.7109375" style="33" customWidth="1"/>
    <col min="4357" max="4357" width="1.5703125" style="33" customWidth="1"/>
    <col min="4358" max="4358" width="6.5703125" style="33" bestFit="1" customWidth="1"/>
    <col min="4359" max="4359" width="1.5703125" style="33" customWidth="1"/>
    <col min="4360" max="4360" width="9.140625" style="33"/>
    <col min="4361" max="4361" width="1.5703125" style="33" customWidth="1"/>
    <col min="4362" max="4362" width="6.5703125" style="33" bestFit="1" customWidth="1"/>
    <col min="4363" max="4363" width="1.5703125" style="33" customWidth="1"/>
    <col min="4364" max="4364" width="9.28515625" style="33" customWidth="1"/>
    <col min="4365" max="4365" width="1.5703125" style="33" customWidth="1"/>
    <col min="4366" max="4366" width="7.42578125" style="33" customWidth="1"/>
    <col min="4367" max="4367" width="1.5703125" style="33" customWidth="1"/>
    <col min="4368" max="4368" width="6.85546875" style="33" customWidth="1"/>
    <col min="4369" max="4369" width="1.5703125" style="33" customWidth="1"/>
    <col min="4370" max="4370" width="11" style="33" bestFit="1" customWidth="1"/>
    <col min="4371" max="4371" width="1.7109375" style="33" customWidth="1"/>
    <col min="4372" max="4608" width="9.140625" style="33"/>
    <col min="4609" max="4609" width="9.5703125" style="33" customWidth="1"/>
    <col min="4610" max="4611" width="9.140625" style="33"/>
    <col min="4612" max="4612" width="12.7109375" style="33" customWidth="1"/>
    <col min="4613" max="4613" width="1.5703125" style="33" customWidth="1"/>
    <col min="4614" max="4614" width="6.5703125" style="33" bestFit="1" customWidth="1"/>
    <col min="4615" max="4615" width="1.5703125" style="33" customWidth="1"/>
    <col min="4616" max="4616" width="9.140625" style="33"/>
    <col min="4617" max="4617" width="1.5703125" style="33" customWidth="1"/>
    <col min="4618" max="4618" width="6.5703125" style="33" bestFit="1" customWidth="1"/>
    <col min="4619" max="4619" width="1.5703125" style="33" customWidth="1"/>
    <col min="4620" max="4620" width="9.28515625" style="33" customWidth="1"/>
    <col min="4621" max="4621" width="1.5703125" style="33" customWidth="1"/>
    <col min="4622" max="4622" width="7.42578125" style="33" customWidth="1"/>
    <col min="4623" max="4623" width="1.5703125" style="33" customWidth="1"/>
    <col min="4624" max="4624" width="6.85546875" style="33" customWidth="1"/>
    <col min="4625" max="4625" width="1.5703125" style="33" customWidth="1"/>
    <col min="4626" max="4626" width="11" style="33" bestFit="1" customWidth="1"/>
    <col min="4627" max="4627" width="1.7109375" style="33" customWidth="1"/>
    <col min="4628" max="4864" width="9.140625" style="33"/>
    <col min="4865" max="4865" width="9.5703125" style="33" customWidth="1"/>
    <col min="4866" max="4867" width="9.140625" style="33"/>
    <col min="4868" max="4868" width="12.7109375" style="33" customWidth="1"/>
    <col min="4869" max="4869" width="1.5703125" style="33" customWidth="1"/>
    <col min="4870" max="4870" width="6.5703125" style="33" bestFit="1" customWidth="1"/>
    <col min="4871" max="4871" width="1.5703125" style="33" customWidth="1"/>
    <col min="4872" max="4872" width="9.140625" style="33"/>
    <col min="4873" max="4873" width="1.5703125" style="33" customWidth="1"/>
    <col min="4874" max="4874" width="6.5703125" style="33" bestFit="1" customWidth="1"/>
    <col min="4875" max="4875" width="1.5703125" style="33" customWidth="1"/>
    <col min="4876" max="4876" width="9.28515625" style="33" customWidth="1"/>
    <col min="4877" max="4877" width="1.5703125" style="33" customWidth="1"/>
    <col min="4878" max="4878" width="7.42578125" style="33" customWidth="1"/>
    <col min="4879" max="4879" width="1.5703125" style="33" customWidth="1"/>
    <col min="4880" max="4880" width="6.85546875" style="33" customWidth="1"/>
    <col min="4881" max="4881" width="1.5703125" style="33" customWidth="1"/>
    <col min="4882" max="4882" width="11" style="33" bestFit="1" customWidth="1"/>
    <col min="4883" max="4883" width="1.7109375" style="33" customWidth="1"/>
    <col min="4884" max="5120" width="9.140625" style="33"/>
    <col min="5121" max="5121" width="9.5703125" style="33" customWidth="1"/>
    <col min="5122" max="5123" width="9.140625" style="33"/>
    <col min="5124" max="5124" width="12.7109375" style="33" customWidth="1"/>
    <col min="5125" max="5125" width="1.5703125" style="33" customWidth="1"/>
    <col min="5126" max="5126" width="6.5703125" style="33" bestFit="1" customWidth="1"/>
    <col min="5127" max="5127" width="1.5703125" style="33" customWidth="1"/>
    <col min="5128" max="5128" width="9.140625" style="33"/>
    <col min="5129" max="5129" width="1.5703125" style="33" customWidth="1"/>
    <col min="5130" max="5130" width="6.5703125" style="33" bestFit="1" customWidth="1"/>
    <col min="5131" max="5131" width="1.5703125" style="33" customWidth="1"/>
    <col min="5132" max="5132" width="9.28515625" style="33" customWidth="1"/>
    <col min="5133" max="5133" width="1.5703125" style="33" customWidth="1"/>
    <col min="5134" max="5134" width="7.42578125" style="33" customWidth="1"/>
    <col min="5135" max="5135" width="1.5703125" style="33" customWidth="1"/>
    <col min="5136" max="5136" width="6.85546875" style="33" customWidth="1"/>
    <col min="5137" max="5137" width="1.5703125" style="33" customWidth="1"/>
    <col min="5138" max="5138" width="11" style="33" bestFit="1" customWidth="1"/>
    <col min="5139" max="5139" width="1.7109375" style="33" customWidth="1"/>
    <col min="5140" max="5376" width="9.140625" style="33"/>
    <col min="5377" max="5377" width="9.5703125" style="33" customWidth="1"/>
    <col min="5378" max="5379" width="9.140625" style="33"/>
    <col min="5380" max="5380" width="12.7109375" style="33" customWidth="1"/>
    <col min="5381" max="5381" width="1.5703125" style="33" customWidth="1"/>
    <col min="5382" max="5382" width="6.5703125" style="33" bestFit="1" customWidth="1"/>
    <col min="5383" max="5383" width="1.5703125" style="33" customWidth="1"/>
    <col min="5384" max="5384" width="9.140625" style="33"/>
    <col min="5385" max="5385" width="1.5703125" style="33" customWidth="1"/>
    <col min="5386" max="5386" width="6.5703125" style="33" bestFit="1" customWidth="1"/>
    <col min="5387" max="5387" width="1.5703125" style="33" customWidth="1"/>
    <col min="5388" max="5388" width="9.28515625" style="33" customWidth="1"/>
    <col min="5389" max="5389" width="1.5703125" style="33" customWidth="1"/>
    <col min="5390" max="5390" width="7.42578125" style="33" customWidth="1"/>
    <col min="5391" max="5391" width="1.5703125" style="33" customWidth="1"/>
    <col min="5392" max="5392" width="6.85546875" style="33" customWidth="1"/>
    <col min="5393" max="5393" width="1.5703125" style="33" customWidth="1"/>
    <col min="5394" max="5394" width="11" style="33" bestFit="1" customWidth="1"/>
    <col min="5395" max="5395" width="1.7109375" style="33" customWidth="1"/>
    <col min="5396" max="5632" width="9.140625" style="33"/>
    <col min="5633" max="5633" width="9.5703125" style="33" customWidth="1"/>
    <col min="5634" max="5635" width="9.140625" style="33"/>
    <col min="5636" max="5636" width="12.7109375" style="33" customWidth="1"/>
    <col min="5637" max="5637" width="1.5703125" style="33" customWidth="1"/>
    <col min="5638" max="5638" width="6.5703125" style="33" bestFit="1" customWidth="1"/>
    <col min="5639" max="5639" width="1.5703125" style="33" customWidth="1"/>
    <col min="5640" max="5640" width="9.140625" style="33"/>
    <col min="5641" max="5641" width="1.5703125" style="33" customWidth="1"/>
    <col min="5642" max="5642" width="6.5703125" style="33" bestFit="1" customWidth="1"/>
    <col min="5643" max="5643" width="1.5703125" style="33" customWidth="1"/>
    <col min="5644" max="5644" width="9.28515625" style="33" customWidth="1"/>
    <col min="5645" max="5645" width="1.5703125" style="33" customWidth="1"/>
    <col min="5646" max="5646" width="7.42578125" style="33" customWidth="1"/>
    <col min="5647" max="5647" width="1.5703125" style="33" customWidth="1"/>
    <col min="5648" max="5648" width="6.85546875" style="33" customWidth="1"/>
    <col min="5649" max="5649" width="1.5703125" style="33" customWidth="1"/>
    <col min="5650" max="5650" width="11" style="33" bestFit="1" customWidth="1"/>
    <col min="5651" max="5651" width="1.7109375" style="33" customWidth="1"/>
    <col min="5652" max="5888" width="9.140625" style="33"/>
    <col min="5889" max="5889" width="9.5703125" style="33" customWidth="1"/>
    <col min="5890" max="5891" width="9.140625" style="33"/>
    <col min="5892" max="5892" width="12.7109375" style="33" customWidth="1"/>
    <col min="5893" max="5893" width="1.5703125" style="33" customWidth="1"/>
    <col min="5894" max="5894" width="6.5703125" style="33" bestFit="1" customWidth="1"/>
    <col min="5895" max="5895" width="1.5703125" style="33" customWidth="1"/>
    <col min="5896" max="5896" width="9.140625" style="33"/>
    <col min="5897" max="5897" width="1.5703125" style="33" customWidth="1"/>
    <col min="5898" max="5898" width="6.5703125" style="33" bestFit="1" customWidth="1"/>
    <col min="5899" max="5899" width="1.5703125" style="33" customWidth="1"/>
    <col min="5900" max="5900" width="9.28515625" style="33" customWidth="1"/>
    <col min="5901" max="5901" width="1.5703125" style="33" customWidth="1"/>
    <col min="5902" max="5902" width="7.42578125" style="33" customWidth="1"/>
    <col min="5903" max="5903" width="1.5703125" style="33" customWidth="1"/>
    <col min="5904" max="5904" width="6.85546875" style="33" customWidth="1"/>
    <col min="5905" max="5905" width="1.5703125" style="33" customWidth="1"/>
    <col min="5906" max="5906" width="11" style="33" bestFit="1" customWidth="1"/>
    <col min="5907" max="5907" width="1.7109375" style="33" customWidth="1"/>
    <col min="5908" max="6144" width="9.140625" style="33"/>
    <col min="6145" max="6145" width="9.5703125" style="33" customWidth="1"/>
    <col min="6146" max="6147" width="9.140625" style="33"/>
    <col min="6148" max="6148" width="12.7109375" style="33" customWidth="1"/>
    <col min="6149" max="6149" width="1.5703125" style="33" customWidth="1"/>
    <col min="6150" max="6150" width="6.5703125" style="33" bestFit="1" customWidth="1"/>
    <col min="6151" max="6151" width="1.5703125" style="33" customWidth="1"/>
    <col min="6152" max="6152" width="9.140625" style="33"/>
    <col min="6153" max="6153" width="1.5703125" style="33" customWidth="1"/>
    <col min="6154" max="6154" width="6.5703125" style="33" bestFit="1" customWidth="1"/>
    <col min="6155" max="6155" width="1.5703125" style="33" customWidth="1"/>
    <col min="6156" max="6156" width="9.28515625" style="33" customWidth="1"/>
    <col min="6157" max="6157" width="1.5703125" style="33" customWidth="1"/>
    <col min="6158" max="6158" width="7.42578125" style="33" customWidth="1"/>
    <col min="6159" max="6159" width="1.5703125" style="33" customWidth="1"/>
    <col min="6160" max="6160" width="6.85546875" style="33" customWidth="1"/>
    <col min="6161" max="6161" width="1.5703125" style="33" customWidth="1"/>
    <col min="6162" max="6162" width="11" style="33" bestFit="1" customWidth="1"/>
    <col min="6163" max="6163" width="1.7109375" style="33" customWidth="1"/>
    <col min="6164" max="6400" width="9.140625" style="33"/>
    <col min="6401" max="6401" width="9.5703125" style="33" customWidth="1"/>
    <col min="6402" max="6403" width="9.140625" style="33"/>
    <col min="6404" max="6404" width="12.7109375" style="33" customWidth="1"/>
    <col min="6405" max="6405" width="1.5703125" style="33" customWidth="1"/>
    <col min="6406" max="6406" width="6.5703125" style="33" bestFit="1" customWidth="1"/>
    <col min="6407" max="6407" width="1.5703125" style="33" customWidth="1"/>
    <col min="6408" max="6408" width="9.140625" style="33"/>
    <col min="6409" max="6409" width="1.5703125" style="33" customWidth="1"/>
    <col min="6410" max="6410" width="6.5703125" style="33" bestFit="1" customWidth="1"/>
    <col min="6411" max="6411" width="1.5703125" style="33" customWidth="1"/>
    <col min="6412" max="6412" width="9.28515625" style="33" customWidth="1"/>
    <col min="6413" max="6413" width="1.5703125" style="33" customWidth="1"/>
    <col min="6414" max="6414" width="7.42578125" style="33" customWidth="1"/>
    <col min="6415" max="6415" width="1.5703125" style="33" customWidth="1"/>
    <col min="6416" max="6416" width="6.85546875" style="33" customWidth="1"/>
    <col min="6417" max="6417" width="1.5703125" style="33" customWidth="1"/>
    <col min="6418" max="6418" width="11" style="33" bestFit="1" customWidth="1"/>
    <col min="6419" max="6419" width="1.7109375" style="33" customWidth="1"/>
    <col min="6420" max="6656" width="9.140625" style="33"/>
    <col min="6657" max="6657" width="9.5703125" style="33" customWidth="1"/>
    <col min="6658" max="6659" width="9.140625" style="33"/>
    <col min="6660" max="6660" width="12.7109375" style="33" customWidth="1"/>
    <col min="6661" max="6661" width="1.5703125" style="33" customWidth="1"/>
    <col min="6662" max="6662" width="6.5703125" style="33" bestFit="1" customWidth="1"/>
    <col min="6663" max="6663" width="1.5703125" style="33" customWidth="1"/>
    <col min="6664" max="6664" width="9.140625" style="33"/>
    <col min="6665" max="6665" width="1.5703125" style="33" customWidth="1"/>
    <col min="6666" max="6666" width="6.5703125" style="33" bestFit="1" customWidth="1"/>
    <col min="6667" max="6667" width="1.5703125" style="33" customWidth="1"/>
    <col min="6668" max="6668" width="9.28515625" style="33" customWidth="1"/>
    <col min="6669" max="6669" width="1.5703125" style="33" customWidth="1"/>
    <col min="6670" max="6670" width="7.42578125" style="33" customWidth="1"/>
    <col min="6671" max="6671" width="1.5703125" style="33" customWidth="1"/>
    <col min="6672" max="6672" width="6.85546875" style="33" customWidth="1"/>
    <col min="6673" max="6673" width="1.5703125" style="33" customWidth="1"/>
    <col min="6674" max="6674" width="11" style="33" bestFit="1" customWidth="1"/>
    <col min="6675" max="6675" width="1.7109375" style="33" customWidth="1"/>
    <col min="6676" max="6912" width="9.140625" style="33"/>
    <col min="6913" max="6913" width="9.5703125" style="33" customWidth="1"/>
    <col min="6914" max="6915" width="9.140625" style="33"/>
    <col min="6916" max="6916" width="12.7109375" style="33" customWidth="1"/>
    <col min="6917" max="6917" width="1.5703125" style="33" customWidth="1"/>
    <col min="6918" max="6918" width="6.5703125" style="33" bestFit="1" customWidth="1"/>
    <col min="6919" max="6919" width="1.5703125" style="33" customWidth="1"/>
    <col min="6920" max="6920" width="9.140625" style="33"/>
    <col min="6921" max="6921" width="1.5703125" style="33" customWidth="1"/>
    <col min="6922" max="6922" width="6.5703125" style="33" bestFit="1" customWidth="1"/>
    <col min="6923" max="6923" width="1.5703125" style="33" customWidth="1"/>
    <col min="6924" max="6924" width="9.28515625" style="33" customWidth="1"/>
    <col min="6925" max="6925" width="1.5703125" style="33" customWidth="1"/>
    <col min="6926" max="6926" width="7.42578125" style="33" customWidth="1"/>
    <col min="6927" max="6927" width="1.5703125" style="33" customWidth="1"/>
    <col min="6928" max="6928" width="6.85546875" style="33" customWidth="1"/>
    <col min="6929" max="6929" width="1.5703125" style="33" customWidth="1"/>
    <col min="6930" max="6930" width="11" style="33" bestFit="1" customWidth="1"/>
    <col min="6931" max="6931" width="1.7109375" style="33" customWidth="1"/>
    <col min="6932" max="7168" width="9.140625" style="33"/>
    <col min="7169" max="7169" width="9.5703125" style="33" customWidth="1"/>
    <col min="7170" max="7171" width="9.140625" style="33"/>
    <col min="7172" max="7172" width="12.7109375" style="33" customWidth="1"/>
    <col min="7173" max="7173" width="1.5703125" style="33" customWidth="1"/>
    <col min="7174" max="7174" width="6.5703125" style="33" bestFit="1" customWidth="1"/>
    <col min="7175" max="7175" width="1.5703125" style="33" customWidth="1"/>
    <col min="7176" max="7176" width="9.140625" style="33"/>
    <col min="7177" max="7177" width="1.5703125" style="33" customWidth="1"/>
    <col min="7178" max="7178" width="6.5703125" style="33" bestFit="1" customWidth="1"/>
    <col min="7179" max="7179" width="1.5703125" style="33" customWidth="1"/>
    <col min="7180" max="7180" width="9.28515625" style="33" customWidth="1"/>
    <col min="7181" max="7181" width="1.5703125" style="33" customWidth="1"/>
    <col min="7182" max="7182" width="7.42578125" style="33" customWidth="1"/>
    <col min="7183" max="7183" width="1.5703125" style="33" customWidth="1"/>
    <col min="7184" max="7184" width="6.85546875" style="33" customWidth="1"/>
    <col min="7185" max="7185" width="1.5703125" style="33" customWidth="1"/>
    <col min="7186" max="7186" width="11" style="33" bestFit="1" customWidth="1"/>
    <col min="7187" max="7187" width="1.7109375" style="33" customWidth="1"/>
    <col min="7188" max="7424" width="9.140625" style="33"/>
    <col min="7425" max="7425" width="9.5703125" style="33" customWidth="1"/>
    <col min="7426" max="7427" width="9.140625" style="33"/>
    <col min="7428" max="7428" width="12.7109375" style="33" customWidth="1"/>
    <col min="7429" max="7429" width="1.5703125" style="33" customWidth="1"/>
    <col min="7430" max="7430" width="6.5703125" style="33" bestFit="1" customWidth="1"/>
    <col min="7431" max="7431" width="1.5703125" style="33" customWidth="1"/>
    <col min="7432" max="7432" width="9.140625" style="33"/>
    <col min="7433" max="7433" width="1.5703125" style="33" customWidth="1"/>
    <col min="7434" max="7434" width="6.5703125" style="33" bestFit="1" customWidth="1"/>
    <col min="7435" max="7435" width="1.5703125" style="33" customWidth="1"/>
    <col min="7436" max="7436" width="9.28515625" style="33" customWidth="1"/>
    <col min="7437" max="7437" width="1.5703125" style="33" customWidth="1"/>
    <col min="7438" max="7438" width="7.42578125" style="33" customWidth="1"/>
    <col min="7439" max="7439" width="1.5703125" style="33" customWidth="1"/>
    <col min="7440" max="7440" width="6.85546875" style="33" customWidth="1"/>
    <col min="7441" max="7441" width="1.5703125" style="33" customWidth="1"/>
    <col min="7442" max="7442" width="11" style="33" bestFit="1" customWidth="1"/>
    <col min="7443" max="7443" width="1.7109375" style="33" customWidth="1"/>
    <col min="7444" max="7680" width="9.140625" style="33"/>
    <col min="7681" max="7681" width="9.5703125" style="33" customWidth="1"/>
    <col min="7682" max="7683" width="9.140625" style="33"/>
    <col min="7684" max="7684" width="12.7109375" style="33" customWidth="1"/>
    <col min="7685" max="7685" width="1.5703125" style="33" customWidth="1"/>
    <col min="7686" max="7686" width="6.5703125" style="33" bestFit="1" customWidth="1"/>
    <col min="7687" max="7687" width="1.5703125" style="33" customWidth="1"/>
    <col min="7688" max="7688" width="9.140625" style="33"/>
    <col min="7689" max="7689" width="1.5703125" style="33" customWidth="1"/>
    <col min="7690" max="7690" width="6.5703125" style="33" bestFit="1" customWidth="1"/>
    <col min="7691" max="7691" width="1.5703125" style="33" customWidth="1"/>
    <col min="7692" max="7692" width="9.28515625" style="33" customWidth="1"/>
    <col min="7693" max="7693" width="1.5703125" style="33" customWidth="1"/>
    <col min="7694" max="7694" width="7.42578125" style="33" customWidth="1"/>
    <col min="7695" max="7695" width="1.5703125" style="33" customWidth="1"/>
    <col min="7696" max="7696" width="6.85546875" style="33" customWidth="1"/>
    <col min="7697" max="7697" width="1.5703125" style="33" customWidth="1"/>
    <col min="7698" max="7698" width="11" style="33" bestFit="1" customWidth="1"/>
    <col min="7699" max="7699" width="1.7109375" style="33" customWidth="1"/>
    <col min="7700" max="7936" width="9.140625" style="33"/>
    <col min="7937" max="7937" width="9.5703125" style="33" customWidth="1"/>
    <col min="7938" max="7939" width="9.140625" style="33"/>
    <col min="7940" max="7940" width="12.7109375" style="33" customWidth="1"/>
    <col min="7941" max="7941" width="1.5703125" style="33" customWidth="1"/>
    <col min="7942" max="7942" width="6.5703125" style="33" bestFit="1" customWidth="1"/>
    <col min="7943" max="7943" width="1.5703125" style="33" customWidth="1"/>
    <col min="7944" max="7944" width="9.140625" style="33"/>
    <col min="7945" max="7945" width="1.5703125" style="33" customWidth="1"/>
    <col min="7946" max="7946" width="6.5703125" style="33" bestFit="1" customWidth="1"/>
    <col min="7947" max="7947" width="1.5703125" style="33" customWidth="1"/>
    <col min="7948" max="7948" width="9.28515625" style="33" customWidth="1"/>
    <col min="7949" max="7949" width="1.5703125" style="33" customWidth="1"/>
    <col min="7950" max="7950" width="7.42578125" style="33" customWidth="1"/>
    <col min="7951" max="7951" width="1.5703125" style="33" customWidth="1"/>
    <col min="7952" max="7952" width="6.85546875" style="33" customWidth="1"/>
    <col min="7953" max="7953" width="1.5703125" style="33" customWidth="1"/>
    <col min="7954" max="7954" width="11" style="33" bestFit="1" customWidth="1"/>
    <col min="7955" max="7955" width="1.7109375" style="33" customWidth="1"/>
    <col min="7956" max="8192" width="9.140625" style="33"/>
    <col min="8193" max="8193" width="9.5703125" style="33" customWidth="1"/>
    <col min="8194" max="8195" width="9.140625" style="33"/>
    <col min="8196" max="8196" width="12.7109375" style="33" customWidth="1"/>
    <col min="8197" max="8197" width="1.5703125" style="33" customWidth="1"/>
    <col min="8198" max="8198" width="6.5703125" style="33" bestFit="1" customWidth="1"/>
    <col min="8199" max="8199" width="1.5703125" style="33" customWidth="1"/>
    <col min="8200" max="8200" width="9.140625" style="33"/>
    <col min="8201" max="8201" width="1.5703125" style="33" customWidth="1"/>
    <col min="8202" max="8202" width="6.5703125" style="33" bestFit="1" customWidth="1"/>
    <col min="8203" max="8203" width="1.5703125" style="33" customWidth="1"/>
    <col min="8204" max="8204" width="9.28515625" style="33" customWidth="1"/>
    <col min="8205" max="8205" width="1.5703125" style="33" customWidth="1"/>
    <col min="8206" max="8206" width="7.42578125" style="33" customWidth="1"/>
    <col min="8207" max="8207" width="1.5703125" style="33" customWidth="1"/>
    <col min="8208" max="8208" width="6.85546875" style="33" customWidth="1"/>
    <col min="8209" max="8209" width="1.5703125" style="33" customWidth="1"/>
    <col min="8210" max="8210" width="11" style="33" bestFit="1" customWidth="1"/>
    <col min="8211" max="8211" width="1.7109375" style="33" customWidth="1"/>
    <col min="8212" max="8448" width="9.140625" style="33"/>
    <col min="8449" max="8449" width="9.5703125" style="33" customWidth="1"/>
    <col min="8450" max="8451" width="9.140625" style="33"/>
    <col min="8452" max="8452" width="12.7109375" style="33" customWidth="1"/>
    <col min="8453" max="8453" width="1.5703125" style="33" customWidth="1"/>
    <col min="8454" max="8454" width="6.5703125" style="33" bestFit="1" customWidth="1"/>
    <col min="8455" max="8455" width="1.5703125" style="33" customWidth="1"/>
    <col min="8456" max="8456" width="9.140625" style="33"/>
    <col min="8457" max="8457" width="1.5703125" style="33" customWidth="1"/>
    <col min="8458" max="8458" width="6.5703125" style="33" bestFit="1" customWidth="1"/>
    <col min="8459" max="8459" width="1.5703125" style="33" customWidth="1"/>
    <col min="8460" max="8460" width="9.28515625" style="33" customWidth="1"/>
    <col min="8461" max="8461" width="1.5703125" style="33" customWidth="1"/>
    <col min="8462" max="8462" width="7.42578125" style="33" customWidth="1"/>
    <col min="8463" max="8463" width="1.5703125" style="33" customWidth="1"/>
    <col min="8464" max="8464" width="6.85546875" style="33" customWidth="1"/>
    <col min="8465" max="8465" width="1.5703125" style="33" customWidth="1"/>
    <col min="8466" max="8466" width="11" style="33" bestFit="1" customWidth="1"/>
    <col min="8467" max="8467" width="1.7109375" style="33" customWidth="1"/>
    <col min="8468" max="8704" width="9.140625" style="33"/>
    <col min="8705" max="8705" width="9.5703125" style="33" customWidth="1"/>
    <col min="8706" max="8707" width="9.140625" style="33"/>
    <col min="8708" max="8708" width="12.7109375" style="33" customWidth="1"/>
    <col min="8709" max="8709" width="1.5703125" style="33" customWidth="1"/>
    <col min="8710" max="8710" width="6.5703125" style="33" bestFit="1" customWidth="1"/>
    <col min="8711" max="8711" width="1.5703125" style="33" customWidth="1"/>
    <col min="8712" max="8712" width="9.140625" style="33"/>
    <col min="8713" max="8713" width="1.5703125" style="33" customWidth="1"/>
    <col min="8714" max="8714" width="6.5703125" style="33" bestFit="1" customWidth="1"/>
    <col min="8715" max="8715" width="1.5703125" style="33" customWidth="1"/>
    <col min="8716" max="8716" width="9.28515625" style="33" customWidth="1"/>
    <col min="8717" max="8717" width="1.5703125" style="33" customWidth="1"/>
    <col min="8718" max="8718" width="7.42578125" style="33" customWidth="1"/>
    <col min="8719" max="8719" width="1.5703125" style="33" customWidth="1"/>
    <col min="8720" max="8720" width="6.85546875" style="33" customWidth="1"/>
    <col min="8721" max="8721" width="1.5703125" style="33" customWidth="1"/>
    <col min="8722" max="8722" width="11" style="33" bestFit="1" customWidth="1"/>
    <col min="8723" max="8723" width="1.7109375" style="33" customWidth="1"/>
    <col min="8724" max="8960" width="9.140625" style="33"/>
    <col min="8961" max="8961" width="9.5703125" style="33" customWidth="1"/>
    <col min="8962" max="8963" width="9.140625" style="33"/>
    <col min="8964" max="8964" width="12.7109375" style="33" customWidth="1"/>
    <col min="8965" max="8965" width="1.5703125" style="33" customWidth="1"/>
    <col min="8966" max="8966" width="6.5703125" style="33" bestFit="1" customWidth="1"/>
    <col min="8967" max="8967" width="1.5703125" style="33" customWidth="1"/>
    <col min="8968" max="8968" width="9.140625" style="33"/>
    <col min="8969" max="8969" width="1.5703125" style="33" customWidth="1"/>
    <col min="8970" max="8970" width="6.5703125" style="33" bestFit="1" customWidth="1"/>
    <col min="8971" max="8971" width="1.5703125" style="33" customWidth="1"/>
    <col min="8972" max="8972" width="9.28515625" style="33" customWidth="1"/>
    <col min="8973" max="8973" width="1.5703125" style="33" customWidth="1"/>
    <col min="8974" max="8974" width="7.42578125" style="33" customWidth="1"/>
    <col min="8975" max="8975" width="1.5703125" style="33" customWidth="1"/>
    <col min="8976" max="8976" width="6.85546875" style="33" customWidth="1"/>
    <col min="8977" max="8977" width="1.5703125" style="33" customWidth="1"/>
    <col min="8978" max="8978" width="11" style="33" bestFit="1" customWidth="1"/>
    <col min="8979" max="8979" width="1.7109375" style="33" customWidth="1"/>
    <col min="8980" max="9216" width="9.140625" style="33"/>
    <col min="9217" max="9217" width="9.5703125" style="33" customWidth="1"/>
    <col min="9218" max="9219" width="9.140625" style="33"/>
    <col min="9220" max="9220" width="12.7109375" style="33" customWidth="1"/>
    <col min="9221" max="9221" width="1.5703125" style="33" customWidth="1"/>
    <col min="9222" max="9222" width="6.5703125" style="33" bestFit="1" customWidth="1"/>
    <col min="9223" max="9223" width="1.5703125" style="33" customWidth="1"/>
    <col min="9224" max="9224" width="9.140625" style="33"/>
    <col min="9225" max="9225" width="1.5703125" style="33" customWidth="1"/>
    <col min="9226" max="9226" width="6.5703125" style="33" bestFit="1" customWidth="1"/>
    <col min="9227" max="9227" width="1.5703125" style="33" customWidth="1"/>
    <col min="9228" max="9228" width="9.28515625" style="33" customWidth="1"/>
    <col min="9229" max="9229" width="1.5703125" style="33" customWidth="1"/>
    <col min="9230" max="9230" width="7.42578125" style="33" customWidth="1"/>
    <col min="9231" max="9231" width="1.5703125" style="33" customWidth="1"/>
    <col min="9232" max="9232" width="6.85546875" style="33" customWidth="1"/>
    <col min="9233" max="9233" width="1.5703125" style="33" customWidth="1"/>
    <col min="9234" max="9234" width="11" style="33" bestFit="1" customWidth="1"/>
    <col min="9235" max="9235" width="1.7109375" style="33" customWidth="1"/>
    <col min="9236" max="9472" width="9.140625" style="33"/>
    <col min="9473" max="9473" width="9.5703125" style="33" customWidth="1"/>
    <col min="9474" max="9475" width="9.140625" style="33"/>
    <col min="9476" max="9476" width="12.7109375" style="33" customWidth="1"/>
    <col min="9477" max="9477" width="1.5703125" style="33" customWidth="1"/>
    <col min="9478" max="9478" width="6.5703125" style="33" bestFit="1" customWidth="1"/>
    <col min="9479" max="9479" width="1.5703125" style="33" customWidth="1"/>
    <col min="9480" max="9480" width="9.140625" style="33"/>
    <col min="9481" max="9481" width="1.5703125" style="33" customWidth="1"/>
    <col min="9482" max="9482" width="6.5703125" style="33" bestFit="1" customWidth="1"/>
    <col min="9483" max="9483" width="1.5703125" style="33" customWidth="1"/>
    <col min="9484" max="9484" width="9.28515625" style="33" customWidth="1"/>
    <col min="9485" max="9485" width="1.5703125" style="33" customWidth="1"/>
    <col min="9486" max="9486" width="7.42578125" style="33" customWidth="1"/>
    <col min="9487" max="9487" width="1.5703125" style="33" customWidth="1"/>
    <col min="9488" max="9488" width="6.85546875" style="33" customWidth="1"/>
    <col min="9489" max="9489" width="1.5703125" style="33" customWidth="1"/>
    <col min="9490" max="9490" width="11" style="33" bestFit="1" customWidth="1"/>
    <col min="9491" max="9491" width="1.7109375" style="33" customWidth="1"/>
    <col min="9492" max="9728" width="9.140625" style="33"/>
    <col min="9729" max="9729" width="9.5703125" style="33" customWidth="1"/>
    <col min="9730" max="9731" width="9.140625" style="33"/>
    <col min="9732" max="9732" width="12.7109375" style="33" customWidth="1"/>
    <col min="9733" max="9733" width="1.5703125" style="33" customWidth="1"/>
    <col min="9734" max="9734" width="6.5703125" style="33" bestFit="1" customWidth="1"/>
    <col min="9735" max="9735" width="1.5703125" style="33" customWidth="1"/>
    <col min="9736" max="9736" width="9.140625" style="33"/>
    <col min="9737" max="9737" width="1.5703125" style="33" customWidth="1"/>
    <col min="9738" max="9738" width="6.5703125" style="33" bestFit="1" customWidth="1"/>
    <col min="9739" max="9739" width="1.5703125" style="33" customWidth="1"/>
    <col min="9740" max="9740" width="9.28515625" style="33" customWidth="1"/>
    <col min="9741" max="9741" width="1.5703125" style="33" customWidth="1"/>
    <col min="9742" max="9742" width="7.42578125" style="33" customWidth="1"/>
    <col min="9743" max="9743" width="1.5703125" style="33" customWidth="1"/>
    <col min="9744" max="9744" width="6.85546875" style="33" customWidth="1"/>
    <col min="9745" max="9745" width="1.5703125" style="33" customWidth="1"/>
    <col min="9746" max="9746" width="11" style="33" bestFit="1" customWidth="1"/>
    <col min="9747" max="9747" width="1.7109375" style="33" customWidth="1"/>
    <col min="9748" max="9984" width="9.140625" style="33"/>
    <col min="9985" max="9985" width="9.5703125" style="33" customWidth="1"/>
    <col min="9986" max="9987" width="9.140625" style="33"/>
    <col min="9988" max="9988" width="12.7109375" style="33" customWidth="1"/>
    <col min="9989" max="9989" width="1.5703125" style="33" customWidth="1"/>
    <col min="9990" max="9990" width="6.5703125" style="33" bestFit="1" customWidth="1"/>
    <col min="9991" max="9991" width="1.5703125" style="33" customWidth="1"/>
    <col min="9992" max="9992" width="9.140625" style="33"/>
    <col min="9993" max="9993" width="1.5703125" style="33" customWidth="1"/>
    <col min="9994" max="9994" width="6.5703125" style="33" bestFit="1" customWidth="1"/>
    <col min="9995" max="9995" width="1.5703125" style="33" customWidth="1"/>
    <col min="9996" max="9996" width="9.28515625" style="33" customWidth="1"/>
    <col min="9997" max="9997" width="1.5703125" style="33" customWidth="1"/>
    <col min="9998" max="9998" width="7.42578125" style="33" customWidth="1"/>
    <col min="9999" max="9999" width="1.5703125" style="33" customWidth="1"/>
    <col min="10000" max="10000" width="6.85546875" style="33" customWidth="1"/>
    <col min="10001" max="10001" width="1.5703125" style="33" customWidth="1"/>
    <col min="10002" max="10002" width="11" style="33" bestFit="1" customWidth="1"/>
    <col min="10003" max="10003" width="1.7109375" style="33" customWidth="1"/>
    <col min="10004" max="10240" width="9.140625" style="33"/>
    <col min="10241" max="10241" width="9.5703125" style="33" customWidth="1"/>
    <col min="10242" max="10243" width="9.140625" style="33"/>
    <col min="10244" max="10244" width="12.7109375" style="33" customWidth="1"/>
    <col min="10245" max="10245" width="1.5703125" style="33" customWidth="1"/>
    <col min="10246" max="10246" width="6.5703125" style="33" bestFit="1" customWidth="1"/>
    <col min="10247" max="10247" width="1.5703125" style="33" customWidth="1"/>
    <col min="10248" max="10248" width="9.140625" style="33"/>
    <col min="10249" max="10249" width="1.5703125" style="33" customWidth="1"/>
    <col min="10250" max="10250" width="6.5703125" style="33" bestFit="1" customWidth="1"/>
    <col min="10251" max="10251" width="1.5703125" style="33" customWidth="1"/>
    <col min="10252" max="10252" width="9.28515625" style="33" customWidth="1"/>
    <col min="10253" max="10253" width="1.5703125" style="33" customWidth="1"/>
    <col min="10254" max="10254" width="7.42578125" style="33" customWidth="1"/>
    <col min="10255" max="10255" width="1.5703125" style="33" customWidth="1"/>
    <col min="10256" max="10256" width="6.85546875" style="33" customWidth="1"/>
    <col min="10257" max="10257" width="1.5703125" style="33" customWidth="1"/>
    <col min="10258" max="10258" width="11" style="33" bestFit="1" customWidth="1"/>
    <col min="10259" max="10259" width="1.7109375" style="33" customWidth="1"/>
    <col min="10260" max="10496" width="9.140625" style="33"/>
    <col min="10497" max="10497" width="9.5703125" style="33" customWidth="1"/>
    <col min="10498" max="10499" width="9.140625" style="33"/>
    <col min="10500" max="10500" width="12.7109375" style="33" customWidth="1"/>
    <col min="10501" max="10501" width="1.5703125" style="33" customWidth="1"/>
    <col min="10502" max="10502" width="6.5703125" style="33" bestFit="1" customWidth="1"/>
    <col min="10503" max="10503" width="1.5703125" style="33" customWidth="1"/>
    <col min="10504" max="10504" width="9.140625" style="33"/>
    <col min="10505" max="10505" width="1.5703125" style="33" customWidth="1"/>
    <col min="10506" max="10506" width="6.5703125" style="33" bestFit="1" customWidth="1"/>
    <col min="10507" max="10507" width="1.5703125" style="33" customWidth="1"/>
    <col min="10508" max="10508" width="9.28515625" style="33" customWidth="1"/>
    <col min="10509" max="10509" width="1.5703125" style="33" customWidth="1"/>
    <col min="10510" max="10510" width="7.42578125" style="33" customWidth="1"/>
    <col min="10511" max="10511" width="1.5703125" style="33" customWidth="1"/>
    <col min="10512" max="10512" width="6.85546875" style="33" customWidth="1"/>
    <col min="10513" max="10513" width="1.5703125" style="33" customWidth="1"/>
    <col min="10514" max="10514" width="11" style="33" bestFit="1" customWidth="1"/>
    <col min="10515" max="10515" width="1.7109375" style="33" customWidth="1"/>
    <col min="10516" max="10752" width="9.140625" style="33"/>
    <col min="10753" max="10753" width="9.5703125" style="33" customWidth="1"/>
    <col min="10754" max="10755" width="9.140625" style="33"/>
    <col min="10756" max="10756" width="12.7109375" style="33" customWidth="1"/>
    <col min="10757" max="10757" width="1.5703125" style="33" customWidth="1"/>
    <col min="10758" max="10758" width="6.5703125" style="33" bestFit="1" customWidth="1"/>
    <col min="10759" max="10759" width="1.5703125" style="33" customWidth="1"/>
    <col min="10760" max="10760" width="9.140625" style="33"/>
    <col min="10761" max="10761" width="1.5703125" style="33" customWidth="1"/>
    <col min="10762" max="10762" width="6.5703125" style="33" bestFit="1" customWidth="1"/>
    <col min="10763" max="10763" width="1.5703125" style="33" customWidth="1"/>
    <col min="10764" max="10764" width="9.28515625" style="33" customWidth="1"/>
    <col min="10765" max="10765" width="1.5703125" style="33" customWidth="1"/>
    <col min="10766" max="10766" width="7.42578125" style="33" customWidth="1"/>
    <col min="10767" max="10767" width="1.5703125" style="33" customWidth="1"/>
    <col min="10768" max="10768" width="6.85546875" style="33" customWidth="1"/>
    <col min="10769" max="10769" width="1.5703125" style="33" customWidth="1"/>
    <col min="10770" max="10770" width="11" style="33" bestFit="1" customWidth="1"/>
    <col min="10771" max="10771" width="1.7109375" style="33" customWidth="1"/>
    <col min="10772" max="11008" width="9.140625" style="33"/>
    <col min="11009" max="11009" width="9.5703125" style="33" customWidth="1"/>
    <col min="11010" max="11011" width="9.140625" style="33"/>
    <col min="11012" max="11012" width="12.7109375" style="33" customWidth="1"/>
    <col min="11013" max="11013" width="1.5703125" style="33" customWidth="1"/>
    <col min="11014" max="11014" width="6.5703125" style="33" bestFit="1" customWidth="1"/>
    <col min="11015" max="11015" width="1.5703125" style="33" customWidth="1"/>
    <col min="11016" max="11016" width="9.140625" style="33"/>
    <col min="11017" max="11017" width="1.5703125" style="33" customWidth="1"/>
    <col min="11018" max="11018" width="6.5703125" style="33" bestFit="1" customWidth="1"/>
    <col min="11019" max="11019" width="1.5703125" style="33" customWidth="1"/>
    <col min="11020" max="11020" width="9.28515625" style="33" customWidth="1"/>
    <col min="11021" max="11021" width="1.5703125" style="33" customWidth="1"/>
    <col min="11022" max="11022" width="7.42578125" style="33" customWidth="1"/>
    <col min="11023" max="11023" width="1.5703125" style="33" customWidth="1"/>
    <col min="11024" max="11024" width="6.85546875" style="33" customWidth="1"/>
    <col min="11025" max="11025" width="1.5703125" style="33" customWidth="1"/>
    <col min="11026" max="11026" width="11" style="33" bestFit="1" customWidth="1"/>
    <col min="11027" max="11027" width="1.7109375" style="33" customWidth="1"/>
    <col min="11028" max="11264" width="9.140625" style="33"/>
    <col min="11265" max="11265" width="9.5703125" style="33" customWidth="1"/>
    <col min="11266" max="11267" width="9.140625" style="33"/>
    <col min="11268" max="11268" width="12.7109375" style="33" customWidth="1"/>
    <col min="11269" max="11269" width="1.5703125" style="33" customWidth="1"/>
    <col min="11270" max="11270" width="6.5703125" style="33" bestFit="1" customWidth="1"/>
    <col min="11271" max="11271" width="1.5703125" style="33" customWidth="1"/>
    <col min="11272" max="11272" width="9.140625" style="33"/>
    <col min="11273" max="11273" width="1.5703125" style="33" customWidth="1"/>
    <col min="11274" max="11274" width="6.5703125" style="33" bestFit="1" customWidth="1"/>
    <col min="11275" max="11275" width="1.5703125" style="33" customWidth="1"/>
    <col min="11276" max="11276" width="9.28515625" style="33" customWidth="1"/>
    <col min="11277" max="11277" width="1.5703125" style="33" customWidth="1"/>
    <col min="11278" max="11278" width="7.42578125" style="33" customWidth="1"/>
    <col min="11279" max="11279" width="1.5703125" style="33" customWidth="1"/>
    <col min="11280" max="11280" width="6.85546875" style="33" customWidth="1"/>
    <col min="11281" max="11281" width="1.5703125" style="33" customWidth="1"/>
    <col min="11282" max="11282" width="11" style="33" bestFit="1" customWidth="1"/>
    <col min="11283" max="11283" width="1.7109375" style="33" customWidth="1"/>
    <col min="11284" max="11520" width="9.140625" style="33"/>
    <col min="11521" max="11521" width="9.5703125" style="33" customWidth="1"/>
    <col min="11522" max="11523" width="9.140625" style="33"/>
    <col min="11524" max="11524" width="12.7109375" style="33" customWidth="1"/>
    <col min="11525" max="11525" width="1.5703125" style="33" customWidth="1"/>
    <col min="11526" max="11526" width="6.5703125" style="33" bestFit="1" customWidth="1"/>
    <col min="11527" max="11527" width="1.5703125" style="33" customWidth="1"/>
    <col min="11528" max="11528" width="9.140625" style="33"/>
    <col min="11529" max="11529" width="1.5703125" style="33" customWidth="1"/>
    <col min="11530" max="11530" width="6.5703125" style="33" bestFit="1" customWidth="1"/>
    <col min="11531" max="11531" width="1.5703125" style="33" customWidth="1"/>
    <col min="11532" max="11532" width="9.28515625" style="33" customWidth="1"/>
    <col min="11533" max="11533" width="1.5703125" style="33" customWidth="1"/>
    <col min="11534" max="11534" width="7.42578125" style="33" customWidth="1"/>
    <col min="11535" max="11535" width="1.5703125" style="33" customWidth="1"/>
    <col min="11536" max="11536" width="6.85546875" style="33" customWidth="1"/>
    <col min="11537" max="11537" width="1.5703125" style="33" customWidth="1"/>
    <col min="11538" max="11538" width="11" style="33" bestFit="1" customWidth="1"/>
    <col min="11539" max="11539" width="1.7109375" style="33" customWidth="1"/>
    <col min="11540" max="11776" width="9.140625" style="33"/>
    <col min="11777" max="11777" width="9.5703125" style="33" customWidth="1"/>
    <col min="11778" max="11779" width="9.140625" style="33"/>
    <col min="11780" max="11780" width="12.7109375" style="33" customWidth="1"/>
    <col min="11781" max="11781" width="1.5703125" style="33" customWidth="1"/>
    <col min="11782" max="11782" width="6.5703125" style="33" bestFit="1" customWidth="1"/>
    <col min="11783" max="11783" width="1.5703125" style="33" customWidth="1"/>
    <col min="11784" max="11784" width="9.140625" style="33"/>
    <col min="11785" max="11785" width="1.5703125" style="33" customWidth="1"/>
    <col min="11786" max="11786" width="6.5703125" style="33" bestFit="1" customWidth="1"/>
    <col min="11787" max="11787" width="1.5703125" style="33" customWidth="1"/>
    <col min="11788" max="11788" width="9.28515625" style="33" customWidth="1"/>
    <col min="11789" max="11789" width="1.5703125" style="33" customWidth="1"/>
    <col min="11790" max="11790" width="7.42578125" style="33" customWidth="1"/>
    <col min="11791" max="11791" width="1.5703125" style="33" customWidth="1"/>
    <col min="11792" max="11792" width="6.85546875" style="33" customWidth="1"/>
    <col min="11793" max="11793" width="1.5703125" style="33" customWidth="1"/>
    <col min="11794" max="11794" width="11" style="33" bestFit="1" customWidth="1"/>
    <col min="11795" max="11795" width="1.7109375" style="33" customWidth="1"/>
    <col min="11796" max="12032" width="9.140625" style="33"/>
    <col min="12033" max="12033" width="9.5703125" style="33" customWidth="1"/>
    <col min="12034" max="12035" width="9.140625" style="33"/>
    <col min="12036" max="12036" width="12.7109375" style="33" customWidth="1"/>
    <col min="12037" max="12037" width="1.5703125" style="33" customWidth="1"/>
    <col min="12038" max="12038" width="6.5703125" style="33" bestFit="1" customWidth="1"/>
    <col min="12039" max="12039" width="1.5703125" style="33" customWidth="1"/>
    <col min="12040" max="12040" width="9.140625" style="33"/>
    <col min="12041" max="12041" width="1.5703125" style="33" customWidth="1"/>
    <col min="12042" max="12042" width="6.5703125" style="33" bestFit="1" customWidth="1"/>
    <col min="12043" max="12043" width="1.5703125" style="33" customWidth="1"/>
    <col min="12044" max="12044" width="9.28515625" style="33" customWidth="1"/>
    <col min="12045" max="12045" width="1.5703125" style="33" customWidth="1"/>
    <col min="12046" max="12046" width="7.42578125" style="33" customWidth="1"/>
    <col min="12047" max="12047" width="1.5703125" style="33" customWidth="1"/>
    <col min="12048" max="12048" width="6.85546875" style="33" customWidth="1"/>
    <col min="12049" max="12049" width="1.5703125" style="33" customWidth="1"/>
    <col min="12050" max="12050" width="11" style="33" bestFit="1" customWidth="1"/>
    <col min="12051" max="12051" width="1.7109375" style="33" customWidth="1"/>
    <col min="12052" max="12288" width="9.140625" style="33"/>
    <col min="12289" max="12289" width="9.5703125" style="33" customWidth="1"/>
    <col min="12290" max="12291" width="9.140625" style="33"/>
    <col min="12292" max="12292" width="12.7109375" style="33" customWidth="1"/>
    <col min="12293" max="12293" width="1.5703125" style="33" customWidth="1"/>
    <col min="12294" max="12294" width="6.5703125" style="33" bestFit="1" customWidth="1"/>
    <col min="12295" max="12295" width="1.5703125" style="33" customWidth="1"/>
    <col min="12296" max="12296" width="9.140625" style="33"/>
    <col min="12297" max="12297" width="1.5703125" style="33" customWidth="1"/>
    <col min="12298" max="12298" width="6.5703125" style="33" bestFit="1" customWidth="1"/>
    <col min="12299" max="12299" width="1.5703125" style="33" customWidth="1"/>
    <col min="12300" max="12300" width="9.28515625" style="33" customWidth="1"/>
    <col min="12301" max="12301" width="1.5703125" style="33" customWidth="1"/>
    <col min="12302" max="12302" width="7.42578125" style="33" customWidth="1"/>
    <col min="12303" max="12303" width="1.5703125" style="33" customWidth="1"/>
    <col min="12304" max="12304" width="6.85546875" style="33" customWidth="1"/>
    <col min="12305" max="12305" width="1.5703125" style="33" customWidth="1"/>
    <col min="12306" max="12306" width="11" style="33" bestFit="1" customWidth="1"/>
    <col min="12307" max="12307" width="1.7109375" style="33" customWidth="1"/>
    <col min="12308" max="12544" width="9.140625" style="33"/>
    <col min="12545" max="12545" width="9.5703125" style="33" customWidth="1"/>
    <col min="12546" max="12547" width="9.140625" style="33"/>
    <col min="12548" max="12548" width="12.7109375" style="33" customWidth="1"/>
    <col min="12549" max="12549" width="1.5703125" style="33" customWidth="1"/>
    <col min="12550" max="12550" width="6.5703125" style="33" bestFit="1" customWidth="1"/>
    <col min="12551" max="12551" width="1.5703125" style="33" customWidth="1"/>
    <col min="12552" max="12552" width="9.140625" style="33"/>
    <col min="12553" max="12553" width="1.5703125" style="33" customWidth="1"/>
    <col min="12554" max="12554" width="6.5703125" style="33" bestFit="1" customWidth="1"/>
    <col min="12555" max="12555" width="1.5703125" style="33" customWidth="1"/>
    <col min="12556" max="12556" width="9.28515625" style="33" customWidth="1"/>
    <col min="12557" max="12557" width="1.5703125" style="33" customWidth="1"/>
    <col min="12558" max="12558" width="7.42578125" style="33" customWidth="1"/>
    <col min="12559" max="12559" width="1.5703125" style="33" customWidth="1"/>
    <col min="12560" max="12560" width="6.85546875" style="33" customWidth="1"/>
    <col min="12561" max="12561" width="1.5703125" style="33" customWidth="1"/>
    <col min="12562" max="12562" width="11" style="33" bestFit="1" customWidth="1"/>
    <col min="12563" max="12563" width="1.7109375" style="33" customWidth="1"/>
    <col min="12564" max="12800" width="9.140625" style="33"/>
    <col min="12801" max="12801" width="9.5703125" style="33" customWidth="1"/>
    <col min="12802" max="12803" width="9.140625" style="33"/>
    <col min="12804" max="12804" width="12.7109375" style="33" customWidth="1"/>
    <col min="12805" max="12805" width="1.5703125" style="33" customWidth="1"/>
    <col min="12806" max="12806" width="6.5703125" style="33" bestFit="1" customWidth="1"/>
    <col min="12807" max="12807" width="1.5703125" style="33" customWidth="1"/>
    <col min="12808" max="12808" width="9.140625" style="33"/>
    <col min="12809" max="12809" width="1.5703125" style="33" customWidth="1"/>
    <col min="12810" max="12810" width="6.5703125" style="33" bestFit="1" customWidth="1"/>
    <col min="12811" max="12811" width="1.5703125" style="33" customWidth="1"/>
    <col min="12812" max="12812" width="9.28515625" style="33" customWidth="1"/>
    <col min="12813" max="12813" width="1.5703125" style="33" customWidth="1"/>
    <col min="12814" max="12814" width="7.42578125" style="33" customWidth="1"/>
    <col min="12815" max="12815" width="1.5703125" style="33" customWidth="1"/>
    <col min="12816" max="12816" width="6.85546875" style="33" customWidth="1"/>
    <col min="12817" max="12817" width="1.5703125" style="33" customWidth="1"/>
    <col min="12818" max="12818" width="11" style="33" bestFit="1" customWidth="1"/>
    <col min="12819" max="12819" width="1.7109375" style="33" customWidth="1"/>
    <col min="12820" max="13056" width="9.140625" style="33"/>
    <col min="13057" max="13057" width="9.5703125" style="33" customWidth="1"/>
    <col min="13058" max="13059" width="9.140625" style="33"/>
    <col min="13060" max="13060" width="12.7109375" style="33" customWidth="1"/>
    <col min="13061" max="13061" width="1.5703125" style="33" customWidth="1"/>
    <col min="13062" max="13062" width="6.5703125" style="33" bestFit="1" customWidth="1"/>
    <col min="13063" max="13063" width="1.5703125" style="33" customWidth="1"/>
    <col min="13064" max="13064" width="9.140625" style="33"/>
    <col min="13065" max="13065" width="1.5703125" style="33" customWidth="1"/>
    <col min="13066" max="13066" width="6.5703125" style="33" bestFit="1" customWidth="1"/>
    <col min="13067" max="13067" width="1.5703125" style="33" customWidth="1"/>
    <col min="13068" max="13068" width="9.28515625" style="33" customWidth="1"/>
    <col min="13069" max="13069" width="1.5703125" style="33" customWidth="1"/>
    <col min="13070" max="13070" width="7.42578125" style="33" customWidth="1"/>
    <col min="13071" max="13071" width="1.5703125" style="33" customWidth="1"/>
    <col min="13072" max="13072" width="6.85546875" style="33" customWidth="1"/>
    <col min="13073" max="13073" width="1.5703125" style="33" customWidth="1"/>
    <col min="13074" max="13074" width="11" style="33" bestFit="1" customWidth="1"/>
    <col min="13075" max="13075" width="1.7109375" style="33" customWidth="1"/>
    <col min="13076" max="13312" width="9.140625" style="33"/>
    <col min="13313" max="13313" width="9.5703125" style="33" customWidth="1"/>
    <col min="13314" max="13315" width="9.140625" style="33"/>
    <col min="13316" max="13316" width="12.7109375" style="33" customWidth="1"/>
    <col min="13317" max="13317" width="1.5703125" style="33" customWidth="1"/>
    <col min="13318" max="13318" width="6.5703125" style="33" bestFit="1" customWidth="1"/>
    <col min="13319" max="13319" width="1.5703125" style="33" customWidth="1"/>
    <col min="13320" max="13320" width="9.140625" style="33"/>
    <col min="13321" max="13321" width="1.5703125" style="33" customWidth="1"/>
    <col min="13322" max="13322" width="6.5703125" style="33" bestFit="1" customWidth="1"/>
    <col min="13323" max="13323" width="1.5703125" style="33" customWidth="1"/>
    <col min="13324" max="13324" width="9.28515625" style="33" customWidth="1"/>
    <col min="13325" max="13325" width="1.5703125" style="33" customWidth="1"/>
    <col min="13326" max="13326" width="7.42578125" style="33" customWidth="1"/>
    <col min="13327" max="13327" width="1.5703125" style="33" customWidth="1"/>
    <col min="13328" max="13328" width="6.85546875" style="33" customWidth="1"/>
    <col min="13329" max="13329" width="1.5703125" style="33" customWidth="1"/>
    <col min="13330" max="13330" width="11" style="33" bestFit="1" customWidth="1"/>
    <col min="13331" max="13331" width="1.7109375" style="33" customWidth="1"/>
    <col min="13332" max="13568" width="9.140625" style="33"/>
    <col min="13569" max="13569" width="9.5703125" style="33" customWidth="1"/>
    <col min="13570" max="13571" width="9.140625" style="33"/>
    <col min="13572" max="13572" width="12.7109375" style="33" customWidth="1"/>
    <col min="13573" max="13573" width="1.5703125" style="33" customWidth="1"/>
    <col min="13574" max="13574" width="6.5703125" style="33" bestFit="1" customWidth="1"/>
    <col min="13575" max="13575" width="1.5703125" style="33" customWidth="1"/>
    <col min="13576" max="13576" width="9.140625" style="33"/>
    <col min="13577" max="13577" width="1.5703125" style="33" customWidth="1"/>
    <col min="13578" max="13578" width="6.5703125" style="33" bestFit="1" customWidth="1"/>
    <col min="13579" max="13579" width="1.5703125" style="33" customWidth="1"/>
    <col min="13580" max="13580" width="9.28515625" style="33" customWidth="1"/>
    <col min="13581" max="13581" width="1.5703125" style="33" customWidth="1"/>
    <col min="13582" max="13582" width="7.42578125" style="33" customWidth="1"/>
    <col min="13583" max="13583" width="1.5703125" style="33" customWidth="1"/>
    <col min="13584" max="13584" width="6.85546875" style="33" customWidth="1"/>
    <col min="13585" max="13585" width="1.5703125" style="33" customWidth="1"/>
    <col min="13586" max="13586" width="11" style="33" bestFit="1" customWidth="1"/>
    <col min="13587" max="13587" width="1.7109375" style="33" customWidth="1"/>
    <col min="13588" max="13824" width="9.140625" style="33"/>
    <col min="13825" max="13825" width="9.5703125" style="33" customWidth="1"/>
    <col min="13826" max="13827" width="9.140625" style="33"/>
    <col min="13828" max="13828" width="12.7109375" style="33" customWidth="1"/>
    <col min="13829" max="13829" width="1.5703125" style="33" customWidth="1"/>
    <col min="13830" max="13830" width="6.5703125" style="33" bestFit="1" customWidth="1"/>
    <col min="13831" max="13831" width="1.5703125" style="33" customWidth="1"/>
    <col min="13832" max="13832" width="9.140625" style="33"/>
    <col min="13833" max="13833" width="1.5703125" style="33" customWidth="1"/>
    <col min="13834" max="13834" width="6.5703125" style="33" bestFit="1" customWidth="1"/>
    <col min="13835" max="13835" width="1.5703125" style="33" customWidth="1"/>
    <col min="13836" max="13836" width="9.28515625" style="33" customWidth="1"/>
    <col min="13837" max="13837" width="1.5703125" style="33" customWidth="1"/>
    <col min="13838" max="13838" width="7.42578125" style="33" customWidth="1"/>
    <col min="13839" max="13839" width="1.5703125" style="33" customWidth="1"/>
    <col min="13840" max="13840" width="6.85546875" style="33" customWidth="1"/>
    <col min="13841" max="13841" width="1.5703125" style="33" customWidth="1"/>
    <col min="13842" max="13842" width="11" style="33" bestFit="1" customWidth="1"/>
    <col min="13843" max="13843" width="1.7109375" style="33" customWidth="1"/>
    <col min="13844" max="14080" width="9.140625" style="33"/>
    <col min="14081" max="14081" width="9.5703125" style="33" customWidth="1"/>
    <col min="14082" max="14083" width="9.140625" style="33"/>
    <col min="14084" max="14084" width="12.7109375" style="33" customWidth="1"/>
    <col min="14085" max="14085" width="1.5703125" style="33" customWidth="1"/>
    <col min="14086" max="14086" width="6.5703125" style="33" bestFit="1" customWidth="1"/>
    <col min="14087" max="14087" width="1.5703125" style="33" customWidth="1"/>
    <col min="14088" max="14088" width="9.140625" style="33"/>
    <col min="14089" max="14089" width="1.5703125" style="33" customWidth="1"/>
    <col min="14090" max="14090" width="6.5703125" style="33" bestFit="1" customWidth="1"/>
    <col min="14091" max="14091" width="1.5703125" style="33" customWidth="1"/>
    <col min="14092" max="14092" width="9.28515625" style="33" customWidth="1"/>
    <col min="14093" max="14093" width="1.5703125" style="33" customWidth="1"/>
    <col min="14094" max="14094" width="7.42578125" style="33" customWidth="1"/>
    <col min="14095" max="14095" width="1.5703125" style="33" customWidth="1"/>
    <col min="14096" max="14096" width="6.85546875" style="33" customWidth="1"/>
    <col min="14097" max="14097" width="1.5703125" style="33" customWidth="1"/>
    <col min="14098" max="14098" width="11" style="33" bestFit="1" customWidth="1"/>
    <col min="14099" max="14099" width="1.7109375" style="33" customWidth="1"/>
    <col min="14100" max="14336" width="9.140625" style="33"/>
    <col min="14337" max="14337" width="9.5703125" style="33" customWidth="1"/>
    <col min="14338" max="14339" width="9.140625" style="33"/>
    <col min="14340" max="14340" width="12.7109375" style="33" customWidth="1"/>
    <col min="14341" max="14341" width="1.5703125" style="33" customWidth="1"/>
    <col min="14342" max="14342" width="6.5703125" style="33" bestFit="1" customWidth="1"/>
    <col min="14343" max="14343" width="1.5703125" style="33" customWidth="1"/>
    <col min="14344" max="14344" width="9.140625" style="33"/>
    <col min="14345" max="14345" width="1.5703125" style="33" customWidth="1"/>
    <col min="14346" max="14346" width="6.5703125" style="33" bestFit="1" customWidth="1"/>
    <col min="14347" max="14347" width="1.5703125" style="33" customWidth="1"/>
    <col min="14348" max="14348" width="9.28515625" style="33" customWidth="1"/>
    <col min="14349" max="14349" width="1.5703125" style="33" customWidth="1"/>
    <col min="14350" max="14350" width="7.42578125" style="33" customWidth="1"/>
    <col min="14351" max="14351" width="1.5703125" style="33" customWidth="1"/>
    <col min="14352" max="14352" width="6.85546875" style="33" customWidth="1"/>
    <col min="14353" max="14353" width="1.5703125" style="33" customWidth="1"/>
    <col min="14354" max="14354" width="11" style="33" bestFit="1" customWidth="1"/>
    <col min="14355" max="14355" width="1.7109375" style="33" customWidth="1"/>
    <col min="14356" max="14592" width="9.140625" style="33"/>
    <col min="14593" max="14593" width="9.5703125" style="33" customWidth="1"/>
    <col min="14594" max="14595" width="9.140625" style="33"/>
    <col min="14596" max="14596" width="12.7109375" style="33" customWidth="1"/>
    <col min="14597" max="14597" width="1.5703125" style="33" customWidth="1"/>
    <col min="14598" max="14598" width="6.5703125" style="33" bestFit="1" customWidth="1"/>
    <col min="14599" max="14599" width="1.5703125" style="33" customWidth="1"/>
    <col min="14600" max="14600" width="9.140625" style="33"/>
    <col min="14601" max="14601" width="1.5703125" style="33" customWidth="1"/>
    <col min="14602" max="14602" width="6.5703125" style="33" bestFit="1" customWidth="1"/>
    <col min="14603" max="14603" width="1.5703125" style="33" customWidth="1"/>
    <col min="14604" max="14604" width="9.28515625" style="33" customWidth="1"/>
    <col min="14605" max="14605" width="1.5703125" style="33" customWidth="1"/>
    <col min="14606" max="14606" width="7.42578125" style="33" customWidth="1"/>
    <col min="14607" max="14607" width="1.5703125" style="33" customWidth="1"/>
    <col min="14608" max="14608" width="6.85546875" style="33" customWidth="1"/>
    <col min="14609" max="14609" width="1.5703125" style="33" customWidth="1"/>
    <col min="14610" max="14610" width="11" style="33" bestFit="1" customWidth="1"/>
    <col min="14611" max="14611" width="1.7109375" style="33" customWidth="1"/>
    <col min="14612" max="14848" width="9.140625" style="33"/>
    <col min="14849" max="14849" width="9.5703125" style="33" customWidth="1"/>
    <col min="14850" max="14851" width="9.140625" style="33"/>
    <col min="14852" max="14852" width="12.7109375" style="33" customWidth="1"/>
    <col min="14853" max="14853" width="1.5703125" style="33" customWidth="1"/>
    <col min="14854" max="14854" width="6.5703125" style="33" bestFit="1" customWidth="1"/>
    <col min="14855" max="14855" width="1.5703125" style="33" customWidth="1"/>
    <col min="14856" max="14856" width="9.140625" style="33"/>
    <col min="14857" max="14857" width="1.5703125" style="33" customWidth="1"/>
    <col min="14858" max="14858" width="6.5703125" style="33" bestFit="1" customWidth="1"/>
    <col min="14859" max="14859" width="1.5703125" style="33" customWidth="1"/>
    <col min="14860" max="14860" width="9.28515625" style="33" customWidth="1"/>
    <col min="14861" max="14861" width="1.5703125" style="33" customWidth="1"/>
    <col min="14862" max="14862" width="7.42578125" style="33" customWidth="1"/>
    <col min="14863" max="14863" width="1.5703125" style="33" customWidth="1"/>
    <col min="14864" max="14864" width="6.85546875" style="33" customWidth="1"/>
    <col min="14865" max="14865" width="1.5703125" style="33" customWidth="1"/>
    <col min="14866" max="14866" width="11" style="33" bestFit="1" customWidth="1"/>
    <col min="14867" max="14867" width="1.7109375" style="33" customWidth="1"/>
    <col min="14868" max="15104" width="9.140625" style="33"/>
    <col min="15105" max="15105" width="9.5703125" style="33" customWidth="1"/>
    <col min="15106" max="15107" width="9.140625" style="33"/>
    <col min="15108" max="15108" width="12.7109375" style="33" customWidth="1"/>
    <col min="15109" max="15109" width="1.5703125" style="33" customWidth="1"/>
    <col min="15110" max="15110" width="6.5703125" style="33" bestFit="1" customWidth="1"/>
    <col min="15111" max="15111" width="1.5703125" style="33" customWidth="1"/>
    <col min="15112" max="15112" width="9.140625" style="33"/>
    <col min="15113" max="15113" width="1.5703125" style="33" customWidth="1"/>
    <col min="15114" max="15114" width="6.5703125" style="33" bestFit="1" customWidth="1"/>
    <col min="15115" max="15115" width="1.5703125" style="33" customWidth="1"/>
    <col min="15116" max="15116" width="9.28515625" style="33" customWidth="1"/>
    <col min="15117" max="15117" width="1.5703125" style="33" customWidth="1"/>
    <col min="15118" max="15118" width="7.42578125" style="33" customWidth="1"/>
    <col min="15119" max="15119" width="1.5703125" style="33" customWidth="1"/>
    <col min="15120" max="15120" width="6.85546875" style="33" customWidth="1"/>
    <col min="15121" max="15121" width="1.5703125" style="33" customWidth="1"/>
    <col min="15122" max="15122" width="11" style="33" bestFit="1" customWidth="1"/>
    <col min="15123" max="15123" width="1.7109375" style="33" customWidth="1"/>
    <col min="15124" max="15360" width="9.140625" style="33"/>
    <col min="15361" max="15361" width="9.5703125" style="33" customWidth="1"/>
    <col min="15362" max="15363" width="9.140625" style="33"/>
    <col min="15364" max="15364" width="12.7109375" style="33" customWidth="1"/>
    <col min="15365" max="15365" width="1.5703125" style="33" customWidth="1"/>
    <col min="15366" max="15366" width="6.5703125" style="33" bestFit="1" customWidth="1"/>
    <col min="15367" max="15367" width="1.5703125" style="33" customWidth="1"/>
    <col min="15368" max="15368" width="9.140625" style="33"/>
    <col min="15369" max="15369" width="1.5703125" style="33" customWidth="1"/>
    <col min="15370" max="15370" width="6.5703125" style="33" bestFit="1" customWidth="1"/>
    <col min="15371" max="15371" width="1.5703125" style="33" customWidth="1"/>
    <col min="15372" max="15372" width="9.28515625" style="33" customWidth="1"/>
    <col min="15373" max="15373" width="1.5703125" style="33" customWidth="1"/>
    <col min="15374" max="15374" width="7.42578125" style="33" customWidth="1"/>
    <col min="15375" max="15375" width="1.5703125" style="33" customWidth="1"/>
    <col min="15376" max="15376" width="6.85546875" style="33" customWidth="1"/>
    <col min="15377" max="15377" width="1.5703125" style="33" customWidth="1"/>
    <col min="15378" max="15378" width="11" style="33" bestFit="1" customWidth="1"/>
    <col min="15379" max="15379" width="1.7109375" style="33" customWidth="1"/>
    <col min="15380" max="15616" width="9.140625" style="33"/>
    <col min="15617" max="15617" width="9.5703125" style="33" customWidth="1"/>
    <col min="15618" max="15619" width="9.140625" style="33"/>
    <col min="15620" max="15620" width="12.7109375" style="33" customWidth="1"/>
    <col min="15621" max="15621" width="1.5703125" style="33" customWidth="1"/>
    <col min="15622" max="15622" width="6.5703125" style="33" bestFit="1" customWidth="1"/>
    <col min="15623" max="15623" width="1.5703125" style="33" customWidth="1"/>
    <col min="15624" max="15624" width="9.140625" style="33"/>
    <col min="15625" max="15625" width="1.5703125" style="33" customWidth="1"/>
    <col min="15626" max="15626" width="6.5703125" style="33" bestFit="1" customWidth="1"/>
    <col min="15627" max="15627" width="1.5703125" style="33" customWidth="1"/>
    <col min="15628" max="15628" width="9.28515625" style="33" customWidth="1"/>
    <col min="15629" max="15629" width="1.5703125" style="33" customWidth="1"/>
    <col min="15630" max="15630" width="7.42578125" style="33" customWidth="1"/>
    <col min="15631" max="15631" width="1.5703125" style="33" customWidth="1"/>
    <col min="15632" max="15632" width="6.85546875" style="33" customWidth="1"/>
    <col min="15633" max="15633" width="1.5703125" style="33" customWidth="1"/>
    <col min="15634" max="15634" width="11" style="33" bestFit="1" customWidth="1"/>
    <col min="15635" max="15635" width="1.7109375" style="33" customWidth="1"/>
    <col min="15636" max="15872" width="9.140625" style="33"/>
    <col min="15873" max="15873" width="9.5703125" style="33" customWidth="1"/>
    <col min="15874" max="15875" width="9.140625" style="33"/>
    <col min="15876" max="15876" width="12.7109375" style="33" customWidth="1"/>
    <col min="15877" max="15877" width="1.5703125" style="33" customWidth="1"/>
    <col min="15878" max="15878" width="6.5703125" style="33" bestFit="1" customWidth="1"/>
    <col min="15879" max="15879" width="1.5703125" style="33" customWidth="1"/>
    <col min="15880" max="15880" width="9.140625" style="33"/>
    <col min="15881" max="15881" width="1.5703125" style="33" customWidth="1"/>
    <col min="15882" max="15882" width="6.5703125" style="33" bestFit="1" customWidth="1"/>
    <col min="15883" max="15883" width="1.5703125" style="33" customWidth="1"/>
    <col min="15884" max="15884" width="9.28515625" style="33" customWidth="1"/>
    <col min="15885" max="15885" width="1.5703125" style="33" customWidth="1"/>
    <col min="15886" max="15886" width="7.42578125" style="33" customWidth="1"/>
    <col min="15887" max="15887" width="1.5703125" style="33" customWidth="1"/>
    <col min="15888" max="15888" width="6.85546875" style="33" customWidth="1"/>
    <col min="15889" max="15889" width="1.5703125" style="33" customWidth="1"/>
    <col min="15890" max="15890" width="11" style="33" bestFit="1" customWidth="1"/>
    <col min="15891" max="15891" width="1.7109375" style="33" customWidth="1"/>
    <col min="15892" max="16128" width="9.140625" style="33"/>
    <col min="16129" max="16129" width="9.5703125" style="33" customWidth="1"/>
    <col min="16130" max="16131" width="9.140625" style="33"/>
    <col min="16132" max="16132" width="12.7109375" style="33" customWidth="1"/>
    <col min="16133" max="16133" width="1.5703125" style="33" customWidth="1"/>
    <col min="16134" max="16134" width="6.5703125" style="33" bestFit="1" customWidth="1"/>
    <col min="16135" max="16135" width="1.5703125" style="33" customWidth="1"/>
    <col min="16136" max="16136" width="9.140625" style="33"/>
    <col min="16137" max="16137" width="1.5703125" style="33" customWidth="1"/>
    <col min="16138" max="16138" width="6.5703125" style="33" bestFit="1" customWidth="1"/>
    <col min="16139" max="16139" width="1.5703125" style="33" customWidth="1"/>
    <col min="16140" max="16140" width="9.28515625" style="33" customWidth="1"/>
    <col min="16141" max="16141" width="1.5703125" style="33" customWidth="1"/>
    <col min="16142" max="16142" width="7.42578125" style="33" customWidth="1"/>
    <col min="16143" max="16143" width="1.5703125" style="33" customWidth="1"/>
    <col min="16144" max="16144" width="6.85546875" style="33" customWidth="1"/>
    <col min="16145" max="16145" width="1.5703125" style="33" customWidth="1"/>
    <col min="16146" max="16146" width="11" style="33" bestFit="1" customWidth="1"/>
    <col min="16147" max="16147" width="1.7109375" style="33" customWidth="1"/>
    <col min="16148" max="16384" width="9.140625" style="33"/>
  </cols>
  <sheetData>
    <row r="1" spans="1:18" ht="24" customHeight="1">
      <c r="A1" s="448" t="s">
        <v>240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</row>
    <row r="2" spans="1:18" ht="24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</row>
    <row r="3" spans="1:18" customFormat="1" ht="24" customHeight="1">
      <c r="A3" s="46" t="s">
        <v>332</v>
      </c>
      <c r="B3" s="46"/>
      <c r="C3" s="46"/>
      <c r="D3" s="4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customFormat="1" ht="24" customHeight="1">
      <c r="A4" s="46" t="s">
        <v>333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customFormat="1" ht="24" customHeight="1">
      <c r="A5" s="1" t="s">
        <v>491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customFormat="1" ht="24" customHeight="1">
      <c r="A6" s="31" t="s">
        <v>492</v>
      </c>
      <c r="B6" s="23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customFormat="1" ht="24" customHeight="1">
      <c r="A7" s="1" t="s">
        <v>494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customFormat="1" ht="24" customHeight="1">
      <c r="A8" s="1" t="s">
        <v>493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customFormat="1" ht="24" customHeight="1">
      <c r="A9" s="233" t="s">
        <v>334</v>
      </c>
      <c r="B9" s="234"/>
      <c r="C9" s="18"/>
      <c r="D9" s="23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customFormat="1" ht="24" customHeight="1">
      <c r="A10" s="234" t="s">
        <v>297</v>
      </c>
      <c r="B10" s="234"/>
      <c r="C10" s="18"/>
      <c r="D10" s="23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customFormat="1" ht="24" customHeight="1">
      <c r="A11" s="234" t="s">
        <v>298</v>
      </c>
      <c r="B11" s="234"/>
      <c r="C11" s="18"/>
      <c r="D11" s="23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customFormat="1" ht="24" customHeight="1">
      <c r="A12" s="234" t="s">
        <v>299</v>
      </c>
      <c r="B12" s="234"/>
      <c r="C12" s="18"/>
      <c r="D12" s="23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customFormat="1" ht="24" customHeight="1">
      <c r="A13" s="234" t="s">
        <v>300</v>
      </c>
      <c r="B13" s="234"/>
      <c r="C13" s="18"/>
      <c r="D13" s="23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customFormat="1" ht="24" customHeight="1">
      <c r="A14" s="234" t="s">
        <v>301</v>
      </c>
      <c r="B14" s="234"/>
      <c r="C14" s="18"/>
      <c r="D14" s="23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customFormat="1" ht="24" customHeight="1">
      <c r="A15" s="233" t="s">
        <v>335</v>
      </c>
      <c r="B15" s="18"/>
      <c r="C15" s="18"/>
      <c r="D15" s="234"/>
      <c r="E15" s="234"/>
      <c r="F15" s="234"/>
      <c r="G15" s="234"/>
      <c r="H15" s="234"/>
      <c r="I15" s="235"/>
      <c r="J15" s="234"/>
      <c r="K15" s="234"/>
      <c r="L15" s="234"/>
      <c r="M15" s="235"/>
      <c r="N15" s="234"/>
      <c r="O15" s="234"/>
      <c r="P15" s="234"/>
      <c r="Q15" s="234"/>
      <c r="R15" s="234"/>
    </row>
    <row r="16" spans="1:18" customFormat="1" ht="24" customHeight="1">
      <c r="A16" s="234" t="s">
        <v>302</v>
      </c>
      <c r="B16" s="18"/>
      <c r="C16" s="18"/>
      <c r="D16" s="234"/>
      <c r="E16" s="234"/>
      <c r="F16" s="234"/>
      <c r="G16" s="234"/>
      <c r="H16" s="234"/>
      <c r="I16" s="235"/>
      <c r="J16" s="234"/>
      <c r="K16" s="234"/>
      <c r="L16" s="234"/>
      <c r="M16" s="235"/>
      <c r="N16" s="234"/>
      <c r="O16" s="234"/>
      <c r="P16" s="234"/>
      <c r="Q16" s="234"/>
      <c r="R16" s="234"/>
    </row>
    <row r="17" spans="1:18" customFormat="1" ht="24" customHeight="1">
      <c r="A17" s="234" t="s">
        <v>303</v>
      </c>
      <c r="B17" s="18"/>
      <c r="C17" s="18"/>
      <c r="D17" s="234"/>
      <c r="E17" s="234"/>
      <c r="F17" s="234"/>
      <c r="G17" s="234"/>
      <c r="H17" s="234"/>
      <c r="I17" s="235"/>
      <c r="J17" s="234"/>
      <c r="K17" s="234"/>
      <c r="L17" s="234"/>
      <c r="M17" s="235"/>
      <c r="N17" s="234"/>
      <c r="O17" s="234"/>
      <c r="P17" s="234"/>
      <c r="Q17" s="234"/>
      <c r="R17" s="234"/>
    </row>
    <row r="18" spans="1:18" s="26" customFormat="1" ht="24" customHeight="1">
      <c r="A18" s="234" t="s">
        <v>304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</row>
    <row r="19" spans="1:18" s="26" customFormat="1" ht="24" customHeight="1">
      <c r="A19" s="234"/>
      <c r="B19" s="236"/>
      <c r="C19" s="236"/>
      <c r="D19" s="236"/>
      <c r="E19" s="236"/>
      <c r="F19" s="434"/>
      <c r="G19" s="434"/>
      <c r="H19" s="434"/>
      <c r="I19" s="434"/>
      <c r="J19" s="434"/>
      <c r="K19" s="434"/>
      <c r="L19" s="434"/>
      <c r="M19" s="434"/>
      <c r="N19" s="434"/>
      <c r="O19" s="434"/>
      <c r="P19" s="434"/>
      <c r="Q19" s="434"/>
      <c r="R19" s="265" t="s">
        <v>39</v>
      </c>
    </row>
    <row r="20" spans="1:18" s="26" customFormat="1" ht="24" customHeight="1">
      <c r="A20" s="236"/>
      <c r="F20" s="449" t="s">
        <v>506</v>
      </c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Q20" s="449"/>
      <c r="R20" s="449"/>
    </row>
    <row r="21" spans="1:18" s="26" customFormat="1" ht="24" customHeight="1">
      <c r="F21" s="447" t="s">
        <v>305</v>
      </c>
      <c r="G21" s="447"/>
      <c r="H21" s="447"/>
      <c r="I21" s="237"/>
      <c r="J21" s="447" t="s">
        <v>306</v>
      </c>
      <c r="K21" s="447"/>
      <c r="L21" s="447"/>
      <c r="M21" s="237"/>
      <c r="N21" s="237"/>
      <c r="O21" s="237"/>
      <c r="P21" s="237"/>
      <c r="Q21" s="237"/>
      <c r="R21" s="238" t="s">
        <v>307</v>
      </c>
    </row>
    <row r="22" spans="1:18" s="26" customFormat="1" ht="24" customHeight="1">
      <c r="F22" s="239" t="s">
        <v>308</v>
      </c>
      <c r="G22" s="30"/>
      <c r="H22" s="39" t="s">
        <v>309</v>
      </c>
      <c r="I22" s="39"/>
      <c r="J22" s="239" t="s">
        <v>308</v>
      </c>
      <c r="K22" s="30"/>
      <c r="L22" s="39" t="s">
        <v>309</v>
      </c>
      <c r="M22" s="39"/>
      <c r="N22" s="39" t="s">
        <v>310</v>
      </c>
      <c r="O22" s="30"/>
      <c r="P22" s="39" t="s">
        <v>8</v>
      </c>
      <c r="Q22" s="30"/>
      <c r="R22" s="39" t="s">
        <v>311</v>
      </c>
    </row>
    <row r="23" spans="1:18" s="26" customFormat="1" ht="24" customHeight="1">
      <c r="F23" s="39" t="s">
        <v>312</v>
      </c>
      <c r="G23" s="30"/>
      <c r="H23" s="39" t="s">
        <v>313</v>
      </c>
      <c r="I23" s="39"/>
      <c r="J23" s="39" t="s">
        <v>312</v>
      </c>
      <c r="K23" s="30"/>
      <c r="L23" s="39" t="s">
        <v>314</v>
      </c>
      <c r="M23" s="39"/>
      <c r="N23" s="39" t="s">
        <v>315</v>
      </c>
      <c r="O23" s="30"/>
      <c r="P23" s="39"/>
      <c r="Q23" s="30"/>
      <c r="R23" s="239" t="s">
        <v>316</v>
      </c>
    </row>
    <row r="24" spans="1:18" s="26" customFormat="1" ht="24" customHeight="1">
      <c r="F24" s="39"/>
      <c r="G24" s="30"/>
      <c r="H24" s="39" t="s">
        <v>317</v>
      </c>
      <c r="I24" s="39"/>
      <c r="J24" s="39"/>
      <c r="K24" s="30"/>
      <c r="L24" s="39" t="s">
        <v>318</v>
      </c>
      <c r="M24" s="39"/>
      <c r="N24" s="39" t="s">
        <v>319</v>
      </c>
      <c r="O24" s="30"/>
      <c r="P24" s="39"/>
      <c r="Q24" s="30"/>
      <c r="R24" s="239"/>
    </row>
    <row r="25" spans="1:18" s="26" customFormat="1" ht="24" customHeight="1">
      <c r="F25" s="40"/>
      <c r="G25" s="41"/>
      <c r="H25" s="40"/>
      <c r="I25" s="40"/>
      <c r="J25" s="40"/>
      <c r="K25" s="41"/>
      <c r="L25" s="40" t="s">
        <v>320</v>
      </c>
      <c r="M25" s="40"/>
      <c r="N25" s="40"/>
      <c r="O25" s="41"/>
      <c r="P25" s="40"/>
      <c r="Q25" s="41"/>
      <c r="R25" s="40"/>
    </row>
    <row r="26" spans="1:18" s="26" customFormat="1" ht="24" customHeight="1">
      <c r="A26" s="30" t="s">
        <v>321</v>
      </c>
      <c r="F26" s="240"/>
      <c r="G26" s="240"/>
      <c r="H26" s="240"/>
      <c r="J26" s="240"/>
      <c r="K26" s="240"/>
      <c r="L26" s="240"/>
      <c r="N26" s="240"/>
      <c r="O26" s="240"/>
      <c r="P26" s="240"/>
      <c r="Q26" s="240"/>
      <c r="R26" s="240"/>
    </row>
    <row r="27" spans="1:18" s="26" customFormat="1" ht="24" customHeight="1">
      <c r="A27" s="26" t="s">
        <v>322</v>
      </c>
      <c r="F27" s="297">
        <v>60.07</v>
      </c>
      <c r="G27" s="297"/>
      <c r="H27" s="297">
        <v>0</v>
      </c>
      <c r="I27" s="297"/>
      <c r="J27" s="297">
        <v>23.44</v>
      </c>
      <c r="K27" s="297"/>
      <c r="L27" s="297">
        <v>0</v>
      </c>
      <c r="M27" s="297"/>
      <c r="N27" s="297">
        <v>6.03</v>
      </c>
      <c r="O27" s="76"/>
      <c r="P27" s="76">
        <f>SUM(F27:O27)</f>
        <v>89.54</v>
      </c>
      <c r="Q27" s="94"/>
      <c r="R27" s="400" t="s">
        <v>596</v>
      </c>
    </row>
    <row r="28" spans="1:18" s="26" customFormat="1" ht="24" customHeight="1">
      <c r="A28" s="26" t="s">
        <v>323</v>
      </c>
      <c r="F28" s="76">
        <v>0</v>
      </c>
      <c r="G28" s="76"/>
      <c r="H28" s="76">
        <v>0</v>
      </c>
      <c r="I28" s="76"/>
      <c r="J28" s="76">
        <v>0</v>
      </c>
      <c r="K28" s="76"/>
      <c r="L28" s="76">
        <v>0</v>
      </c>
      <c r="M28" s="76"/>
      <c r="N28" s="76">
        <v>5.77</v>
      </c>
      <c r="O28" s="76"/>
      <c r="P28" s="76">
        <f>SUM(F28:O28)</f>
        <v>5.77</v>
      </c>
      <c r="R28" s="185"/>
    </row>
    <row r="29" spans="1:18" customFormat="1" ht="24" customHeight="1">
      <c r="A29" s="26" t="s">
        <v>325</v>
      </c>
      <c r="B29" s="234"/>
      <c r="C29" s="18"/>
      <c r="D29" s="234"/>
      <c r="E29" s="234"/>
      <c r="F29" s="242"/>
      <c r="G29" s="242"/>
      <c r="H29" s="242"/>
      <c r="I29" s="76"/>
      <c r="J29" s="242"/>
      <c r="K29" s="242"/>
      <c r="L29" s="242"/>
      <c r="M29" s="76"/>
      <c r="N29" s="242"/>
      <c r="O29" s="242"/>
      <c r="P29" s="242"/>
      <c r="Q29" s="234"/>
      <c r="R29" s="243"/>
    </row>
    <row r="30" spans="1:18" customFormat="1" ht="24" customHeight="1">
      <c r="A30" s="346" t="s">
        <v>802</v>
      </c>
      <c r="B30" s="234"/>
      <c r="C30" s="18"/>
      <c r="D30" s="234"/>
      <c r="E30" s="234"/>
      <c r="F30" s="242">
        <v>0</v>
      </c>
      <c r="G30" s="242"/>
      <c r="H30" s="242">
        <v>0</v>
      </c>
      <c r="I30" s="76"/>
      <c r="J30" s="242">
        <v>3.72</v>
      </c>
      <c r="K30" s="242"/>
      <c r="L30" s="242">
        <v>0</v>
      </c>
      <c r="M30" s="76"/>
      <c r="N30" s="242">
        <v>0</v>
      </c>
      <c r="O30" s="242"/>
      <c r="P30" s="76">
        <f>SUM(F30:O30)</f>
        <v>3.72</v>
      </c>
      <c r="Q30" s="234"/>
      <c r="R30" s="401">
        <v>0.25</v>
      </c>
    </row>
    <row r="31" spans="1:18" customFormat="1" ht="24" customHeight="1">
      <c r="A31" s="30" t="s">
        <v>326</v>
      </c>
      <c r="B31" s="26"/>
      <c r="C31" s="18"/>
      <c r="D31" s="234"/>
      <c r="E31" s="234"/>
      <c r="F31" s="242"/>
      <c r="G31" s="242"/>
      <c r="H31" s="242"/>
      <c r="I31" s="76"/>
      <c r="J31" s="242"/>
      <c r="K31" s="242"/>
      <c r="L31" s="242"/>
      <c r="M31" s="76"/>
      <c r="N31" s="242"/>
      <c r="O31" s="242"/>
      <c r="P31" s="242"/>
      <c r="Q31" s="234"/>
      <c r="R31" s="243"/>
    </row>
    <row r="32" spans="1:18" customFormat="1" ht="24" customHeight="1">
      <c r="A32" s="26" t="s">
        <v>474</v>
      </c>
      <c r="B32" s="26"/>
      <c r="C32" s="18"/>
      <c r="D32" s="234"/>
      <c r="E32" s="234"/>
      <c r="F32" s="242">
        <v>0</v>
      </c>
      <c r="G32" s="242"/>
      <c r="H32" s="242">
        <v>0</v>
      </c>
      <c r="I32" s="76"/>
      <c r="J32" s="242">
        <v>0</v>
      </c>
      <c r="K32" s="242"/>
      <c r="L32" s="242">
        <v>0</v>
      </c>
      <c r="M32" s="76"/>
      <c r="N32" s="242">
        <v>12.22</v>
      </c>
      <c r="O32" s="242"/>
      <c r="P32" s="76">
        <f>SUM(F32:O32)</f>
        <v>12.22</v>
      </c>
      <c r="Q32" s="234"/>
      <c r="R32" s="243"/>
    </row>
    <row r="33" spans="1:18" customFormat="1" ht="24" customHeight="1">
      <c r="A33" s="26" t="s">
        <v>327</v>
      </c>
      <c r="B33" s="26"/>
      <c r="C33" s="18"/>
      <c r="D33" s="234"/>
      <c r="E33" s="234"/>
      <c r="F33" s="242"/>
      <c r="G33" s="242"/>
      <c r="H33" s="242"/>
      <c r="I33" s="76"/>
      <c r="J33" s="242"/>
      <c r="K33" s="242"/>
      <c r="L33" s="242"/>
      <c r="M33" s="76"/>
      <c r="N33" s="242"/>
      <c r="O33" s="242"/>
      <c r="P33" s="77"/>
      <c r="Q33" s="234"/>
      <c r="R33" s="243"/>
    </row>
    <row r="34" spans="1:18" customFormat="1" ht="24" customHeight="1">
      <c r="A34" s="33" t="s">
        <v>328</v>
      </c>
      <c r="B34" s="26"/>
      <c r="C34" s="18"/>
      <c r="D34" s="234"/>
      <c r="E34" s="234"/>
      <c r="F34" s="242">
        <v>0</v>
      </c>
      <c r="G34" s="242"/>
      <c r="H34" s="242">
        <v>0</v>
      </c>
      <c r="I34" s="76"/>
      <c r="J34" s="242">
        <v>0</v>
      </c>
      <c r="K34" s="242"/>
      <c r="L34" s="242">
        <v>324</v>
      </c>
      <c r="M34" s="76"/>
      <c r="N34" s="242">
        <v>0</v>
      </c>
      <c r="O34" s="242"/>
      <c r="P34" s="76">
        <f>SUM(F34:O34)</f>
        <v>324</v>
      </c>
      <c r="Q34" s="234"/>
      <c r="R34" s="243" t="s">
        <v>329</v>
      </c>
    </row>
    <row r="35" spans="1:18" customFormat="1" ht="24" customHeight="1">
      <c r="A35" s="26" t="s">
        <v>330</v>
      </c>
      <c r="B35" s="26"/>
      <c r="C35" s="18"/>
      <c r="D35" s="234"/>
      <c r="E35" s="234"/>
      <c r="F35" s="297">
        <v>4.62</v>
      </c>
      <c r="G35" s="297"/>
      <c r="H35" s="297">
        <v>93.61</v>
      </c>
      <c r="I35" s="76"/>
      <c r="J35" s="242">
        <v>0</v>
      </c>
      <c r="K35" s="242"/>
      <c r="L35" s="242">
        <v>0</v>
      </c>
      <c r="M35" s="76"/>
      <c r="N35" s="242">
        <v>0</v>
      </c>
      <c r="O35" s="242"/>
      <c r="P35" s="76">
        <f>SUM(F35:O35)</f>
        <v>98.23</v>
      </c>
      <c r="Q35" s="234"/>
      <c r="R35" s="243">
        <v>3.88</v>
      </c>
    </row>
    <row r="36" spans="1:18" customFormat="1" ht="24" customHeight="1">
      <c r="A36" s="234"/>
      <c r="B36" s="18"/>
      <c r="C36" s="18"/>
      <c r="D36" s="234"/>
      <c r="E36" s="234"/>
      <c r="F36" s="234"/>
      <c r="G36" s="234"/>
      <c r="H36" s="234"/>
      <c r="I36" s="235"/>
      <c r="J36" s="234"/>
      <c r="K36" s="234"/>
      <c r="L36" s="234"/>
      <c r="M36" s="235"/>
      <c r="N36" s="234"/>
      <c r="O36" s="234"/>
      <c r="P36" s="234"/>
      <c r="Q36" s="234"/>
      <c r="R36" s="234"/>
    </row>
    <row r="37" spans="1:18" customFormat="1" ht="24" customHeight="1">
      <c r="A37" s="234"/>
      <c r="B37" s="18"/>
      <c r="C37" s="18"/>
      <c r="D37" s="234"/>
      <c r="E37" s="234"/>
      <c r="F37" s="234"/>
      <c r="G37" s="234"/>
      <c r="H37" s="234"/>
      <c r="I37" s="235"/>
      <c r="J37" s="234"/>
      <c r="K37" s="234"/>
      <c r="L37" s="234"/>
      <c r="M37" s="235"/>
      <c r="N37" s="234"/>
      <c r="O37" s="234"/>
      <c r="P37" s="234"/>
      <c r="Q37" s="234"/>
      <c r="R37" s="234"/>
    </row>
    <row r="38" spans="1:18" s="27" customFormat="1" ht="24" customHeight="1">
      <c r="B38" s="11" t="s">
        <v>331</v>
      </c>
      <c r="C38" s="244"/>
      <c r="D38" s="9"/>
      <c r="E38" s="10"/>
      <c r="F38" s="245"/>
      <c r="G38" s="9"/>
      <c r="H38" s="9"/>
      <c r="I38" s="9"/>
      <c r="J38" s="245"/>
      <c r="K38" s="9"/>
      <c r="L38" s="9"/>
      <c r="M38" s="9"/>
      <c r="N38" s="245"/>
      <c r="O38" s="9"/>
      <c r="P38" s="245"/>
      <c r="Q38" s="9"/>
      <c r="R38" s="9"/>
    </row>
    <row r="39" spans="1:18" s="27" customFormat="1" ht="24" customHeight="1">
      <c r="B39" s="11" t="s">
        <v>541</v>
      </c>
      <c r="C39" s="244"/>
      <c r="D39" s="9"/>
      <c r="E39" s="10"/>
      <c r="F39" s="245"/>
      <c r="G39" s="9"/>
      <c r="H39" s="9"/>
      <c r="I39" s="9"/>
      <c r="J39" s="245"/>
      <c r="K39" s="9"/>
      <c r="L39" s="9"/>
      <c r="M39" s="9"/>
      <c r="N39" s="245"/>
      <c r="O39" s="9"/>
      <c r="P39" s="245"/>
      <c r="Q39" s="9"/>
      <c r="R39" s="9"/>
    </row>
    <row r="40" spans="1:18" ht="24" customHeight="1">
      <c r="A40" s="448" t="s">
        <v>289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</row>
    <row r="41" spans="1:18" ht="24" customHeight="1">
      <c r="A41" s="366"/>
      <c r="B41" s="366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6"/>
      <c r="Q41" s="366"/>
      <c r="R41" s="366"/>
    </row>
    <row r="42" spans="1:18" ht="24" customHeight="1">
      <c r="A42" s="402" t="s">
        <v>597</v>
      </c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  <c r="M42" s="366"/>
      <c r="N42" s="366"/>
      <c r="O42" s="366"/>
      <c r="P42" s="366"/>
      <c r="Q42" s="366"/>
      <c r="R42" s="366"/>
    </row>
    <row r="43" spans="1:18" ht="24" customHeight="1">
      <c r="A43" s="402"/>
      <c r="B43" s="425"/>
      <c r="C43" s="425"/>
      <c r="D43" s="425"/>
      <c r="E43" s="425"/>
      <c r="F43" s="425"/>
      <c r="G43" s="425"/>
      <c r="H43" s="425"/>
      <c r="I43" s="425"/>
      <c r="J43" s="425"/>
      <c r="K43" s="425"/>
      <c r="L43" s="425"/>
      <c r="M43" s="425"/>
      <c r="N43" s="425"/>
      <c r="O43" s="425"/>
      <c r="P43" s="425"/>
      <c r="Q43" s="425"/>
      <c r="R43" s="252" t="s">
        <v>39</v>
      </c>
    </row>
    <row r="44" spans="1:18" s="26" customFormat="1" ht="24" customHeight="1">
      <c r="A44" s="236"/>
      <c r="F44" s="450" t="s">
        <v>244</v>
      </c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</row>
    <row r="45" spans="1:18" s="26" customFormat="1" ht="24" customHeight="1">
      <c r="F45" s="447" t="s">
        <v>305</v>
      </c>
      <c r="G45" s="447"/>
      <c r="H45" s="447"/>
      <c r="I45" s="237"/>
      <c r="J45" s="447" t="s">
        <v>306</v>
      </c>
      <c r="K45" s="447"/>
      <c r="L45" s="447"/>
      <c r="M45" s="237"/>
      <c r="N45" s="237"/>
      <c r="O45" s="237"/>
      <c r="P45" s="237"/>
      <c r="Q45" s="237"/>
      <c r="R45" s="238" t="s">
        <v>307</v>
      </c>
    </row>
    <row r="46" spans="1:18" s="26" customFormat="1" ht="24" customHeight="1">
      <c r="F46" s="239" t="s">
        <v>308</v>
      </c>
      <c r="G46" s="30"/>
      <c r="H46" s="39" t="s">
        <v>309</v>
      </c>
      <c r="I46" s="39"/>
      <c r="J46" s="239" t="s">
        <v>308</v>
      </c>
      <c r="K46" s="30"/>
      <c r="L46" s="39" t="s">
        <v>309</v>
      </c>
      <c r="M46" s="39"/>
      <c r="N46" s="39" t="s">
        <v>310</v>
      </c>
      <c r="O46" s="30"/>
      <c r="P46" s="39" t="s">
        <v>8</v>
      </c>
      <c r="Q46" s="30"/>
      <c r="R46" s="39" t="s">
        <v>311</v>
      </c>
    </row>
    <row r="47" spans="1:18" s="26" customFormat="1" ht="24" customHeight="1">
      <c r="F47" s="39" t="s">
        <v>312</v>
      </c>
      <c r="G47" s="30"/>
      <c r="H47" s="39" t="s">
        <v>313</v>
      </c>
      <c r="I47" s="39"/>
      <c r="J47" s="39" t="s">
        <v>312</v>
      </c>
      <c r="K47" s="30"/>
      <c r="L47" s="39" t="s">
        <v>314</v>
      </c>
      <c r="M47" s="39"/>
      <c r="N47" s="39" t="s">
        <v>315</v>
      </c>
      <c r="O47" s="30"/>
      <c r="P47" s="39"/>
      <c r="Q47" s="30"/>
      <c r="R47" s="239" t="s">
        <v>316</v>
      </c>
    </row>
    <row r="48" spans="1:18" s="26" customFormat="1" ht="24" customHeight="1">
      <c r="F48" s="39"/>
      <c r="G48" s="30"/>
      <c r="H48" s="39" t="s">
        <v>317</v>
      </c>
      <c r="I48" s="39"/>
      <c r="J48" s="39"/>
      <c r="K48" s="30"/>
      <c r="L48" s="39" t="s">
        <v>318</v>
      </c>
      <c r="M48" s="39"/>
      <c r="N48" s="39" t="s">
        <v>319</v>
      </c>
      <c r="O48" s="30"/>
      <c r="P48" s="39"/>
      <c r="Q48" s="30"/>
      <c r="R48" s="239"/>
    </row>
    <row r="49" spans="1:18" s="26" customFormat="1" ht="24" customHeight="1">
      <c r="F49" s="40"/>
      <c r="G49" s="41"/>
      <c r="H49" s="40"/>
      <c r="I49" s="40"/>
      <c r="J49" s="40"/>
      <c r="K49" s="41"/>
      <c r="L49" s="40" t="s">
        <v>320</v>
      </c>
      <c r="M49" s="40"/>
      <c r="N49" s="40"/>
      <c r="O49" s="41"/>
      <c r="P49" s="40"/>
      <c r="Q49" s="41"/>
      <c r="R49" s="40"/>
    </row>
    <row r="50" spans="1:18" s="26" customFormat="1" ht="24" customHeight="1">
      <c r="A50" s="30" t="s">
        <v>321</v>
      </c>
      <c r="F50" s="240"/>
      <c r="G50" s="240"/>
      <c r="H50" s="240"/>
      <c r="J50" s="240"/>
      <c r="K50" s="240"/>
      <c r="L50" s="240"/>
      <c r="N50" s="240"/>
      <c r="O50" s="240"/>
      <c r="P50" s="240"/>
      <c r="Q50" s="240"/>
      <c r="R50" s="240"/>
    </row>
    <row r="51" spans="1:18" s="26" customFormat="1" ht="24" customHeight="1">
      <c r="A51" s="26" t="s">
        <v>322</v>
      </c>
      <c r="F51" s="76">
        <v>0</v>
      </c>
      <c r="G51" s="76"/>
      <c r="H51" s="76">
        <v>0</v>
      </c>
      <c r="I51" s="76"/>
      <c r="J51" s="76">
        <v>17.760000000000002</v>
      </c>
      <c r="K51" s="76"/>
      <c r="L51" s="76">
        <v>0</v>
      </c>
      <c r="M51" s="76"/>
      <c r="N51" s="76">
        <v>6.9</v>
      </c>
      <c r="O51" s="76"/>
      <c r="P51" s="76">
        <f>SUM(F51:O51)</f>
        <v>24.660000000000004</v>
      </c>
      <c r="Q51" s="94"/>
      <c r="R51" s="365" t="s">
        <v>362</v>
      </c>
    </row>
    <row r="52" spans="1:18" s="26" customFormat="1" ht="24" customHeight="1">
      <c r="A52" s="26" t="s">
        <v>323</v>
      </c>
      <c r="F52" s="76">
        <v>0</v>
      </c>
      <c r="G52" s="76"/>
      <c r="H52" s="76">
        <v>0</v>
      </c>
      <c r="I52" s="76"/>
      <c r="J52" s="76">
        <v>0</v>
      </c>
      <c r="K52" s="76"/>
      <c r="L52" s="76">
        <v>0</v>
      </c>
      <c r="M52" s="76"/>
      <c r="N52" s="76">
        <v>3.03</v>
      </c>
      <c r="O52" s="76"/>
      <c r="P52" s="76">
        <f>SUM(F52:O52)</f>
        <v>3.03</v>
      </c>
      <c r="R52" s="364"/>
    </row>
    <row r="53" spans="1:18" s="26" customFormat="1" ht="24" customHeight="1">
      <c r="A53" s="26" t="s">
        <v>324</v>
      </c>
      <c r="F53" s="77"/>
      <c r="G53" s="77"/>
      <c r="H53" s="77"/>
      <c r="I53" s="76"/>
      <c r="J53" s="77"/>
      <c r="K53" s="77"/>
      <c r="L53" s="77"/>
      <c r="M53" s="76"/>
      <c r="N53" s="77"/>
      <c r="O53" s="77"/>
      <c r="P53" s="77"/>
      <c r="Q53" s="240"/>
      <c r="R53" s="241"/>
    </row>
    <row r="54" spans="1:18" customFormat="1" ht="24" customHeight="1">
      <c r="A54" s="346" t="s">
        <v>803</v>
      </c>
      <c r="B54" s="234"/>
      <c r="C54" s="18"/>
      <c r="D54" s="234"/>
      <c r="E54" s="234"/>
      <c r="F54" s="242">
        <v>0</v>
      </c>
      <c r="G54" s="242"/>
      <c r="H54" s="242">
        <v>0</v>
      </c>
      <c r="I54" s="76"/>
      <c r="J54" s="242">
        <v>0</v>
      </c>
      <c r="K54" s="242"/>
      <c r="L54" s="242">
        <v>0</v>
      </c>
      <c r="M54" s="76"/>
      <c r="N54" s="242">
        <v>28.81</v>
      </c>
      <c r="O54" s="242"/>
      <c r="P54" s="76">
        <f>SUM(F54:O54)</f>
        <v>28.81</v>
      </c>
      <c r="Q54" s="234"/>
      <c r="R54" s="243"/>
    </row>
    <row r="55" spans="1:18" customFormat="1" ht="24" customHeight="1">
      <c r="A55" s="26" t="s">
        <v>325</v>
      </c>
      <c r="B55" s="234"/>
      <c r="C55" s="18"/>
      <c r="D55" s="234"/>
      <c r="E55" s="234"/>
      <c r="F55" s="242"/>
      <c r="G55" s="242"/>
      <c r="H55" s="242"/>
      <c r="I55" s="76"/>
      <c r="J55" s="242"/>
      <c r="K55" s="242"/>
      <c r="L55" s="242"/>
      <c r="M55" s="76"/>
      <c r="N55" s="242"/>
      <c r="O55" s="242"/>
      <c r="P55" s="242"/>
      <c r="Q55" s="234"/>
      <c r="R55" s="243"/>
    </row>
    <row r="56" spans="1:18" customFormat="1" ht="24" customHeight="1">
      <c r="A56" s="346" t="s">
        <v>802</v>
      </c>
      <c r="B56" s="234"/>
      <c r="C56" s="18"/>
      <c r="D56" s="234"/>
      <c r="E56" s="234"/>
      <c r="F56" s="242">
        <v>0</v>
      </c>
      <c r="G56" s="242"/>
      <c r="H56" s="242">
        <v>0</v>
      </c>
      <c r="I56" s="76"/>
      <c r="J56" s="242">
        <v>3.72</v>
      </c>
      <c r="K56" s="242"/>
      <c r="L56" s="242">
        <v>0</v>
      </c>
      <c r="M56" s="76"/>
      <c r="N56" s="242">
        <v>0</v>
      </c>
      <c r="O56" s="242"/>
      <c r="P56" s="76">
        <f>SUM(F56:O56)</f>
        <v>3.72</v>
      </c>
      <c r="Q56" s="234"/>
      <c r="R56" s="243">
        <v>0.35</v>
      </c>
    </row>
    <row r="57" spans="1:18" customFormat="1" ht="24" customHeight="1">
      <c r="A57" s="30" t="s">
        <v>326</v>
      </c>
      <c r="B57" s="26"/>
      <c r="C57" s="18"/>
      <c r="D57" s="234"/>
      <c r="E57" s="234"/>
      <c r="F57" s="242"/>
      <c r="G57" s="242"/>
      <c r="H57" s="242"/>
      <c r="I57" s="76"/>
      <c r="J57" s="242"/>
      <c r="K57" s="242"/>
      <c r="L57" s="242"/>
      <c r="M57" s="76"/>
      <c r="N57" s="242"/>
      <c r="O57" s="242"/>
      <c r="P57" s="242"/>
      <c r="Q57" s="234"/>
      <c r="R57" s="243"/>
    </row>
    <row r="58" spans="1:18" customFormat="1" ht="24" customHeight="1">
      <c r="A58" s="26" t="s">
        <v>474</v>
      </c>
      <c r="B58" s="26"/>
      <c r="C58" s="18"/>
      <c r="D58" s="234"/>
      <c r="E58" s="234"/>
      <c r="F58" s="242">
        <v>0</v>
      </c>
      <c r="G58" s="242"/>
      <c r="H58" s="242">
        <v>0</v>
      </c>
      <c r="I58" s="76"/>
      <c r="J58" s="242">
        <v>0</v>
      </c>
      <c r="K58" s="242"/>
      <c r="L58" s="242">
        <v>0</v>
      </c>
      <c r="M58" s="76"/>
      <c r="N58" s="242">
        <v>13.12</v>
      </c>
      <c r="O58" s="242"/>
      <c r="P58" s="76">
        <f>SUM(F58:O58)</f>
        <v>13.12</v>
      </c>
      <c r="Q58" s="234"/>
      <c r="R58" s="243"/>
    </row>
    <row r="59" spans="1:18" customFormat="1" ht="24" customHeight="1">
      <c r="A59" s="26" t="s">
        <v>327</v>
      </c>
      <c r="B59" s="26"/>
      <c r="C59" s="18"/>
      <c r="D59" s="234"/>
      <c r="E59" s="234"/>
      <c r="F59" s="242"/>
      <c r="G59" s="242"/>
      <c r="H59" s="242"/>
      <c r="I59" s="76"/>
      <c r="J59" s="242"/>
      <c r="K59" s="242"/>
      <c r="L59" s="242"/>
      <c r="M59" s="76"/>
      <c r="N59" s="242"/>
      <c r="O59" s="242"/>
      <c r="P59" s="77"/>
      <c r="Q59" s="234"/>
      <c r="R59" s="243"/>
    </row>
    <row r="60" spans="1:18" customFormat="1" ht="24" customHeight="1">
      <c r="A60" s="33" t="s">
        <v>328</v>
      </c>
      <c r="B60" s="26"/>
      <c r="C60" s="18"/>
      <c r="D60" s="234"/>
      <c r="E60" s="234"/>
      <c r="F60" s="242">
        <v>0</v>
      </c>
      <c r="G60" s="242"/>
      <c r="H60" s="242">
        <v>0</v>
      </c>
      <c r="I60" s="76"/>
      <c r="J60" s="242">
        <v>80</v>
      </c>
      <c r="K60" s="242"/>
      <c r="L60" s="242">
        <v>204</v>
      </c>
      <c r="M60" s="76"/>
      <c r="N60" s="242">
        <v>0</v>
      </c>
      <c r="O60" s="242"/>
      <c r="P60" s="76">
        <f>SUM(F60:O60)</f>
        <v>284</v>
      </c>
      <c r="Q60" s="234"/>
      <c r="R60" s="243" t="s">
        <v>329</v>
      </c>
    </row>
    <row r="61" spans="1:18" customFormat="1" ht="24" customHeight="1">
      <c r="A61" s="26" t="s">
        <v>330</v>
      </c>
      <c r="B61" s="26"/>
      <c r="C61" s="18"/>
      <c r="D61" s="234"/>
      <c r="E61" s="234"/>
      <c r="F61" s="242">
        <v>4.4451348299999998</v>
      </c>
      <c r="G61" s="242"/>
      <c r="H61" s="242">
        <v>98.23517459</v>
      </c>
      <c r="I61" s="76"/>
      <c r="J61" s="242">
        <v>0</v>
      </c>
      <c r="K61" s="242"/>
      <c r="L61" s="242">
        <v>0</v>
      </c>
      <c r="M61" s="76"/>
      <c r="N61" s="242">
        <v>0</v>
      </c>
      <c r="O61" s="242"/>
      <c r="P61" s="76">
        <f>SUM(F61:O61)</f>
        <v>102.68030942</v>
      </c>
      <c r="Q61" s="234"/>
      <c r="R61" s="243">
        <v>3.88</v>
      </c>
    </row>
    <row r="62" spans="1:18" customFormat="1" ht="24" customHeight="1">
      <c r="A62" s="26"/>
      <c r="B62" s="26"/>
      <c r="C62" s="18"/>
      <c r="D62" s="234"/>
      <c r="E62" s="234"/>
      <c r="F62" s="242"/>
      <c r="G62" s="242"/>
      <c r="H62" s="242"/>
      <c r="I62" s="76"/>
      <c r="J62" s="242"/>
      <c r="K62" s="242"/>
      <c r="L62" s="242"/>
      <c r="M62" s="76"/>
      <c r="N62" s="242"/>
      <c r="O62" s="242"/>
      <c r="P62" s="76"/>
      <c r="Q62" s="234"/>
      <c r="R62" s="243"/>
    </row>
    <row r="63" spans="1:18" customFormat="1" ht="24" customHeight="1">
      <c r="A63" s="26"/>
      <c r="B63" s="26"/>
      <c r="C63" s="18"/>
      <c r="D63" s="234"/>
      <c r="E63" s="234"/>
      <c r="F63" s="242"/>
      <c r="G63" s="242"/>
      <c r="H63" s="242"/>
      <c r="I63" s="76"/>
      <c r="J63" s="242"/>
      <c r="K63" s="242"/>
      <c r="L63" s="242"/>
      <c r="M63" s="76"/>
      <c r="N63" s="242"/>
      <c r="O63" s="242"/>
      <c r="P63" s="76"/>
      <c r="Q63" s="234"/>
      <c r="R63" s="243"/>
    </row>
    <row r="64" spans="1:18" customFormat="1" ht="24" customHeight="1">
      <c r="A64" s="26"/>
      <c r="B64" s="26"/>
      <c r="C64" s="18"/>
      <c r="D64" s="234"/>
      <c r="E64" s="234"/>
      <c r="F64" s="242"/>
      <c r="G64" s="242"/>
      <c r="H64" s="242"/>
      <c r="I64" s="76"/>
      <c r="J64" s="242"/>
      <c r="K64" s="242"/>
      <c r="L64" s="242"/>
      <c r="M64" s="76"/>
      <c r="N64" s="242"/>
      <c r="O64" s="242"/>
      <c r="P64" s="76"/>
      <c r="Q64" s="234"/>
      <c r="R64" s="243"/>
    </row>
    <row r="65" spans="1:18" customFormat="1" ht="24" customHeight="1">
      <c r="A65" s="26"/>
      <c r="B65" s="26"/>
      <c r="C65" s="18"/>
      <c r="D65" s="234"/>
      <c r="E65" s="234"/>
      <c r="F65" s="242"/>
      <c r="G65" s="242"/>
      <c r="H65" s="242"/>
      <c r="I65" s="76"/>
      <c r="J65" s="242"/>
      <c r="K65" s="242"/>
      <c r="L65" s="242"/>
      <c r="M65" s="76"/>
      <c r="N65" s="242"/>
      <c r="O65" s="242"/>
      <c r="P65" s="76"/>
      <c r="Q65" s="234"/>
      <c r="R65" s="243"/>
    </row>
    <row r="66" spans="1:18" customFormat="1" ht="24" customHeight="1">
      <c r="A66" s="26"/>
      <c r="B66" s="26"/>
      <c r="C66" s="18"/>
      <c r="D66" s="234"/>
      <c r="E66" s="234"/>
      <c r="F66" s="242"/>
      <c r="G66" s="242"/>
      <c r="H66" s="242"/>
      <c r="I66" s="76"/>
      <c r="J66" s="242"/>
      <c r="K66" s="242"/>
      <c r="L66" s="242"/>
      <c r="M66" s="76"/>
      <c r="N66" s="242"/>
      <c r="O66" s="242"/>
      <c r="P66" s="76"/>
      <c r="Q66" s="234"/>
      <c r="R66" s="243"/>
    </row>
    <row r="67" spans="1:18" customFormat="1" ht="24" customHeight="1">
      <c r="A67" s="26"/>
      <c r="B67" s="26"/>
      <c r="C67" s="18"/>
      <c r="D67" s="234"/>
      <c r="E67" s="234"/>
      <c r="F67" s="242"/>
      <c r="G67" s="242"/>
      <c r="H67" s="242"/>
      <c r="I67" s="76"/>
      <c r="J67" s="242"/>
      <c r="K67" s="242"/>
      <c r="L67" s="242"/>
      <c r="M67" s="76"/>
      <c r="N67" s="242"/>
      <c r="O67" s="242"/>
      <c r="P67" s="76"/>
      <c r="Q67" s="234"/>
      <c r="R67" s="243"/>
    </row>
    <row r="68" spans="1:18" customFormat="1" ht="24" customHeight="1">
      <c r="A68" s="26"/>
      <c r="B68" s="26"/>
      <c r="C68" s="18"/>
      <c r="D68" s="234"/>
      <c r="E68" s="234"/>
      <c r="F68" s="242"/>
      <c r="G68" s="242"/>
      <c r="H68" s="242"/>
      <c r="I68" s="76"/>
      <c r="J68" s="242"/>
      <c r="K68" s="242"/>
      <c r="L68" s="242"/>
      <c r="M68" s="76"/>
      <c r="N68" s="242"/>
      <c r="O68" s="242"/>
      <c r="P68" s="76"/>
      <c r="Q68" s="234"/>
      <c r="R68" s="243"/>
    </row>
    <row r="69" spans="1:18" customFormat="1" ht="24" customHeight="1">
      <c r="A69" s="26"/>
      <c r="B69" s="26"/>
      <c r="C69" s="18"/>
      <c r="D69" s="234"/>
      <c r="E69" s="234"/>
      <c r="F69" s="242"/>
      <c r="G69" s="242"/>
      <c r="H69" s="242"/>
      <c r="I69" s="76"/>
      <c r="J69" s="242"/>
      <c r="K69" s="242"/>
      <c r="L69" s="242"/>
      <c r="M69" s="76"/>
      <c r="N69" s="242"/>
      <c r="O69" s="242"/>
      <c r="P69" s="76"/>
      <c r="Q69" s="234"/>
      <c r="R69" s="243"/>
    </row>
    <row r="70" spans="1:18" customFormat="1" ht="24" customHeight="1">
      <c r="A70" s="26"/>
      <c r="B70" s="26"/>
      <c r="C70" s="18"/>
      <c r="D70" s="234"/>
      <c r="E70" s="234"/>
      <c r="F70" s="242"/>
      <c r="G70" s="242"/>
      <c r="H70" s="242"/>
      <c r="I70" s="76"/>
      <c r="J70" s="242"/>
      <c r="K70" s="242"/>
      <c r="L70" s="242"/>
      <c r="M70" s="76"/>
      <c r="N70" s="242"/>
      <c r="O70" s="242"/>
      <c r="P70" s="76"/>
      <c r="Q70" s="234"/>
      <c r="R70" s="243"/>
    </row>
    <row r="71" spans="1:18" customFormat="1" ht="24" customHeight="1">
      <c r="A71" s="26"/>
      <c r="B71" s="26"/>
      <c r="C71" s="18"/>
      <c r="D71" s="234"/>
      <c r="E71" s="234"/>
      <c r="F71" s="242"/>
      <c r="G71" s="242"/>
      <c r="H71" s="242"/>
      <c r="I71" s="76"/>
      <c r="J71" s="242"/>
      <c r="K71" s="242"/>
      <c r="L71" s="242"/>
      <c r="M71" s="76"/>
      <c r="N71" s="242"/>
      <c r="O71" s="242"/>
      <c r="P71" s="76"/>
      <c r="Q71" s="234"/>
      <c r="R71" s="243"/>
    </row>
    <row r="72" spans="1:18" customFormat="1" ht="24" customHeight="1">
      <c r="A72" s="26"/>
      <c r="B72" s="26"/>
      <c r="C72" s="18"/>
      <c r="D72" s="234"/>
      <c r="E72" s="234"/>
      <c r="F72" s="242"/>
      <c r="G72" s="242"/>
      <c r="H72" s="242"/>
      <c r="I72" s="76"/>
      <c r="J72" s="242"/>
      <c r="K72" s="242"/>
      <c r="L72" s="242"/>
      <c r="M72" s="76"/>
      <c r="N72" s="242"/>
      <c r="O72" s="242"/>
      <c r="P72" s="76"/>
      <c r="Q72" s="234"/>
      <c r="R72" s="243"/>
    </row>
    <row r="73" spans="1:18" s="27" customFormat="1" ht="24" customHeight="1">
      <c r="B73" s="11" t="s">
        <v>331</v>
      </c>
      <c r="C73" s="244"/>
      <c r="D73" s="9"/>
      <c r="E73" s="10"/>
      <c r="F73" s="245"/>
      <c r="G73" s="9"/>
      <c r="H73" s="9"/>
      <c r="I73" s="9"/>
      <c r="J73" s="245"/>
      <c r="K73" s="9"/>
      <c r="L73" s="9"/>
      <c r="M73" s="9"/>
      <c r="N73" s="245"/>
      <c r="O73" s="9"/>
      <c r="P73" s="245"/>
      <c r="Q73" s="9"/>
      <c r="R73" s="9"/>
    </row>
    <row r="74" spans="1:18" s="27" customFormat="1" ht="24" customHeight="1">
      <c r="B74" s="11" t="s">
        <v>541</v>
      </c>
      <c r="C74" s="244"/>
      <c r="D74" s="9"/>
      <c r="E74" s="10"/>
      <c r="F74" s="245"/>
      <c r="G74" s="9"/>
      <c r="H74" s="9"/>
      <c r="I74" s="9"/>
      <c r="J74" s="245"/>
      <c r="K74" s="9"/>
      <c r="L74" s="9"/>
      <c r="M74" s="9"/>
      <c r="N74" s="245"/>
      <c r="O74" s="9"/>
      <c r="P74" s="245"/>
      <c r="Q74" s="9"/>
      <c r="R74" s="9"/>
    </row>
  </sheetData>
  <mergeCells count="8">
    <mergeCell ref="F45:H45"/>
    <mergeCell ref="J45:L45"/>
    <mergeCell ref="A40:R40"/>
    <mergeCell ref="A1:R1"/>
    <mergeCell ref="F20:R20"/>
    <mergeCell ref="F21:H21"/>
    <mergeCell ref="J21:L21"/>
    <mergeCell ref="F44:R44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8"/>
  <sheetViews>
    <sheetView view="pageBreakPreview" zoomScaleNormal="100" zoomScaleSheetLayoutView="100" workbookViewId="0">
      <selection activeCell="A2" sqref="A2"/>
    </sheetView>
  </sheetViews>
  <sheetFormatPr defaultRowHeight="27" customHeight="1"/>
  <cols>
    <col min="1" max="1" width="9.5703125" style="33" customWidth="1"/>
    <col min="2" max="3" width="9.140625" style="33"/>
    <col min="4" max="4" width="11.5703125" style="33" customWidth="1"/>
    <col min="5" max="5" width="1.5703125" style="33" customWidth="1"/>
    <col min="6" max="6" width="14.140625" style="33" customWidth="1"/>
    <col min="7" max="7" width="1.5703125" style="33" customWidth="1"/>
    <col min="8" max="8" width="13.85546875" style="33" customWidth="1"/>
    <col min="9" max="9" width="1.5703125" style="33" customWidth="1"/>
    <col min="10" max="10" width="13.85546875" style="33" customWidth="1"/>
    <col min="11" max="11" width="1.5703125" style="33" customWidth="1"/>
    <col min="12" max="12" width="13.85546875" style="33" customWidth="1"/>
    <col min="13" max="13" width="2.7109375" style="33" customWidth="1"/>
    <col min="14" max="253" width="9.140625" style="33"/>
    <col min="254" max="254" width="9.5703125" style="33" customWidth="1"/>
    <col min="255" max="256" width="9.140625" style="33"/>
    <col min="257" max="257" width="12.140625" style="33" customWidth="1"/>
    <col min="258" max="258" width="1.5703125" style="33" customWidth="1"/>
    <col min="259" max="259" width="13.85546875" style="33" customWidth="1"/>
    <col min="260" max="260" width="1.5703125" style="33" customWidth="1"/>
    <col min="261" max="261" width="13.85546875" style="33" customWidth="1"/>
    <col min="262" max="262" width="1.5703125" style="33" customWidth="1"/>
    <col min="263" max="263" width="13.85546875" style="33" customWidth="1"/>
    <col min="264" max="264" width="1.5703125" style="33" customWidth="1"/>
    <col min="265" max="265" width="13.85546875" style="33" customWidth="1"/>
    <col min="266" max="266" width="3.42578125" style="33" customWidth="1"/>
    <col min="267" max="509" width="9.140625" style="33"/>
    <col min="510" max="510" width="9.5703125" style="33" customWidth="1"/>
    <col min="511" max="512" width="9.140625" style="33"/>
    <col min="513" max="513" width="12.140625" style="33" customWidth="1"/>
    <col min="514" max="514" width="1.5703125" style="33" customWidth="1"/>
    <col min="515" max="515" width="13.85546875" style="33" customWidth="1"/>
    <col min="516" max="516" width="1.5703125" style="33" customWidth="1"/>
    <col min="517" max="517" width="13.85546875" style="33" customWidth="1"/>
    <col min="518" max="518" width="1.5703125" style="33" customWidth="1"/>
    <col min="519" max="519" width="13.85546875" style="33" customWidth="1"/>
    <col min="520" max="520" width="1.5703125" style="33" customWidth="1"/>
    <col min="521" max="521" width="13.85546875" style="33" customWidth="1"/>
    <col min="522" max="522" width="3.42578125" style="33" customWidth="1"/>
    <col min="523" max="765" width="9.140625" style="33"/>
    <col min="766" max="766" width="9.5703125" style="33" customWidth="1"/>
    <col min="767" max="768" width="9.140625" style="33"/>
    <col min="769" max="769" width="12.140625" style="33" customWidth="1"/>
    <col min="770" max="770" width="1.5703125" style="33" customWidth="1"/>
    <col min="771" max="771" width="13.85546875" style="33" customWidth="1"/>
    <col min="772" max="772" width="1.5703125" style="33" customWidth="1"/>
    <col min="773" max="773" width="13.85546875" style="33" customWidth="1"/>
    <col min="774" max="774" width="1.5703125" style="33" customWidth="1"/>
    <col min="775" max="775" width="13.85546875" style="33" customWidth="1"/>
    <col min="776" max="776" width="1.5703125" style="33" customWidth="1"/>
    <col min="777" max="777" width="13.85546875" style="33" customWidth="1"/>
    <col min="778" max="778" width="3.42578125" style="33" customWidth="1"/>
    <col min="779" max="1021" width="9.140625" style="33"/>
    <col min="1022" max="1022" width="9.5703125" style="33" customWidth="1"/>
    <col min="1023" max="1024" width="9.140625" style="33"/>
    <col min="1025" max="1025" width="12.140625" style="33" customWidth="1"/>
    <col min="1026" max="1026" width="1.5703125" style="33" customWidth="1"/>
    <col min="1027" max="1027" width="13.85546875" style="33" customWidth="1"/>
    <col min="1028" max="1028" width="1.5703125" style="33" customWidth="1"/>
    <col min="1029" max="1029" width="13.85546875" style="33" customWidth="1"/>
    <col min="1030" max="1030" width="1.5703125" style="33" customWidth="1"/>
    <col min="1031" max="1031" width="13.85546875" style="33" customWidth="1"/>
    <col min="1032" max="1032" width="1.5703125" style="33" customWidth="1"/>
    <col min="1033" max="1033" width="13.85546875" style="33" customWidth="1"/>
    <col min="1034" max="1034" width="3.42578125" style="33" customWidth="1"/>
    <col min="1035" max="1277" width="9.140625" style="33"/>
    <col min="1278" max="1278" width="9.5703125" style="33" customWidth="1"/>
    <col min="1279" max="1280" width="9.140625" style="33"/>
    <col min="1281" max="1281" width="12.140625" style="33" customWidth="1"/>
    <col min="1282" max="1282" width="1.5703125" style="33" customWidth="1"/>
    <col min="1283" max="1283" width="13.85546875" style="33" customWidth="1"/>
    <col min="1284" max="1284" width="1.5703125" style="33" customWidth="1"/>
    <col min="1285" max="1285" width="13.85546875" style="33" customWidth="1"/>
    <col min="1286" max="1286" width="1.5703125" style="33" customWidth="1"/>
    <col min="1287" max="1287" width="13.85546875" style="33" customWidth="1"/>
    <col min="1288" max="1288" width="1.5703125" style="33" customWidth="1"/>
    <col min="1289" max="1289" width="13.85546875" style="33" customWidth="1"/>
    <col min="1290" max="1290" width="3.42578125" style="33" customWidth="1"/>
    <col min="1291" max="1533" width="9.140625" style="33"/>
    <col min="1534" max="1534" width="9.5703125" style="33" customWidth="1"/>
    <col min="1535" max="1536" width="9.140625" style="33"/>
    <col min="1537" max="1537" width="12.140625" style="33" customWidth="1"/>
    <col min="1538" max="1538" width="1.5703125" style="33" customWidth="1"/>
    <col min="1539" max="1539" width="13.85546875" style="33" customWidth="1"/>
    <col min="1540" max="1540" width="1.5703125" style="33" customWidth="1"/>
    <col min="1541" max="1541" width="13.85546875" style="33" customWidth="1"/>
    <col min="1542" max="1542" width="1.5703125" style="33" customWidth="1"/>
    <col min="1543" max="1543" width="13.85546875" style="33" customWidth="1"/>
    <col min="1544" max="1544" width="1.5703125" style="33" customWidth="1"/>
    <col min="1545" max="1545" width="13.85546875" style="33" customWidth="1"/>
    <col min="1546" max="1546" width="3.42578125" style="33" customWidth="1"/>
    <col min="1547" max="1789" width="9.140625" style="33"/>
    <col min="1790" max="1790" width="9.5703125" style="33" customWidth="1"/>
    <col min="1791" max="1792" width="9.140625" style="33"/>
    <col min="1793" max="1793" width="12.140625" style="33" customWidth="1"/>
    <col min="1794" max="1794" width="1.5703125" style="33" customWidth="1"/>
    <col min="1795" max="1795" width="13.85546875" style="33" customWidth="1"/>
    <col min="1796" max="1796" width="1.5703125" style="33" customWidth="1"/>
    <col min="1797" max="1797" width="13.85546875" style="33" customWidth="1"/>
    <col min="1798" max="1798" width="1.5703125" style="33" customWidth="1"/>
    <col min="1799" max="1799" width="13.85546875" style="33" customWidth="1"/>
    <col min="1800" max="1800" width="1.5703125" style="33" customWidth="1"/>
    <col min="1801" max="1801" width="13.85546875" style="33" customWidth="1"/>
    <col min="1802" max="1802" width="3.42578125" style="33" customWidth="1"/>
    <col min="1803" max="2045" width="9.140625" style="33"/>
    <col min="2046" max="2046" width="9.5703125" style="33" customWidth="1"/>
    <col min="2047" max="2048" width="9.140625" style="33"/>
    <col min="2049" max="2049" width="12.140625" style="33" customWidth="1"/>
    <col min="2050" max="2050" width="1.5703125" style="33" customWidth="1"/>
    <col min="2051" max="2051" width="13.85546875" style="33" customWidth="1"/>
    <col min="2052" max="2052" width="1.5703125" style="33" customWidth="1"/>
    <col min="2053" max="2053" width="13.85546875" style="33" customWidth="1"/>
    <col min="2054" max="2054" width="1.5703125" style="33" customWidth="1"/>
    <col min="2055" max="2055" width="13.85546875" style="33" customWidth="1"/>
    <col min="2056" max="2056" width="1.5703125" style="33" customWidth="1"/>
    <col min="2057" max="2057" width="13.85546875" style="33" customWidth="1"/>
    <col min="2058" max="2058" width="3.42578125" style="33" customWidth="1"/>
    <col min="2059" max="2301" width="9.140625" style="33"/>
    <col min="2302" max="2302" width="9.5703125" style="33" customWidth="1"/>
    <col min="2303" max="2304" width="9.140625" style="33"/>
    <col min="2305" max="2305" width="12.140625" style="33" customWidth="1"/>
    <col min="2306" max="2306" width="1.5703125" style="33" customWidth="1"/>
    <col min="2307" max="2307" width="13.85546875" style="33" customWidth="1"/>
    <col min="2308" max="2308" width="1.5703125" style="33" customWidth="1"/>
    <col min="2309" max="2309" width="13.85546875" style="33" customWidth="1"/>
    <col min="2310" max="2310" width="1.5703125" style="33" customWidth="1"/>
    <col min="2311" max="2311" width="13.85546875" style="33" customWidth="1"/>
    <col min="2312" max="2312" width="1.5703125" style="33" customWidth="1"/>
    <col min="2313" max="2313" width="13.85546875" style="33" customWidth="1"/>
    <col min="2314" max="2314" width="3.42578125" style="33" customWidth="1"/>
    <col min="2315" max="2557" width="9.140625" style="33"/>
    <col min="2558" max="2558" width="9.5703125" style="33" customWidth="1"/>
    <col min="2559" max="2560" width="9.140625" style="33"/>
    <col min="2561" max="2561" width="12.140625" style="33" customWidth="1"/>
    <col min="2562" max="2562" width="1.5703125" style="33" customWidth="1"/>
    <col min="2563" max="2563" width="13.85546875" style="33" customWidth="1"/>
    <col min="2564" max="2564" width="1.5703125" style="33" customWidth="1"/>
    <col min="2565" max="2565" width="13.85546875" style="33" customWidth="1"/>
    <col min="2566" max="2566" width="1.5703125" style="33" customWidth="1"/>
    <col min="2567" max="2567" width="13.85546875" style="33" customWidth="1"/>
    <col min="2568" max="2568" width="1.5703125" style="33" customWidth="1"/>
    <col min="2569" max="2569" width="13.85546875" style="33" customWidth="1"/>
    <col min="2570" max="2570" width="3.42578125" style="33" customWidth="1"/>
    <col min="2571" max="2813" width="9.140625" style="33"/>
    <col min="2814" max="2814" width="9.5703125" style="33" customWidth="1"/>
    <col min="2815" max="2816" width="9.140625" style="33"/>
    <col min="2817" max="2817" width="12.140625" style="33" customWidth="1"/>
    <col min="2818" max="2818" width="1.5703125" style="33" customWidth="1"/>
    <col min="2819" max="2819" width="13.85546875" style="33" customWidth="1"/>
    <col min="2820" max="2820" width="1.5703125" style="33" customWidth="1"/>
    <col min="2821" max="2821" width="13.85546875" style="33" customWidth="1"/>
    <col min="2822" max="2822" width="1.5703125" style="33" customWidth="1"/>
    <col min="2823" max="2823" width="13.85546875" style="33" customWidth="1"/>
    <col min="2824" max="2824" width="1.5703125" style="33" customWidth="1"/>
    <col min="2825" max="2825" width="13.85546875" style="33" customWidth="1"/>
    <col min="2826" max="2826" width="3.42578125" style="33" customWidth="1"/>
    <col min="2827" max="3069" width="9.140625" style="33"/>
    <col min="3070" max="3070" width="9.5703125" style="33" customWidth="1"/>
    <col min="3071" max="3072" width="9.140625" style="33"/>
    <col min="3073" max="3073" width="12.140625" style="33" customWidth="1"/>
    <col min="3074" max="3074" width="1.5703125" style="33" customWidth="1"/>
    <col min="3075" max="3075" width="13.85546875" style="33" customWidth="1"/>
    <col min="3076" max="3076" width="1.5703125" style="33" customWidth="1"/>
    <col min="3077" max="3077" width="13.85546875" style="33" customWidth="1"/>
    <col min="3078" max="3078" width="1.5703125" style="33" customWidth="1"/>
    <col min="3079" max="3079" width="13.85546875" style="33" customWidth="1"/>
    <col min="3080" max="3080" width="1.5703125" style="33" customWidth="1"/>
    <col min="3081" max="3081" width="13.85546875" style="33" customWidth="1"/>
    <col min="3082" max="3082" width="3.42578125" style="33" customWidth="1"/>
    <col min="3083" max="3325" width="9.140625" style="33"/>
    <col min="3326" max="3326" width="9.5703125" style="33" customWidth="1"/>
    <col min="3327" max="3328" width="9.140625" style="33"/>
    <col min="3329" max="3329" width="12.140625" style="33" customWidth="1"/>
    <col min="3330" max="3330" width="1.5703125" style="33" customWidth="1"/>
    <col min="3331" max="3331" width="13.85546875" style="33" customWidth="1"/>
    <col min="3332" max="3332" width="1.5703125" style="33" customWidth="1"/>
    <col min="3333" max="3333" width="13.85546875" style="33" customWidth="1"/>
    <col min="3334" max="3334" width="1.5703125" style="33" customWidth="1"/>
    <col min="3335" max="3335" width="13.85546875" style="33" customWidth="1"/>
    <col min="3336" max="3336" width="1.5703125" style="33" customWidth="1"/>
    <col min="3337" max="3337" width="13.85546875" style="33" customWidth="1"/>
    <col min="3338" max="3338" width="3.42578125" style="33" customWidth="1"/>
    <col min="3339" max="3581" width="9.140625" style="33"/>
    <col min="3582" max="3582" width="9.5703125" style="33" customWidth="1"/>
    <col min="3583" max="3584" width="9.140625" style="33"/>
    <col min="3585" max="3585" width="12.140625" style="33" customWidth="1"/>
    <col min="3586" max="3586" width="1.5703125" style="33" customWidth="1"/>
    <col min="3587" max="3587" width="13.85546875" style="33" customWidth="1"/>
    <col min="3588" max="3588" width="1.5703125" style="33" customWidth="1"/>
    <col min="3589" max="3589" width="13.85546875" style="33" customWidth="1"/>
    <col min="3590" max="3590" width="1.5703125" style="33" customWidth="1"/>
    <col min="3591" max="3591" width="13.85546875" style="33" customWidth="1"/>
    <col min="3592" max="3592" width="1.5703125" style="33" customWidth="1"/>
    <col min="3593" max="3593" width="13.85546875" style="33" customWidth="1"/>
    <col min="3594" max="3594" width="3.42578125" style="33" customWidth="1"/>
    <col min="3595" max="3837" width="9.140625" style="33"/>
    <col min="3838" max="3838" width="9.5703125" style="33" customWidth="1"/>
    <col min="3839" max="3840" width="9.140625" style="33"/>
    <col min="3841" max="3841" width="12.140625" style="33" customWidth="1"/>
    <col min="3842" max="3842" width="1.5703125" style="33" customWidth="1"/>
    <col min="3843" max="3843" width="13.85546875" style="33" customWidth="1"/>
    <col min="3844" max="3844" width="1.5703125" style="33" customWidth="1"/>
    <col min="3845" max="3845" width="13.85546875" style="33" customWidth="1"/>
    <col min="3846" max="3846" width="1.5703125" style="33" customWidth="1"/>
    <col min="3847" max="3847" width="13.85546875" style="33" customWidth="1"/>
    <col min="3848" max="3848" width="1.5703125" style="33" customWidth="1"/>
    <col min="3849" max="3849" width="13.85546875" style="33" customWidth="1"/>
    <col min="3850" max="3850" width="3.42578125" style="33" customWidth="1"/>
    <col min="3851" max="4093" width="9.140625" style="33"/>
    <col min="4094" max="4094" width="9.5703125" style="33" customWidth="1"/>
    <col min="4095" max="4096" width="9.140625" style="33"/>
    <col min="4097" max="4097" width="12.140625" style="33" customWidth="1"/>
    <col min="4098" max="4098" width="1.5703125" style="33" customWidth="1"/>
    <col min="4099" max="4099" width="13.85546875" style="33" customWidth="1"/>
    <col min="4100" max="4100" width="1.5703125" style="33" customWidth="1"/>
    <col min="4101" max="4101" width="13.85546875" style="33" customWidth="1"/>
    <col min="4102" max="4102" width="1.5703125" style="33" customWidth="1"/>
    <col min="4103" max="4103" width="13.85546875" style="33" customWidth="1"/>
    <col min="4104" max="4104" width="1.5703125" style="33" customWidth="1"/>
    <col min="4105" max="4105" width="13.85546875" style="33" customWidth="1"/>
    <col min="4106" max="4106" width="3.42578125" style="33" customWidth="1"/>
    <col min="4107" max="4349" width="9.140625" style="33"/>
    <col min="4350" max="4350" width="9.5703125" style="33" customWidth="1"/>
    <col min="4351" max="4352" width="9.140625" style="33"/>
    <col min="4353" max="4353" width="12.140625" style="33" customWidth="1"/>
    <col min="4354" max="4354" width="1.5703125" style="33" customWidth="1"/>
    <col min="4355" max="4355" width="13.85546875" style="33" customWidth="1"/>
    <col min="4356" max="4356" width="1.5703125" style="33" customWidth="1"/>
    <col min="4357" max="4357" width="13.85546875" style="33" customWidth="1"/>
    <col min="4358" max="4358" width="1.5703125" style="33" customWidth="1"/>
    <col min="4359" max="4359" width="13.85546875" style="33" customWidth="1"/>
    <col min="4360" max="4360" width="1.5703125" style="33" customWidth="1"/>
    <col min="4361" max="4361" width="13.85546875" style="33" customWidth="1"/>
    <col min="4362" max="4362" width="3.42578125" style="33" customWidth="1"/>
    <col min="4363" max="4605" width="9.140625" style="33"/>
    <col min="4606" max="4606" width="9.5703125" style="33" customWidth="1"/>
    <col min="4607" max="4608" width="9.140625" style="33"/>
    <col min="4609" max="4609" width="12.140625" style="33" customWidth="1"/>
    <col min="4610" max="4610" width="1.5703125" style="33" customWidth="1"/>
    <col min="4611" max="4611" width="13.85546875" style="33" customWidth="1"/>
    <col min="4612" max="4612" width="1.5703125" style="33" customWidth="1"/>
    <col min="4613" max="4613" width="13.85546875" style="33" customWidth="1"/>
    <col min="4614" max="4614" width="1.5703125" style="33" customWidth="1"/>
    <col min="4615" max="4615" width="13.85546875" style="33" customWidth="1"/>
    <col min="4616" max="4616" width="1.5703125" style="33" customWidth="1"/>
    <col min="4617" max="4617" width="13.85546875" style="33" customWidth="1"/>
    <col min="4618" max="4618" width="3.42578125" style="33" customWidth="1"/>
    <col min="4619" max="4861" width="9.140625" style="33"/>
    <col min="4862" max="4862" width="9.5703125" style="33" customWidth="1"/>
    <col min="4863" max="4864" width="9.140625" style="33"/>
    <col min="4865" max="4865" width="12.140625" style="33" customWidth="1"/>
    <col min="4866" max="4866" width="1.5703125" style="33" customWidth="1"/>
    <col min="4867" max="4867" width="13.85546875" style="33" customWidth="1"/>
    <col min="4868" max="4868" width="1.5703125" style="33" customWidth="1"/>
    <col min="4869" max="4869" width="13.85546875" style="33" customWidth="1"/>
    <col min="4870" max="4870" width="1.5703125" style="33" customWidth="1"/>
    <col min="4871" max="4871" width="13.85546875" style="33" customWidth="1"/>
    <col min="4872" max="4872" width="1.5703125" style="33" customWidth="1"/>
    <col min="4873" max="4873" width="13.85546875" style="33" customWidth="1"/>
    <col min="4874" max="4874" width="3.42578125" style="33" customWidth="1"/>
    <col min="4875" max="5117" width="9.140625" style="33"/>
    <col min="5118" max="5118" width="9.5703125" style="33" customWidth="1"/>
    <col min="5119" max="5120" width="9.140625" style="33"/>
    <col min="5121" max="5121" width="12.140625" style="33" customWidth="1"/>
    <col min="5122" max="5122" width="1.5703125" style="33" customWidth="1"/>
    <col min="5123" max="5123" width="13.85546875" style="33" customWidth="1"/>
    <col min="5124" max="5124" width="1.5703125" style="33" customWidth="1"/>
    <col min="5125" max="5125" width="13.85546875" style="33" customWidth="1"/>
    <col min="5126" max="5126" width="1.5703125" style="33" customWidth="1"/>
    <col min="5127" max="5127" width="13.85546875" style="33" customWidth="1"/>
    <col min="5128" max="5128" width="1.5703125" style="33" customWidth="1"/>
    <col min="5129" max="5129" width="13.85546875" style="33" customWidth="1"/>
    <col min="5130" max="5130" width="3.42578125" style="33" customWidth="1"/>
    <col min="5131" max="5373" width="9.140625" style="33"/>
    <col min="5374" max="5374" width="9.5703125" style="33" customWidth="1"/>
    <col min="5375" max="5376" width="9.140625" style="33"/>
    <col min="5377" max="5377" width="12.140625" style="33" customWidth="1"/>
    <col min="5378" max="5378" width="1.5703125" style="33" customWidth="1"/>
    <col min="5379" max="5379" width="13.85546875" style="33" customWidth="1"/>
    <col min="5380" max="5380" width="1.5703125" style="33" customWidth="1"/>
    <col min="5381" max="5381" width="13.85546875" style="33" customWidth="1"/>
    <col min="5382" max="5382" width="1.5703125" style="33" customWidth="1"/>
    <col min="5383" max="5383" width="13.85546875" style="33" customWidth="1"/>
    <col min="5384" max="5384" width="1.5703125" style="33" customWidth="1"/>
    <col min="5385" max="5385" width="13.85546875" style="33" customWidth="1"/>
    <col min="5386" max="5386" width="3.42578125" style="33" customWidth="1"/>
    <col min="5387" max="5629" width="9.140625" style="33"/>
    <col min="5630" max="5630" width="9.5703125" style="33" customWidth="1"/>
    <col min="5631" max="5632" width="9.140625" style="33"/>
    <col min="5633" max="5633" width="12.140625" style="33" customWidth="1"/>
    <col min="5634" max="5634" width="1.5703125" style="33" customWidth="1"/>
    <col min="5635" max="5635" width="13.85546875" style="33" customWidth="1"/>
    <col min="5636" max="5636" width="1.5703125" style="33" customWidth="1"/>
    <col min="5637" max="5637" width="13.85546875" style="33" customWidth="1"/>
    <col min="5638" max="5638" width="1.5703125" style="33" customWidth="1"/>
    <col min="5639" max="5639" width="13.85546875" style="33" customWidth="1"/>
    <col min="5640" max="5640" width="1.5703125" style="33" customWidth="1"/>
    <col min="5641" max="5641" width="13.85546875" style="33" customWidth="1"/>
    <col min="5642" max="5642" width="3.42578125" style="33" customWidth="1"/>
    <col min="5643" max="5885" width="9.140625" style="33"/>
    <col min="5886" max="5886" width="9.5703125" style="33" customWidth="1"/>
    <col min="5887" max="5888" width="9.140625" style="33"/>
    <col min="5889" max="5889" width="12.140625" style="33" customWidth="1"/>
    <col min="5890" max="5890" width="1.5703125" style="33" customWidth="1"/>
    <col min="5891" max="5891" width="13.85546875" style="33" customWidth="1"/>
    <col min="5892" max="5892" width="1.5703125" style="33" customWidth="1"/>
    <col min="5893" max="5893" width="13.85546875" style="33" customWidth="1"/>
    <col min="5894" max="5894" width="1.5703125" style="33" customWidth="1"/>
    <col min="5895" max="5895" width="13.85546875" style="33" customWidth="1"/>
    <col min="5896" max="5896" width="1.5703125" style="33" customWidth="1"/>
    <col min="5897" max="5897" width="13.85546875" style="33" customWidth="1"/>
    <col min="5898" max="5898" width="3.42578125" style="33" customWidth="1"/>
    <col min="5899" max="6141" width="9.140625" style="33"/>
    <col min="6142" max="6142" width="9.5703125" style="33" customWidth="1"/>
    <col min="6143" max="6144" width="9.140625" style="33"/>
    <col min="6145" max="6145" width="12.140625" style="33" customWidth="1"/>
    <col min="6146" max="6146" width="1.5703125" style="33" customWidth="1"/>
    <col min="6147" max="6147" width="13.85546875" style="33" customWidth="1"/>
    <col min="6148" max="6148" width="1.5703125" style="33" customWidth="1"/>
    <col min="6149" max="6149" width="13.85546875" style="33" customWidth="1"/>
    <col min="6150" max="6150" width="1.5703125" style="33" customWidth="1"/>
    <col min="6151" max="6151" width="13.85546875" style="33" customWidth="1"/>
    <col min="6152" max="6152" width="1.5703125" style="33" customWidth="1"/>
    <col min="6153" max="6153" width="13.85546875" style="33" customWidth="1"/>
    <col min="6154" max="6154" width="3.42578125" style="33" customWidth="1"/>
    <col min="6155" max="6397" width="9.140625" style="33"/>
    <col min="6398" max="6398" width="9.5703125" style="33" customWidth="1"/>
    <col min="6399" max="6400" width="9.140625" style="33"/>
    <col min="6401" max="6401" width="12.140625" style="33" customWidth="1"/>
    <col min="6402" max="6402" width="1.5703125" style="33" customWidth="1"/>
    <col min="6403" max="6403" width="13.85546875" style="33" customWidth="1"/>
    <col min="6404" max="6404" width="1.5703125" style="33" customWidth="1"/>
    <col min="6405" max="6405" width="13.85546875" style="33" customWidth="1"/>
    <col min="6406" max="6406" width="1.5703125" style="33" customWidth="1"/>
    <col min="6407" max="6407" width="13.85546875" style="33" customWidth="1"/>
    <col min="6408" max="6408" width="1.5703125" style="33" customWidth="1"/>
    <col min="6409" max="6409" width="13.85546875" style="33" customWidth="1"/>
    <col min="6410" max="6410" width="3.42578125" style="33" customWidth="1"/>
    <col min="6411" max="6653" width="9.140625" style="33"/>
    <col min="6654" max="6654" width="9.5703125" style="33" customWidth="1"/>
    <col min="6655" max="6656" width="9.140625" style="33"/>
    <col min="6657" max="6657" width="12.140625" style="33" customWidth="1"/>
    <col min="6658" max="6658" width="1.5703125" style="33" customWidth="1"/>
    <col min="6659" max="6659" width="13.85546875" style="33" customWidth="1"/>
    <col min="6660" max="6660" width="1.5703125" style="33" customWidth="1"/>
    <col min="6661" max="6661" width="13.85546875" style="33" customWidth="1"/>
    <col min="6662" max="6662" width="1.5703125" style="33" customWidth="1"/>
    <col min="6663" max="6663" width="13.85546875" style="33" customWidth="1"/>
    <col min="6664" max="6664" width="1.5703125" style="33" customWidth="1"/>
    <col min="6665" max="6665" width="13.85546875" style="33" customWidth="1"/>
    <col min="6666" max="6666" width="3.42578125" style="33" customWidth="1"/>
    <col min="6667" max="6909" width="9.140625" style="33"/>
    <col min="6910" max="6910" width="9.5703125" style="33" customWidth="1"/>
    <col min="6911" max="6912" width="9.140625" style="33"/>
    <col min="6913" max="6913" width="12.140625" style="33" customWidth="1"/>
    <col min="6914" max="6914" width="1.5703125" style="33" customWidth="1"/>
    <col min="6915" max="6915" width="13.85546875" style="33" customWidth="1"/>
    <col min="6916" max="6916" width="1.5703125" style="33" customWidth="1"/>
    <col min="6917" max="6917" width="13.85546875" style="33" customWidth="1"/>
    <col min="6918" max="6918" width="1.5703125" style="33" customWidth="1"/>
    <col min="6919" max="6919" width="13.85546875" style="33" customWidth="1"/>
    <col min="6920" max="6920" width="1.5703125" style="33" customWidth="1"/>
    <col min="6921" max="6921" width="13.85546875" style="33" customWidth="1"/>
    <col min="6922" max="6922" width="3.42578125" style="33" customWidth="1"/>
    <col min="6923" max="7165" width="9.140625" style="33"/>
    <col min="7166" max="7166" width="9.5703125" style="33" customWidth="1"/>
    <col min="7167" max="7168" width="9.140625" style="33"/>
    <col min="7169" max="7169" width="12.140625" style="33" customWidth="1"/>
    <col min="7170" max="7170" width="1.5703125" style="33" customWidth="1"/>
    <col min="7171" max="7171" width="13.85546875" style="33" customWidth="1"/>
    <col min="7172" max="7172" width="1.5703125" style="33" customWidth="1"/>
    <col min="7173" max="7173" width="13.85546875" style="33" customWidth="1"/>
    <col min="7174" max="7174" width="1.5703125" style="33" customWidth="1"/>
    <col min="7175" max="7175" width="13.85546875" style="33" customWidth="1"/>
    <col min="7176" max="7176" width="1.5703125" style="33" customWidth="1"/>
    <col min="7177" max="7177" width="13.85546875" style="33" customWidth="1"/>
    <col min="7178" max="7178" width="3.42578125" style="33" customWidth="1"/>
    <col min="7179" max="7421" width="9.140625" style="33"/>
    <col min="7422" max="7422" width="9.5703125" style="33" customWidth="1"/>
    <col min="7423" max="7424" width="9.140625" style="33"/>
    <col min="7425" max="7425" width="12.140625" style="33" customWidth="1"/>
    <col min="7426" max="7426" width="1.5703125" style="33" customWidth="1"/>
    <col min="7427" max="7427" width="13.85546875" style="33" customWidth="1"/>
    <col min="7428" max="7428" width="1.5703125" style="33" customWidth="1"/>
    <col min="7429" max="7429" width="13.85546875" style="33" customWidth="1"/>
    <col min="7430" max="7430" width="1.5703125" style="33" customWidth="1"/>
    <col min="7431" max="7431" width="13.85546875" style="33" customWidth="1"/>
    <col min="7432" max="7432" width="1.5703125" style="33" customWidth="1"/>
    <col min="7433" max="7433" width="13.85546875" style="33" customWidth="1"/>
    <col min="7434" max="7434" width="3.42578125" style="33" customWidth="1"/>
    <col min="7435" max="7677" width="9.140625" style="33"/>
    <col min="7678" max="7678" width="9.5703125" style="33" customWidth="1"/>
    <col min="7679" max="7680" width="9.140625" style="33"/>
    <col min="7681" max="7681" width="12.140625" style="33" customWidth="1"/>
    <col min="7682" max="7682" width="1.5703125" style="33" customWidth="1"/>
    <col min="7683" max="7683" width="13.85546875" style="33" customWidth="1"/>
    <col min="7684" max="7684" width="1.5703125" style="33" customWidth="1"/>
    <col min="7685" max="7685" width="13.85546875" style="33" customWidth="1"/>
    <col min="7686" max="7686" width="1.5703125" style="33" customWidth="1"/>
    <col min="7687" max="7687" width="13.85546875" style="33" customWidth="1"/>
    <col min="7688" max="7688" width="1.5703125" style="33" customWidth="1"/>
    <col min="7689" max="7689" width="13.85546875" style="33" customWidth="1"/>
    <col min="7690" max="7690" width="3.42578125" style="33" customWidth="1"/>
    <col min="7691" max="7933" width="9.140625" style="33"/>
    <col min="7934" max="7934" width="9.5703125" style="33" customWidth="1"/>
    <col min="7935" max="7936" width="9.140625" style="33"/>
    <col min="7937" max="7937" width="12.140625" style="33" customWidth="1"/>
    <col min="7938" max="7938" width="1.5703125" style="33" customWidth="1"/>
    <col min="7939" max="7939" width="13.85546875" style="33" customWidth="1"/>
    <col min="7940" max="7940" width="1.5703125" style="33" customWidth="1"/>
    <col min="7941" max="7941" width="13.85546875" style="33" customWidth="1"/>
    <col min="7942" max="7942" width="1.5703125" style="33" customWidth="1"/>
    <col min="7943" max="7943" width="13.85546875" style="33" customWidth="1"/>
    <col min="7944" max="7944" width="1.5703125" style="33" customWidth="1"/>
    <col min="7945" max="7945" width="13.85546875" style="33" customWidth="1"/>
    <col min="7946" max="7946" width="3.42578125" style="33" customWidth="1"/>
    <col min="7947" max="8189" width="9.140625" style="33"/>
    <col min="8190" max="8190" width="9.5703125" style="33" customWidth="1"/>
    <col min="8191" max="8192" width="9.140625" style="33"/>
    <col min="8193" max="8193" width="12.140625" style="33" customWidth="1"/>
    <col min="8194" max="8194" width="1.5703125" style="33" customWidth="1"/>
    <col min="8195" max="8195" width="13.85546875" style="33" customWidth="1"/>
    <col min="8196" max="8196" width="1.5703125" style="33" customWidth="1"/>
    <col min="8197" max="8197" width="13.85546875" style="33" customWidth="1"/>
    <col min="8198" max="8198" width="1.5703125" style="33" customWidth="1"/>
    <col min="8199" max="8199" width="13.85546875" style="33" customWidth="1"/>
    <col min="8200" max="8200" width="1.5703125" style="33" customWidth="1"/>
    <col min="8201" max="8201" width="13.85546875" style="33" customWidth="1"/>
    <col min="8202" max="8202" width="3.42578125" style="33" customWidth="1"/>
    <col min="8203" max="8445" width="9.140625" style="33"/>
    <col min="8446" max="8446" width="9.5703125" style="33" customWidth="1"/>
    <col min="8447" max="8448" width="9.140625" style="33"/>
    <col min="8449" max="8449" width="12.140625" style="33" customWidth="1"/>
    <col min="8450" max="8450" width="1.5703125" style="33" customWidth="1"/>
    <col min="8451" max="8451" width="13.85546875" style="33" customWidth="1"/>
    <col min="8452" max="8452" width="1.5703125" style="33" customWidth="1"/>
    <col min="8453" max="8453" width="13.85546875" style="33" customWidth="1"/>
    <col min="8454" max="8454" width="1.5703125" style="33" customWidth="1"/>
    <col min="8455" max="8455" width="13.85546875" style="33" customWidth="1"/>
    <col min="8456" max="8456" width="1.5703125" style="33" customWidth="1"/>
    <col min="8457" max="8457" width="13.85546875" style="33" customWidth="1"/>
    <col min="8458" max="8458" width="3.42578125" style="33" customWidth="1"/>
    <col min="8459" max="8701" width="9.140625" style="33"/>
    <col min="8702" max="8702" width="9.5703125" style="33" customWidth="1"/>
    <col min="8703" max="8704" width="9.140625" style="33"/>
    <col min="8705" max="8705" width="12.140625" style="33" customWidth="1"/>
    <col min="8706" max="8706" width="1.5703125" style="33" customWidth="1"/>
    <col min="8707" max="8707" width="13.85546875" style="33" customWidth="1"/>
    <col min="8708" max="8708" width="1.5703125" style="33" customWidth="1"/>
    <col min="8709" max="8709" width="13.85546875" style="33" customWidth="1"/>
    <col min="8710" max="8710" width="1.5703125" style="33" customWidth="1"/>
    <col min="8711" max="8711" width="13.85546875" style="33" customWidth="1"/>
    <col min="8712" max="8712" width="1.5703125" style="33" customWidth="1"/>
    <col min="8713" max="8713" width="13.85546875" style="33" customWidth="1"/>
    <col min="8714" max="8714" width="3.42578125" style="33" customWidth="1"/>
    <col min="8715" max="8957" width="9.140625" style="33"/>
    <col min="8958" max="8958" width="9.5703125" style="33" customWidth="1"/>
    <col min="8959" max="8960" width="9.140625" style="33"/>
    <col min="8961" max="8961" width="12.140625" style="33" customWidth="1"/>
    <col min="8962" max="8962" width="1.5703125" style="33" customWidth="1"/>
    <col min="8963" max="8963" width="13.85546875" style="33" customWidth="1"/>
    <col min="8964" max="8964" width="1.5703125" style="33" customWidth="1"/>
    <col min="8965" max="8965" width="13.85546875" style="33" customWidth="1"/>
    <col min="8966" max="8966" width="1.5703125" style="33" customWidth="1"/>
    <col min="8967" max="8967" width="13.85546875" style="33" customWidth="1"/>
    <col min="8968" max="8968" width="1.5703125" style="33" customWidth="1"/>
    <col min="8969" max="8969" width="13.85546875" style="33" customWidth="1"/>
    <col min="8970" max="8970" width="3.42578125" style="33" customWidth="1"/>
    <col min="8971" max="9213" width="9.140625" style="33"/>
    <col min="9214" max="9214" width="9.5703125" style="33" customWidth="1"/>
    <col min="9215" max="9216" width="9.140625" style="33"/>
    <col min="9217" max="9217" width="12.140625" style="33" customWidth="1"/>
    <col min="9218" max="9218" width="1.5703125" style="33" customWidth="1"/>
    <col min="9219" max="9219" width="13.85546875" style="33" customWidth="1"/>
    <col min="9220" max="9220" width="1.5703125" style="33" customWidth="1"/>
    <col min="9221" max="9221" width="13.85546875" style="33" customWidth="1"/>
    <col min="9222" max="9222" width="1.5703125" style="33" customWidth="1"/>
    <col min="9223" max="9223" width="13.85546875" style="33" customWidth="1"/>
    <col min="9224" max="9224" width="1.5703125" style="33" customWidth="1"/>
    <col min="9225" max="9225" width="13.85546875" style="33" customWidth="1"/>
    <col min="9226" max="9226" width="3.42578125" style="33" customWidth="1"/>
    <col min="9227" max="9469" width="9.140625" style="33"/>
    <col min="9470" max="9470" width="9.5703125" style="33" customWidth="1"/>
    <col min="9471" max="9472" width="9.140625" style="33"/>
    <col min="9473" max="9473" width="12.140625" style="33" customWidth="1"/>
    <col min="9474" max="9474" width="1.5703125" style="33" customWidth="1"/>
    <col min="9475" max="9475" width="13.85546875" style="33" customWidth="1"/>
    <col min="9476" max="9476" width="1.5703125" style="33" customWidth="1"/>
    <col min="9477" max="9477" width="13.85546875" style="33" customWidth="1"/>
    <col min="9478" max="9478" width="1.5703125" style="33" customWidth="1"/>
    <col min="9479" max="9479" width="13.85546875" style="33" customWidth="1"/>
    <col min="9480" max="9480" width="1.5703125" style="33" customWidth="1"/>
    <col min="9481" max="9481" width="13.85546875" style="33" customWidth="1"/>
    <col min="9482" max="9482" width="3.42578125" style="33" customWidth="1"/>
    <col min="9483" max="9725" width="9.140625" style="33"/>
    <col min="9726" max="9726" width="9.5703125" style="33" customWidth="1"/>
    <col min="9727" max="9728" width="9.140625" style="33"/>
    <col min="9729" max="9729" width="12.140625" style="33" customWidth="1"/>
    <col min="9730" max="9730" width="1.5703125" style="33" customWidth="1"/>
    <col min="9731" max="9731" width="13.85546875" style="33" customWidth="1"/>
    <col min="9732" max="9732" width="1.5703125" style="33" customWidth="1"/>
    <col min="9733" max="9733" width="13.85546875" style="33" customWidth="1"/>
    <col min="9734" max="9734" width="1.5703125" style="33" customWidth="1"/>
    <col min="9735" max="9735" width="13.85546875" style="33" customWidth="1"/>
    <col min="9736" max="9736" width="1.5703125" style="33" customWidth="1"/>
    <col min="9737" max="9737" width="13.85546875" style="33" customWidth="1"/>
    <col min="9738" max="9738" width="3.42578125" style="33" customWidth="1"/>
    <col min="9739" max="9981" width="9.140625" style="33"/>
    <col min="9982" max="9982" width="9.5703125" style="33" customWidth="1"/>
    <col min="9983" max="9984" width="9.140625" style="33"/>
    <col min="9985" max="9985" width="12.140625" style="33" customWidth="1"/>
    <col min="9986" max="9986" width="1.5703125" style="33" customWidth="1"/>
    <col min="9987" max="9987" width="13.85546875" style="33" customWidth="1"/>
    <col min="9988" max="9988" width="1.5703125" style="33" customWidth="1"/>
    <col min="9989" max="9989" width="13.85546875" style="33" customWidth="1"/>
    <col min="9990" max="9990" width="1.5703125" style="33" customWidth="1"/>
    <col min="9991" max="9991" width="13.85546875" style="33" customWidth="1"/>
    <col min="9992" max="9992" width="1.5703125" style="33" customWidth="1"/>
    <col min="9993" max="9993" width="13.85546875" style="33" customWidth="1"/>
    <col min="9994" max="9994" width="3.42578125" style="33" customWidth="1"/>
    <col min="9995" max="10237" width="9.140625" style="33"/>
    <col min="10238" max="10238" width="9.5703125" style="33" customWidth="1"/>
    <col min="10239" max="10240" width="9.140625" style="33"/>
    <col min="10241" max="10241" width="12.140625" style="33" customWidth="1"/>
    <col min="10242" max="10242" width="1.5703125" style="33" customWidth="1"/>
    <col min="10243" max="10243" width="13.85546875" style="33" customWidth="1"/>
    <col min="10244" max="10244" width="1.5703125" style="33" customWidth="1"/>
    <col min="10245" max="10245" width="13.85546875" style="33" customWidth="1"/>
    <col min="10246" max="10246" width="1.5703125" style="33" customWidth="1"/>
    <col min="10247" max="10247" width="13.85546875" style="33" customWidth="1"/>
    <col min="10248" max="10248" width="1.5703125" style="33" customWidth="1"/>
    <col min="10249" max="10249" width="13.85546875" style="33" customWidth="1"/>
    <col min="10250" max="10250" width="3.42578125" style="33" customWidth="1"/>
    <col min="10251" max="10493" width="9.140625" style="33"/>
    <col min="10494" max="10494" width="9.5703125" style="33" customWidth="1"/>
    <col min="10495" max="10496" width="9.140625" style="33"/>
    <col min="10497" max="10497" width="12.140625" style="33" customWidth="1"/>
    <col min="10498" max="10498" width="1.5703125" style="33" customWidth="1"/>
    <col min="10499" max="10499" width="13.85546875" style="33" customWidth="1"/>
    <col min="10500" max="10500" width="1.5703125" style="33" customWidth="1"/>
    <col min="10501" max="10501" width="13.85546875" style="33" customWidth="1"/>
    <col min="10502" max="10502" width="1.5703125" style="33" customWidth="1"/>
    <col min="10503" max="10503" width="13.85546875" style="33" customWidth="1"/>
    <col min="10504" max="10504" width="1.5703125" style="33" customWidth="1"/>
    <col min="10505" max="10505" width="13.85546875" style="33" customWidth="1"/>
    <col min="10506" max="10506" width="3.42578125" style="33" customWidth="1"/>
    <col min="10507" max="10749" width="9.140625" style="33"/>
    <col min="10750" max="10750" width="9.5703125" style="33" customWidth="1"/>
    <col min="10751" max="10752" width="9.140625" style="33"/>
    <col min="10753" max="10753" width="12.140625" style="33" customWidth="1"/>
    <col min="10754" max="10754" width="1.5703125" style="33" customWidth="1"/>
    <col min="10755" max="10755" width="13.85546875" style="33" customWidth="1"/>
    <col min="10756" max="10756" width="1.5703125" style="33" customWidth="1"/>
    <col min="10757" max="10757" width="13.85546875" style="33" customWidth="1"/>
    <col min="10758" max="10758" width="1.5703125" style="33" customWidth="1"/>
    <col min="10759" max="10759" width="13.85546875" style="33" customWidth="1"/>
    <col min="10760" max="10760" width="1.5703125" style="33" customWidth="1"/>
    <col min="10761" max="10761" width="13.85546875" style="33" customWidth="1"/>
    <col min="10762" max="10762" width="3.42578125" style="33" customWidth="1"/>
    <col min="10763" max="11005" width="9.140625" style="33"/>
    <col min="11006" max="11006" width="9.5703125" style="33" customWidth="1"/>
    <col min="11007" max="11008" width="9.140625" style="33"/>
    <col min="11009" max="11009" width="12.140625" style="33" customWidth="1"/>
    <col min="11010" max="11010" width="1.5703125" style="33" customWidth="1"/>
    <col min="11011" max="11011" width="13.85546875" style="33" customWidth="1"/>
    <col min="11012" max="11012" width="1.5703125" style="33" customWidth="1"/>
    <col min="11013" max="11013" width="13.85546875" style="33" customWidth="1"/>
    <col min="11014" max="11014" width="1.5703125" style="33" customWidth="1"/>
    <col min="11015" max="11015" width="13.85546875" style="33" customWidth="1"/>
    <col min="11016" max="11016" width="1.5703125" style="33" customWidth="1"/>
    <col min="11017" max="11017" width="13.85546875" style="33" customWidth="1"/>
    <col min="11018" max="11018" width="3.42578125" style="33" customWidth="1"/>
    <col min="11019" max="11261" width="9.140625" style="33"/>
    <col min="11262" max="11262" width="9.5703125" style="33" customWidth="1"/>
    <col min="11263" max="11264" width="9.140625" style="33"/>
    <col min="11265" max="11265" width="12.140625" style="33" customWidth="1"/>
    <col min="11266" max="11266" width="1.5703125" style="33" customWidth="1"/>
    <col min="11267" max="11267" width="13.85546875" style="33" customWidth="1"/>
    <col min="11268" max="11268" width="1.5703125" style="33" customWidth="1"/>
    <col min="11269" max="11269" width="13.85546875" style="33" customWidth="1"/>
    <col min="11270" max="11270" width="1.5703125" style="33" customWidth="1"/>
    <col min="11271" max="11271" width="13.85546875" style="33" customWidth="1"/>
    <col min="11272" max="11272" width="1.5703125" style="33" customWidth="1"/>
    <col min="11273" max="11273" width="13.85546875" style="33" customWidth="1"/>
    <col min="11274" max="11274" width="3.42578125" style="33" customWidth="1"/>
    <col min="11275" max="11517" width="9.140625" style="33"/>
    <col min="11518" max="11518" width="9.5703125" style="33" customWidth="1"/>
    <col min="11519" max="11520" width="9.140625" style="33"/>
    <col min="11521" max="11521" width="12.140625" style="33" customWidth="1"/>
    <col min="11522" max="11522" width="1.5703125" style="33" customWidth="1"/>
    <col min="11523" max="11523" width="13.85546875" style="33" customWidth="1"/>
    <col min="11524" max="11524" width="1.5703125" style="33" customWidth="1"/>
    <col min="11525" max="11525" width="13.85546875" style="33" customWidth="1"/>
    <col min="11526" max="11526" width="1.5703125" style="33" customWidth="1"/>
    <col min="11527" max="11527" width="13.85546875" style="33" customWidth="1"/>
    <col min="11528" max="11528" width="1.5703125" style="33" customWidth="1"/>
    <col min="11529" max="11529" width="13.85546875" style="33" customWidth="1"/>
    <col min="11530" max="11530" width="3.42578125" style="33" customWidth="1"/>
    <col min="11531" max="11773" width="9.140625" style="33"/>
    <col min="11774" max="11774" width="9.5703125" style="33" customWidth="1"/>
    <col min="11775" max="11776" width="9.140625" style="33"/>
    <col min="11777" max="11777" width="12.140625" style="33" customWidth="1"/>
    <col min="11778" max="11778" width="1.5703125" style="33" customWidth="1"/>
    <col min="11779" max="11779" width="13.85546875" style="33" customWidth="1"/>
    <col min="11780" max="11780" width="1.5703125" style="33" customWidth="1"/>
    <col min="11781" max="11781" width="13.85546875" style="33" customWidth="1"/>
    <col min="11782" max="11782" width="1.5703125" style="33" customWidth="1"/>
    <col min="11783" max="11783" width="13.85546875" style="33" customWidth="1"/>
    <col min="11784" max="11784" width="1.5703125" style="33" customWidth="1"/>
    <col min="11785" max="11785" width="13.85546875" style="33" customWidth="1"/>
    <col min="11786" max="11786" width="3.42578125" style="33" customWidth="1"/>
    <col min="11787" max="12029" width="9.140625" style="33"/>
    <col min="12030" max="12030" width="9.5703125" style="33" customWidth="1"/>
    <col min="12031" max="12032" width="9.140625" style="33"/>
    <col min="12033" max="12033" width="12.140625" style="33" customWidth="1"/>
    <col min="12034" max="12034" width="1.5703125" style="33" customWidth="1"/>
    <col min="12035" max="12035" width="13.85546875" style="33" customWidth="1"/>
    <col min="12036" max="12036" width="1.5703125" style="33" customWidth="1"/>
    <col min="12037" max="12037" width="13.85546875" style="33" customWidth="1"/>
    <col min="12038" max="12038" width="1.5703125" style="33" customWidth="1"/>
    <col min="12039" max="12039" width="13.85546875" style="33" customWidth="1"/>
    <col min="12040" max="12040" width="1.5703125" style="33" customWidth="1"/>
    <col min="12041" max="12041" width="13.85546875" style="33" customWidth="1"/>
    <col min="12042" max="12042" width="3.42578125" style="33" customWidth="1"/>
    <col min="12043" max="12285" width="9.140625" style="33"/>
    <col min="12286" max="12286" width="9.5703125" style="33" customWidth="1"/>
    <col min="12287" max="12288" width="9.140625" style="33"/>
    <col min="12289" max="12289" width="12.140625" style="33" customWidth="1"/>
    <col min="12290" max="12290" width="1.5703125" style="33" customWidth="1"/>
    <col min="12291" max="12291" width="13.85546875" style="33" customWidth="1"/>
    <col min="12292" max="12292" width="1.5703125" style="33" customWidth="1"/>
    <col min="12293" max="12293" width="13.85546875" style="33" customWidth="1"/>
    <col min="12294" max="12294" width="1.5703125" style="33" customWidth="1"/>
    <col min="12295" max="12295" width="13.85546875" style="33" customWidth="1"/>
    <col min="12296" max="12296" width="1.5703125" style="33" customWidth="1"/>
    <col min="12297" max="12297" width="13.85546875" style="33" customWidth="1"/>
    <col min="12298" max="12298" width="3.42578125" style="33" customWidth="1"/>
    <col min="12299" max="12541" width="9.140625" style="33"/>
    <col min="12542" max="12542" width="9.5703125" style="33" customWidth="1"/>
    <col min="12543" max="12544" width="9.140625" style="33"/>
    <col min="12545" max="12545" width="12.140625" style="33" customWidth="1"/>
    <col min="12546" max="12546" width="1.5703125" style="33" customWidth="1"/>
    <col min="12547" max="12547" width="13.85546875" style="33" customWidth="1"/>
    <col min="12548" max="12548" width="1.5703125" style="33" customWidth="1"/>
    <col min="12549" max="12549" width="13.85546875" style="33" customWidth="1"/>
    <col min="12550" max="12550" width="1.5703125" style="33" customWidth="1"/>
    <col min="12551" max="12551" width="13.85546875" style="33" customWidth="1"/>
    <col min="12552" max="12552" width="1.5703125" style="33" customWidth="1"/>
    <col min="12553" max="12553" width="13.85546875" style="33" customWidth="1"/>
    <col min="12554" max="12554" width="3.42578125" style="33" customWidth="1"/>
    <col min="12555" max="12797" width="9.140625" style="33"/>
    <col min="12798" max="12798" width="9.5703125" style="33" customWidth="1"/>
    <col min="12799" max="12800" width="9.140625" style="33"/>
    <col min="12801" max="12801" width="12.140625" style="33" customWidth="1"/>
    <col min="12802" max="12802" width="1.5703125" style="33" customWidth="1"/>
    <col min="12803" max="12803" width="13.85546875" style="33" customWidth="1"/>
    <col min="12804" max="12804" width="1.5703125" style="33" customWidth="1"/>
    <col min="12805" max="12805" width="13.85546875" style="33" customWidth="1"/>
    <col min="12806" max="12806" width="1.5703125" style="33" customWidth="1"/>
    <col min="12807" max="12807" width="13.85546875" style="33" customWidth="1"/>
    <col min="12808" max="12808" width="1.5703125" style="33" customWidth="1"/>
    <col min="12809" max="12809" width="13.85546875" style="33" customWidth="1"/>
    <col min="12810" max="12810" width="3.42578125" style="33" customWidth="1"/>
    <col min="12811" max="13053" width="9.140625" style="33"/>
    <col min="13054" max="13054" width="9.5703125" style="33" customWidth="1"/>
    <col min="13055" max="13056" width="9.140625" style="33"/>
    <col min="13057" max="13057" width="12.140625" style="33" customWidth="1"/>
    <col min="13058" max="13058" width="1.5703125" style="33" customWidth="1"/>
    <col min="13059" max="13059" width="13.85546875" style="33" customWidth="1"/>
    <col min="13060" max="13060" width="1.5703125" style="33" customWidth="1"/>
    <col min="13061" max="13061" width="13.85546875" style="33" customWidth="1"/>
    <col min="13062" max="13062" width="1.5703125" style="33" customWidth="1"/>
    <col min="13063" max="13063" width="13.85546875" style="33" customWidth="1"/>
    <col min="13064" max="13064" width="1.5703125" style="33" customWidth="1"/>
    <col min="13065" max="13065" width="13.85546875" style="33" customWidth="1"/>
    <col min="13066" max="13066" width="3.42578125" style="33" customWidth="1"/>
    <col min="13067" max="13309" width="9.140625" style="33"/>
    <col min="13310" max="13310" width="9.5703125" style="33" customWidth="1"/>
    <col min="13311" max="13312" width="9.140625" style="33"/>
    <col min="13313" max="13313" width="12.140625" style="33" customWidth="1"/>
    <col min="13314" max="13314" width="1.5703125" style="33" customWidth="1"/>
    <col min="13315" max="13315" width="13.85546875" style="33" customWidth="1"/>
    <col min="13316" max="13316" width="1.5703125" style="33" customWidth="1"/>
    <col min="13317" max="13317" width="13.85546875" style="33" customWidth="1"/>
    <col min="13318" max="13318" width="1.5703125" style="33" customWidth="1"/>
    <col min="13319" max="13319" width="13.85546875" style="33" customWidth="1"/>
    <col min="13320" max="13320" width="1.5703125" style="33" customWidth="1"/>
    <col min="13321" max="13321" width="13.85546875" style="33" customWidth="1"/>
    <col min="13322" max="13322" width="3.42578125" style="33" customWidth="1"/>
    <col min="13323" max="13565" width="9.140625" style="33"/>
    <col min="13566" max="13566" width="9.5703125" style="33" customWidth="1"/>
    <col min="13567" max="13568" width="9.140625" style="33"/>
    <col min="13569" max="13569" width="12.140625" style="33" customWidth="1"/>
    <col min="13570" max="13570" width="1.5703125" style="33" customWidth="1"/>
    <col min="13571" max="13571" width="13.85546875" style="33" customWidth="1"/>
    <col min="13572" max="13572" width="1.5703125" style="33" customWidth="1"/>
    <col min="13573" max="13573" width="13.85546875" style="33" customWidth="1"/>
    <col min="13574" max="13574" width="1.5703125" style="33" customWidth="1"/>
    <col min="13575" max="13575" width="13.85546875" style="33" customWidth="1"/>
    <col min="13576" max="13576" width="1.5703125" style="33" customWidth="1"/>
    <col min="13577" max="13577" width="13.85546875" style="33" customWidth="1"/>
    <col min="13578" max="13578" width="3.42578125" style="33" customWidth="1"/>
    <col min="13579" max="13821" width="9.140625" style="33"/>
    <col min="13822" max="13822" width="9.5703125" style="33" customWidth="1"/>
    <col min="13823" max="13824" width="9.140625" style="33"/>
    <col min="13825" max="13825" width="12.140625" style="33" customWidth="1"/>
    <col min="13826" max="13826" width="1.5703125" style="33" customWidth="1"/>
    <col min="13827" max="13827" width="13.85546875" style="33" customWidth="1"/>
    <col min="13828" max="13828" width="1.5703125" style="33" customWidth="1"/>
    <col min="13829" max="13829" width="13.85546875" style="33" customWidth="1"/>
    <col min="13830" max="13830" width="1.5703125" style="33" customWidth="1"/>
    <col min="13831" max="13831" width="13.85546875" style="33" customWidth="1"/>
    <col min="13832" max="13832" width="1.5703125" style="33" customWidth="1"/>
    <col min="13833" max="13833" width="13.85546875" style="33" customWidth="1"/>
    <col min="13834" max="13834" width="3.42578125" style="33" customWidth="1"/>
    <col min="13835" max="14077" width="9.140625" style="33"/>
    <col min="14078" max="14078" width="9.5703125" style="33" customWidth="1"/>
    <col min="14079" max="14080" width="9.140625" style="33"/>
    <col min="14081" max="14081" width="12.140625" style="33" customWidth="1"/>
    <col min="14082" max="14082" width="1.5703125" style="33" customWidth="1"/>
    <col min="14083" max="14083" width="13.85546875" style="33" customWidth="1"/>
    <col min="14084" max="14084" width="1.5703125" style="33" customWidth="1"/>
    <col min="14085" max="14085" width="13.85546875" style="33" customWidth="1"/>
    <col min="14086" max="14086" width="1.5703125" style="33" customWidth="1"/>
    <col min="14087" max="14087" width="13.85546875" style="33" customWidth="1"/>
    <col min="14088" max="14088" width="1.5703125" style="33" customWidth="1"/>
    <col min="14089" max="14089" width="13.85546875" style="33" customWidth="1"/>
    <col min="14090" max="14090" width="3.42578125" style="33" customWidth="1"/>
    <col min="14091" max="14333" width="9.140625" style="33"/>
    <col min="14334" max="14334" width="9.5703125" style="33" customWidth="1"/>
    <col min="14335" max="14336" width="9.140625" style="33"/>
    <col min="14337" max="14337" width="12.140625" style="33" customWidth="1"/>
    <col min="14338" max="14338" width="1.5703125" style="33" customWidth="1"/>
    <col min="14339" max="14339" width="13.85546875" style="33" customWidth="1"/>
    <col min="14340" max="14340" width="1.5703125" style="33" customWidth="1"/>
    <col min="14341" max="14341" width="13.85546875" style="33" customWidth="1"/>
    <col min="14342" max="14342" width="1.5703125" style="33" customWidth="1"/>
    <col min="14343" max="14343" width="13.85546875" style="33" customWidth="1"/>
    <col min="14344" max="14344" width="1.5703125" style="33" customWidth="1"/>
    <col min="14345" max="14345" width="13.85546875" style="33" customWidth="1"/>
    <col min="14346" max="14346" width="3.42578125" style="33" customWidth="1"/>
    <col min="14347" max="14589" width="9.140625" style="33"/>
    <col min="14590" max="14590" width="9.5703125" style="33" customWidth="1"/>
    <col min="14591" max="14592" width="9.140625" style="33"/>
    <col min="14593" max="14593" width="12.140625" style="33" customWidth="1"/>
    <col min="14594" max="14594" width="1.5703125" style="33" customWidth="1"/>
    <col min="14595" max="14595" width="13.85546875" style="33" customWidth="1"/>
    <col min="14596" max="14596" width="1.5703125" style="33" customWidth="1"/>
    <col min="14597" max="14597" width="13.85546875" style="33" customWidth="1"/>
    <col min="14598" max="14598" width="1.5703125" style="33" customWidth="1"/>
    <col min="14599" max="14599" width="13.85546875" style="33" customWidth="1"/>
    <col min="14600" max="14600" width="1.5703125" style="33" customWidth="1"/>
    <col min="14601" max="14601" width="13.85546875" style="33" customWidth="1"/>
    <col min="14602" max="14602" width="3.42578125" style="33" customWidth="1"/>
    <col min="14603" max="14845" width="9.140625" style="33"/>
    <col min="14846" max="14846" width="9.5703125" style="33" customWidth="1"/>
    <col min="14847" max="14848" width="9.140625" style="33"/>
    <col min="14849" max="14849" width="12.140625" style="33" customWidth="1"/>
    <col min="14850" max="14850" width="1.5703125" style="33" customWidth="1"/>
    <col min="14851" max="14851" width="13.85546875" style="33" customWidth="1"/>
    <col min="14852" max="14852" width="1.5703125" style="33" customWidth="1"/>
    <col min="14853" max="14853" width="13.85546875" style="33" customWidth="1"/>
    <col min="14854" max="14854" width="1.5703125" style="33" customWidth="1"/>
    <col min="14855" max="14855" width="13.85546875" style="33" customWidth="1"/>
    <col min="14856" max="14856" width="1.5703125" style="33" customWidth="1"/>
    <col min="14857" max="14857" width="13.85546875" style="33" customWidth="1"/>
    <col min="14858" max="14858" width="3.42578125" style="33" customWidth="1"/>
    <col min="14859" max="15101" width="9.140625" style="33"/>
    <col min="15102" max="15102" width="9.5703125" style="33" customWidth="1"/>
    <col min="15103" max="15104" width="9.140625" style="33"/>
    <col min="15105" max="15105" width="12.140625" style="33" customWidth="1"/>
    <col min="15106" max="15106" width="1.5703125" style="33" customWidth="1"/>
    <col min="15107" max="15107" width="13.85546875" style="33" customWidth="1"/>
    <col min="15108" max="15108" width="1.5703125" style="33" customWidth="1"/>
    <col min="15109" max="15109" width="13.85546875" style="33" customWidth="1"/>
    <col min="15110" max="15110" width="1.5703125" style="33" customWidth="1"/>
    <col min="15111" max="15111" width="13.85546875" style="33" customWidth="1"/>
    <col min="15112" max="15112" width="1.5703125" style="33" customWidth="1"/>
    <col min="15113" max="15113" width="13.85546875" style="33" customWidth="1"/>
    <col min="15114" max="15114" width="3.42578125" style="33" customWidth="1"/>
    <col min="15115" max="15357" width="9.140625" style="33"/>
    <col min="15358" max="15358" width="9.5703125" style="33" customWidth="1"/>
    <col min="15359" max="15360" width="9.140625" style="33"/>
    <col min="15361" max="15361" width="12.140625" style="33" customWidth="1"/>
    <col min="15362" max="15362" width="1.5703125" style="33" customWidth="1"/>
    <col min="15363" max="15363" width="13.85546875" style="33" customWidth="1"/>
    <col min="15364" max="15364" width="1.5703125" style="33" customWidth="1"/>
    <col min="15365" max="15365" width="13.85546875" style="33" customWidth="1"/>
    <col min="15366" max="15366" width="1.5703125" style="33" customWidth="1"/>
    <col min="15367" max="15367" width="13.85546875" style="33" customWidth="1"/>
    <col min="15368" max="15368" width="1.5703125" style="33" customWidth="1"/>
    <col min="15369" max="15369" width="13.85546875" style="33" customWidth="1"/>
    <col min="15370" max="15370" width="3.42578125" style="33" customWidth="1"/>
    <col min="15371" max="15613" width="9.140625" style="33"/>
    <col min="15614" max="15614" width="9.5703125" style="33" customWidth="1"/>
    <col min="15615" max="15616" width="9.140625" style="33"/>
    <col min="15617" max="15617" width="12.140625" style="33" customWidth="1"/>
    <col min="15618" max="15618" width="1.5703125" style="33" customWidth="1"/>
    <col min="15619" max="15619" width="13.85546875" style="33" customWidth="1"/>
    <col min="15620" max="15620" width="1.5703125" style="33" customWidth="1"/>
    <col min="15621" max="15621" width="13.85546875" style="33" customWidth="1"/>
    <col min="15622" max="15622" width="1.5703125" style="33" customWidth="1"/>
    <col min="15623" max="15623" width="13.85546875" style="33" customWidth="1"/>
    <col min="15624" max="15624" width="1.5703125" style="33" customWidth="1"/>
    <col min="15625" max="15625" width="13.85546875" style="33" customWidth="1"/>
    <col min="15626" max="15626" width="3.42578125" style="33" customWidth="1"/>
    <col min="15627" max="15869" width="9.140625" style="33"/>
    <col min="15870" max="15870" width="9.5703125" style="33" customWidth="1"/>
    <col min="15871" max="15872" width="9.140625" style="33"/>
    <col min="15873" max="15873" width="12.140625" style="33" customWidth="1"/>
    <col min="15874" max="15874" width="1.5703125" style="33" customWidth="1"/>
    <col min="15875" max="15875" width="13.85546875" style="33" customWidth="1"/>
    <col min="15876" max="15876" width="1.5703125" style="33" customWidth="1"/>
    <col min="15877" max="15877" width="13.85546875" style="33" customWidth="1"/>
    <col min="15878" max="15878" width="1.5703125" style="33" customWidth="1"/>
    <col min="15879" max="15879" width="13.85546875" style="33" customWidth="1"/>
    <col min="15880" max="15880" width="1.5703125" style="33" customWidth="1"/>
    <col min="15881" max="15881" width="13.85546875" style="33" customWidth="1"/>
    <col min="15882" max="15882" width="3.42578125" style="33" customWidth="1"/>
    <col min="15883" max="16125" width="9.140625" style="33"/>
    <col min="16126" max="16126" width="9.5703125" style="33" customWidth="1"/>
    <col min="16127" max="16128" width="9.140625" style="33"/>
    <col min="16129" max="16129" width="12.140625" style="33" customWidth="1"/>
    <col min="16130" max="16130" width="1.5703125" style="33" customWidth="1"/>
    <col min="16131" max="16131" width="13.85546875" style="33" customWidth="1"/>
    <col min="16132" max="16132" width="1.5703125" style="33" customWidth="1"/>
    <col min="16133" max="16133" width="13.85546875" style="33" customWidth="1"/>
    <col min="16134" max="16134" width="1.5703125" style="33" customWidth="1"/>
    <col min="16135" max="16135" width="13.85546875" style="33" customWidth="1"/>
    <col min="16136" max="16136" width="1.5703125" style="33" customWidth="1"/>
    <col min="16137" max="16137" width="13.85546875" style="33" customWidth="1"/>
    <col min="16138" max="16138" width="3.42578125" style="33" customWidth="1"/>
    <col min="16139" max="16384" width="9.140625" style="33"/>
  </cols>
  <sheetData>
    <row r="1" spans="1:12" ht="27" customHeight="1">
      <c r="A1" s="448" t="s">
        <v>814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</row>
    <row r="2" spans="1:12" ht="27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customFormat="1" ht="27" customHeight="1">
      <c r="A3" s="46" t="s">
        <v>353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7" customHeight="1">
      <c r="A4" s="1" t="s">
        <v>767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7" customHeight="1">
      <c r="A5" s="1" t="s">
        <v>768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26" customFormat="1" ht="27" customHeight="1"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159" t="s">
        <v>257</v>
      </c>
    </row>
    <row r="7" spans="1:12" s="26" customFormat="1" ht="27" customHeight="1">
      <c r="A7" s="236"/>
      <c r="F7" s="452" t="s">
        <v>506</v>
      </c>
      <c r="G7" s="452"/>
      <c r="H7" s="452"/>
      <c r="I7" s="452"/>
      <c r="J7" s="452"/>
      <c r="K7" s="452"/>
      <c r="L7" s="452"/>
    </row>
    <row r="8" spans="1:12" s="26" customFormat="1" ht="27" customHeight="1">
      <c r="F8" s="447" t="s">
        <v>336</v>
      </c>
      <c r="G8" s="447"/>
      <c r="H8" s="447"/>
      <c r="I8" s="447"/>
      <c r="J8" s="447"/>
      <c r="K8" s="447"/>
      <c r="L8" s="453" t="s">
        <v>337</v>
      </c>
    </row>
    <row r="9" spans="1:12" s="26" customFormat="1" ht="27" customHeight="1">
      <c r="F9" s="39" t="s">
        <v>337</v>
      </c>
      <c r="G9" s="30"/>
      <c r="H9" s="39" t="s">
        <v>338</v>
      </c>
      <c r="I9" s="39"/>
      <c r="J9" s="454" t="s">
        <v>8</v>
      </c>
      <c r="K9" s="30"/>
      <c r="L9" s="454"/>
    </row>
    <row r="10" spans="1:12" s="26" customFormat="1" ht="27" customHeight="1">
      <c r="F10" s="39" t="s">
        <v>339</v>
      </c>
      <c r="G10" s="30"/>
      <c r="H10" s="39" t="s">
        <v>340</v>
      </c>
      <c r="I10" s="39"/>
      <c r="J10" s="454"/>
      <c r="K10" s="30"/>
      <c r="L10" s="454"/>
    </row>
    <row r="11" spans="1:12" s="26" customFormat="1" ht="27" customHeight="1">
      <c r="F11" s="40" t="s">
        <v>341</v>
      </c>
      <c r="G11" s="41"/>
      <c r="H11" s="40" t="s">
        <v>342</v>
      </c>
      <c r="I11" s="40"/>
      <c r="J11" s="455"/>
      <c r="K11" s="41"/>
      <c r="L11" s="455"/>
    </row>
    <row r="12" spans="1:12" s="26" customFormat="1" ht="27" customHeight="1">
      <c r="A12" s="30" t="s">
        <v>343</v>
      </c>
      <c r="F12" s="240"/>
      <c r="G12" s="240"/>
      <c r="H12" s="240"/>
      <c r="J12" s="240"/>
      <c r="K12" s="240"/>
      <c r="L12" s="240"/>
    </row>
    <row r="13" spans="1:12" s="26" customFormat="1" ht="27" customHeight="1">
      <c r="A13" s="26" t="s">
        <v>344</v>
      </c>
      <c r="F13" s="246">
        <v>0</v>
      </c>
      <c r="G13" s="246"/>
      <c r="H13" s="246">
        <v>89542683.340000004</v>
      </c>
      <c r="I13" s="246"/>
      <c r="J13" s="246">
        <f>SUM(F13:H13)</f>
        <v>89542683.340000004</v>
      </c>
      <c r="K13" s="246"/>
      <c r="L13" s="246">
        <v>24654728.260000005</v>
      </c>
    </row>
    <row r="14" spans="1:12" s="26" customFormat="1" ht="27" customHeight="1">
      <c r="A14" s="307" t="s">
        <v>345</v>
      </c>
      <c r="F14" s="246">
        <v>0</v>
      </c>
      <c r="G14" s="246"/>
      <c r="H14" s="246">
        <v>5767234.5700000003</v>
      </c>
      <c r="I14" s="246"/>
      <c r="J14" s="246">
        <f>SUM(F14:H14)</f>
        <v>5767234.5700000003</v>
      </c>
      <c r="K14" s="246"/>
      <c r="L14" s="285">
        <v>3025195.66</v>
      </c>
    </row>
    <row r="15" spans="1:12" customFormat="1" ht="27" customHeight="1">
      <c r="A15" s="26" t="s">
        <v>598</v>
      </c>
      <c r="B15" s="18"/>
      <c r="C15" s="18"/>
      <c r="D15" s="234"/>
      <c r="E15" s="234"/>
      <c r="F15" s="247">
        <v>0</v>
      </c>
      <c r="G15" s="247"/>
      <c r="H15" s="247">
        <v>3727516.61</v>
      </c>
      <c r="I15" s="246"/>
      <c r="J15" s="246">
        <f>SUM(F15:H15)</f>
        <v>3727516.61</v>
      </c>
      <c r="K15" s="247"/>
      <c r="L15" s="246">
        <v>3722647.09</v>
      </c>
    </row>
    <row r="16" spans="1:12" customFormat="1" ht="27" customHeight="1" thickBot="1">
      <c r="A16" s="30" t="s">
        <v>347</v>
      </c>
      <c r="B16" s="18"/>
      <c r="C16" s="18"/>
      <c r="D16" s="234"/>
      <c r="E16" s="234"/>
      <c r="F16" s="248">
        <f>SUM(F13:F15)</f>
        <v>0</v>
      </c>
      <c r="G16" s="249"/>
      <c r="H16" s="248">
        <f>SUM(H13:H15)</f>
        <v>99037434.519999996</v>
      </c>
      <c r="I16" s="250"/>
      <c r="J16" s="248">
        <f>SUM(J13:J15)</f>
        <v>99037434.519999996</v>
      </c>
      <c r="K16" s="249"/>
      <c r="L16" s="248">
        <f>SUM(L13:L15)</f>
        <v>31402571.010000005</v>
      </c>
    </row>
    <row r="17" spans="1:12" customFormat="1" ht="27" customHeight="1" thickTop="1">
      <c r="A17" s="30" t="s">
        <v>348</v>
      </c>
      <c r="B17" s="26"/>
      <c r="C17" s="18"/>
      <c r="D17" s="234"/>
      <c r="E17" s="234"/>
      <c r="F17" s="247"/>
      <c r="G17" s="247"/>
      <c r="H17" s="247"/>
      <c r="I17" s="246"/>
      <c r="J17" s="247"/>
      <c r="K17" s="247"/>
      <c r="L17" s="247"/>
    </row>
    <row r="18" spans="1:12" customFormat="1" ht="27" customHeight="1">
      <c r="A18" s="26" t="s">
        <v>475</v>
      </c>
      <c r="B18" s="26"/>
      <c r="C18" s="18"/>
      <c r="D18" s="234"/>
      <c r="E18" s="234"/>
      <c r="F18" s="247">
        <v>0</v>
      </c>
      <c r="G18" s="247"/>
      <c r="H18" s="247">
        <v>12219984.130000001</v>
      </c>
      <c r="I18" s="246"/>
      <c r="J18" s="246">
        <f>SUM(F18:H18)</f>
        <v>12219984.130000001</v>
      </c>
      <c r="K18" s="247"/>
      <c r="L18" s="246">
        <f>+J18</f>
        <v>12219984.130000001</v>
      </c>
    </row>
    <row r="19" spans="1:12" customFormat="1" ht="27" customHeight="1">
      <c r="A19" s="26" t="s">
        <v>349</v>
      </c>
      <c r="B19" s="26"/>
      <c r="C19" s="18"/>
      <c r="D19" s="234"/>
      <c r="E19" s="234"/>
      <c r="F19" s="247"/>
      <c r="G19" s="247"/>
      <c r="H19" s="247"/>
      <c r="I19" s="246"/>
      <c r="J19" s="246"/>
      <c r="K19" s="247"/>
      <c r="L19" s="246"/>
    </row>
    <row r="20" spans="1:12" customFormat="1" ht="27" customHeight="1">
      <c r="A20" s="33" t="s">
        <v>328</v>
      </c>
      <c r="B20" s="26"/>
      <c r="C20" s="18"/>
      <c r="D20" s="234"/>
      <c r="E20" s="234"/>
      <c r="F20" s="247">
        <v>0</v>
      </c>
      <c r="G20" s="247"/>
      <c r="H20" s="247">
        <v>324000000</v>
      </c>
      <c r="I20" s="246"/>
      <c r="J20" s="246">
        <f>SUM(F20:H20)</f>
        <v>324000000</v>
      </c>
      <c r="K20" s="247"/>
      <c r="L20" s="246">
        <f t="shared" ref="L20:L21" si="0">+J20</f>
        <v>324000000</v>
      </c>
    </row>
    <row r="21" spans="1:12" customFormat="1" ht="27" customHeight="1">
      <c r="A21" s="26" t="s">
        <v>350</v>
      </c>
      <c r="B21" s="26"/>
      <c r="C21" s="18"/>
      <c r="D21" s="234"/>
      <c r="E21" s="234"/>
      <c r="F21" s="247">
        <v>0</v>
      </c>
      <c r="G21" s="247"/>
      <c r="H21" s="247">
        <v>98235174.560000002</v>
      </c>
      <c r="I21" s="246"/>
      <c r="J21" s="246">
        <f>SUM(F21:H21)</f>
        <v>98235174.560000002</v>
      </c>
      <c r="K21" s="247"/>
      <c r="L21" s="246">
        <f t="shared" si="0"/>
        <v>98235174.560000002</v>
      </c>
    </row>
    <row r="22" spans="1:12" customFormat="1" ht="27" customHeight="1" thickBot="1">
      <c r="A22" s="30" t="s">
        <v>351</v>
      </c>
      <c r="B22" s="18"/>
      <c r="C22" s="18"/>
      <c r="D22" s="234"/>
      <c r="E22" s="234"/>
      <c r="F22" s="248">
        <f>SUM(F18:F21)</f>
        <v>0</v>
      </c>
      <c r="G22" s="249"/>
      <c r="H22" s="248">
        <f>SUM(H18:H21)</f>
        <v>434455158.69</v>
      </c>
      <c r="I22" s="250"/>
      <c r="J22" s="248">
        <f>SUM(J18:J21)</f>
        <v>434455158.69</v>
      </c>
      <c r="K22" s="249"/>
      <c r="L22" s="248">
        <f>SUM(L18:L21)</f>
        <v>434455158.69</v>
      </c>
    </row>
    <row r="23" spans="1:12" customFormat="1" ht="27" customHeight="1" thickTop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customFormat="1" ht="27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customFormat="1" ht="27" customHeight="1">
      <c r="A25" s="234"/>
      <c r="B25" s="18"/>
      <c r="C25" s="18"/>
      <c r="D25" s="234"/>
      <c r="E25" s="234"/>
      <c r="F25" s="234"/>
      <c r="G25" s="234"/>
      <c r="H25" s="234"/>
      <c r="I25" s="235"/>
      <c r="J25" s="234"/>
      <c r="K25" s="234"/>
      <c r="L25" s="234"/>
    </row>
    <row r="26" spans="1:12" customFormat="1" ht="27" customHeight="1">
      <c r="A26" s="234"/>
      <c r="B26" s="18"/>
      <c r="C26" s="18"/>
      <c r="D26" s="234"/>
      <c r="E26" s="234"/>
      <c r="F26" s="234"/>
      <c r="G26" s="234"/>
      <c r="H26" s="234"/>
      <c r="I26" s="235"/>
      <c r="J26" s="234"/>
      <c r="K26" s="234"/>
      <c r="L26" s="234"/>
    </row>
    <row r="27" spans="1:12" customFormat="1" ht="27" customHeight="1">
      <c r="A27" s="234"/>
      <c r="B27" s="18"/>
      <c r="C27" s="18"/>
      <c r="D27" s="234"/>
      <c r="E27" s="234"/>
      <c r="F27" s="234"/>
      <c r="G27" s="234"/>
      <c r="H27" s="234"/>
      <c r="I27" s="235"/>
      <c r="J27" s="234"/>
      <c r="K27" s="234"/>
      <c r="L27" s="234"/>
    </row>
    <row r="28" spans="1:12" customFormat="1" ht="27" customHeight="1">
      <c r="A28" s="234"/>
      <c r="B28" s="18"/>
      <c r="C28" s="18"/>
      <c r="D28" s="234"/>
      <c r="E28" s="234"/>
      <c r="F28" s="234"/>
      <c r="G28" s="234"/>
      <c r="H28" s="234"/>
      <c r="I28" s="235"/>
      <c r="J28" s="234"/>
      <c r="K28" s="234"/>
      <c r="L28" s="234"/>
    </row>
    <row r="29" spans="1:12" ht="27" customHeight="1">
      <c r="C29" s="11" t="s">
        <v>352</v>
      </c>
      <c r="D29" s="244"/>
    </row>
    <row r="30" spans="1:12" ht="27" customHeight="1">
      <c r="C30" s="11" t="s">
        <v>540</v>
      </c>
      <c r="D30" s="244"/>
    </row>
    <row r="32" spans="1:12" s="295" customFormat="1" ht="23.25" customHeight="1">
      <c r="A32" s="456" t="s">
        <v>290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</row>
    <row r="33" spans="1:12" s="403" customFormat="1" ht="23.25" customHeight="1">
      <c r="B33" s="388"/>
      <c r="C33" s="94"/>
    </row>
    <row r="34" spans="1:12" s="295" customFormat="1" ht="23.25" customHeight="1">
      <c r="A34" s="46" t="s">
        <v>769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</row>
    <row r="35" spans="1:12" s="26" customFormat="1" ht="23.25" customHeight="1"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159" t="s">
        <v>257</v>
      </c>
    </row>
    <row r="36" spans="1:12" s="26" customFormat="1" ht="23.25" customHeight="1">
      <c r="A36" s="236"/>
      <c r="F36" s="452" t="s">
        <v>244</v>
      </c>
      <c r="G36" s="452"/>
      <c r="H36" s="452"/>
      <c r="I36" s="452"/>
      <c r="J36" s="452"/>
      <c r="K36" s="452"/>
      <c r="L36" s="452"/>
    </row>
    <row r="37" spans="1:12" s="26" customFormat="1" ht="23.25" customHeight="1">
      <c r="F37" s="447" t="s">
        <v>336</v>
      </c>
      <c r="G37" s="447"/>
      <c r="H37" s="447"/>
      <c r="I37" s="447"/>
      <c r="J37" s="447"/>
      <c r="K37" s="447"/>
      <c r="L37" s="453" t="s">
        <v>337</v>
      </c>
    </row>
    <row r="38" spans="1:12" s="26" customFormat="1" ht="23.25" customHeight="1">
      <c r="F38" s="39" t="s">
        <v>770</v>
      </c>
      <c r="G38" s="30"/>
      <c r="H38" s="39" t="s">
        <v>338</v>
      </c>
      <c r="I38" s="39"/>
      <c r="J38" s="453" t="s">
        <v>8</v>
      </c>
      <c r="K38" s="30"/>
      <c r="L38" s="457"/>
    </row>
    <row r="39" spans="1:12" s="26" customFormat="1" ht="23.25" customHeight="1">
      <c r="F39" s="40" t="s">
        <v>341</v>
      </c>
      <c r="G39" s="41"/>
      <c r="H39" s="40" t="s">
        <v>771</v>
      </c>
      <c r="I39" s="40"/>
      <c r="J39" s="455"/>
      <c r="K39" s="41"/>
      <c r="L39" s="455"/>
    </row>
    <row r="40" spans="1:12" s="26" customFormat="1" ht="23.25" customHeight="1">
      <c r="A40" s="30" t="s">
        <v>343</v>
      </c>
      <c r="F40" s="240"/>
      <c r="G40" s="240"/>
      <c r="H40" s="240"/>
      <c r="J40" s="240"/>
      <c r="K40" s="240"/>
      <c r="L40" s="240"/>
    </row>
    <row r="41" spans="1:12" s="26" customFormat="1" ht="23.25" customHeight="1">
      <c r="A41" s="26" t="s">
        <v>344</v>
      </c>
      <c r="F41" s="246">
        <v>0</v>
      </c>
      <c r="G41" s="246"/>
      <c r="H41" s="246">
        <v>24654728.260000005</v>
      </c>
      <c r="I41" s="246"/>
      <c r="J41" s="246">
        <f>SUM(F41:H41)</f>
        <v>24654728.260000005</v>
      </c>
      <c r="K41" s="246"/>
      <c r="L41" s="246">
        <v>24654728.260000005</v>
      </c>
    </row>
    <row r="42" spans="1:12" s="26" customFormat="1" ht="23.25" customHeight="1">
      <c r="A42" s="26" t="s">
        <v>346</v>
      </c>
      <c r="F42" s="247">
        <v>28805798.98</v>
      </c>
      <c r="G42" s="247"/>
      <c r="H42" s="247">
        <v>0</v>
      </c>
      <c r="I42" s="246"/>
      <c r="J42" s="247">
        <f>SUM(F42:H42)</f>
        <v>28805798.98</v>
      </c>
      <c r="K42" s="247"/>
      <c r="L42" s="247">
        <v>28805798.98</v>
      </c>
    </row>
    <row r="43" spans="1:12" s="26" customFormat="1" ht="23.25" customHeight="1">
      <c r="A43" s="307" t="s">
        <v>345</v>
      </c>
      <c r="F43" s="246">
        <v>0</v>
      </c>
      <c r="G43" s="246"/>
      <c r="H43" s="246">
        <v>3025195.66</v>
      </c>
      <c r="I43" s="246"/>
      <c r="J43" s="246">
        <f>SUM(F43:H43)</f>
        <v>3025195.66</v>
      </c>
      <c r="K43" s="246"/>
      <c r="L43" s="285">
        <v>3025195.66</v>
      </c>
    </row>
    <row r="44" spans="1:12" customFormat="1" ht="23.25" customHeight="1">
      <c r="A44" s="26" t="s">
        <v>375</v>
      </c>
      <c r="B44" s="18"/>
      <c r="C44" s="18"/>
      <c r="D44" s="234"/>
      <c r="E44" s="234"/>
      <c r="F44" s="247">
        <v>0</v>
      </c>
      <c r="G44" s="247"/>
      <c r="H44" s="247">
        <v>3722647.09</v>
      </c>
      <c r="I44" s="246"/>
      <c r="J44" s="246">
        <f>SUM(F44:H44)</f>
        <v>3722647.09</v>
      </c>
      <c r="K44" s="247"/>
      <c r="L44" s="246">
        <v>3722647.09</v>
      </c>
    </row>
    <row r="45" spans="1:12" customFormat="1" ht="23.25" customHeight="1" thickBot="1">
      <c r="A45" s="30" t="s">
        <v>347</v>
      </c>
      <c r="B45" s="18"/>
      <c r="C45" s="18"/>
      <c r="D45" s="234"/>
      <c r="E45" s="234"/>
      <c r="F45" s="248">
        <f>SUM(F41:F44)</f>
        <v>28805798.98</v>
      </c>
      <c r="G45" s="249"/>
      <c r="H45" s="248">
        <f>SUM(H41:H44)</f>
        <v>31402571.010000005</v>
      </c>
      <c r="I45" s="250"/>
      <c r="J45" s="248">
        <f>SUM(J41:J44)</f>
        <v>60208369.99000001</v>
      </c>
      <c r="K45" s="249"/>
      <c r="L45" s="248">
        <f>SUM(L41:L44)</f>
        <v>60208369.99000001</v>
      </c>
    </row>
    <row r="46" spans="1:12" customFormat="1" ht="23.25" customHeight="1" thickTop="1">
      <c r="A46" s="30" t="s">
        <v>348</v>
      </c>
      <c r="B46" s="26"/>
      <c r="C46" s="18"/>
      <c r="D46" s="234"/>
      <c r="E46" s="234"/>
      <c r="F46" s="247"/>
      <c r="G46" s="247"/>
      <c r="H46" s="247"/>
      <c r="I46" s="246"/>
      <c r="J46" s="247"/>
      <c r="K46" s="247"/>
      <c r="L46" s="247"/>
    </row>
    <row r="47" spans="1:12" customFormat="1" ht="23.25" customHeight="1">
      <c r="A47" s="26" t="s">
        <v>475</v>
      </c>
      <c r="B47" s="26"/>
      <c r="C47" s="18"/>
      <c r="D47" s="234"/>
      <c r="E47" s="234"/>
      <c r="F47" s="247">
        <v>0</v>
      </c>
      <c r="G47" s="247"/>
      <c r="H47" s="247">
        <v>13797607.020000001</v>
      </c>
      <c r="I47" s="246"/>
      <c r="J47" s="246">
        <f>SUM(F47:H47)</f>
        <v>13797607.020000001</v>
      </c>
      <c r="K47" s="247"/>
      <c r="L47" s="246">
        <v>13797607.020000001</v>
      </c>
    </row>
    <row r="48" spans="1:12" customFormat="1" ht="23.25" customHeight="1">
      <c r="A48" s="26" t="s">
        <v>349</v>
      </c>
      <c r="B48" s="26"/>
      <c r="C48" s="18"/>
      <c r="D48" s="234"/>
      <c r="E48" s="234"/>
      <c r="F48" s="247"/>
      <c r="G48" s="247"/>
      <c r="H48" s="247"/>
      <c r="I48" s="246"/>
      <c r="J48" s="246"/>
      <c r="K48" s="247"/>
      <c r="L48" s="246"/>
    </row>
    <row r="49" spans="1:12" customFormat="1" ht="23.25" customHeight="1">
      <c r="A49" s="33" t="s">
        <v>328</v>
      </c>
      <c r="B49" s="26"/>
      <c r="C49" s="18"/>
      <c r="D49" s="234"/>
      <c r="E49" s="234"/>
      <c r="F49" s="247">
        <v>0</v>
      </c>
      <c r="G49" s="247"/>
      <c r="H49" s="247">
        <v>284000000</v>
      </c>
      <c r="I49" s="246"/>
      <c r="J49" s="246">
        <f>SUM(F49:H49)</f>
        <v>284000000</v>
      </c>
      <c r="K49" s="247"/>
      <c r="L49" s="246">
        <v>284000000</v>
      </c>
    </row>
    <row r="50" spans="1:12" customFormat="1" ht="23.25" customHeight="1">
      <c r="A50" s="26" t="s">
        <v>350</v>
      </c>
      <c r="B50" s="26"/>
      <c r="C50" s="18"/>
      <c r="D50" s="234"/>
      <c r="E50" s="234"/>
      <c r="F50" s="247">
        <v>0</v>
      </c>
      <c r="G50" s="247"/>
      <c r="H50" s="247">
        <v>102680309.42</v>
      </c>
      <c r="I50" s="246"/>
      <c r="J50" s="246">
        <f>SUM(F50:H50)</f>
        <v>102680309.42</v>
      </c>
      <c r="K50" s="247"/>
      <c r="L50" s="246">
        <v>102680309.42</v>
      </c>
    </row>
    <row r="51" spans="1:12" customFormat="1" ht="23.25" customHeight="1" thickBot="1">
      <c r="A51" s="30" t="s">
        <v>351</v>
      </c>
      <c r="B51" s="18"/>
      <c r="C51" s="18"/>
      <c r="D51" s="234"/>
      <c r="E51" s="234"/>
      <c r="F51" s="248">
        <f>SUM(F47:F50)</f>
        <v>0</v>
      </c>
      <c r="G51" s="249"/>
      <c r="H51" s="248">
        <f>SUM(H47:H50)</f>
        <v>400477916.44</v>
      </c>
      <c r="I51" s="250"/>
      <c r="J51" s="248">
        <f>SUM(J47:J50)</f>
        <v>400477916.44</v>
      </c>
      <c r="K51" s="249"/>
      <c r="L51" s="248">
        <f>SUM(L47:L50)</f>
        <v>400477916.44</v>
      </c>
    </row>
    <row r="52" spans="1:12" s="309" customFormat="1" ht="23.25" customHeight="1" thickTop="1">
      <c r="A52" s="308" t="s">
        <v>376</v>
      </c>
    </row>
    <row r="53" spans="1:12" s="309" customFormat="1" ht="23.25" customHeight="1">
      <c r="A53" s="310" t="s">
        <v>455</v>
      </c>
    </row>
    <row r="54" spans="1:12" s="309" customFormat="1" ht="23.25" customHeight="1">
      <c r="A54" s="311" t="s">
        <v>456</v>
      </c>
    </row>
    <row r="55" spans="1:12" s="309" customFormat="1" ht="23.25" customHeight="1">
      <c r="A55" s="177"/>
      <c r="E55" s="312"/>
      <c r="F55" s="451" t="s">
        <v>464</v>
      </c>
      <c r="G55" s="451"/>
      <c r="H55" s="451"/>
      <c r="I55" s="451"/>
      <c r="J55" s="451"/>
      <c r="K55" s="451"/>
      <c r="L55" s="451"/>
    </row>
    <row r="56" spans="1:12" s="309" customFormat="1" ht="23.25" customHeight="1">
      <c r="A56" s="177"/>
      <c r="F56" s="347" t="s">
        <v>377</v>
      </c>
      <c r="G56" s="348"/>
      <c r="H56" s="347" t="s">
        <v>378</v>
      </c>
      <c r="I56" s="349"/>
      <c r="J56" s="347" t="s">
        <v>379</v>
      </c>
      <c r="K56" s="349"/>
      <c r="L56" s="347" t="s">
        <v>8</v>
      </c>
    </row>
    <row r="57" spans="1:12" s="309" customFormat="1" ht="23.25" customHeight="1">
      <c r="A57" s="177"/>
      <c r="B57" s="301" t="s">
        <v>380</v>
      </c>
      <c r="F57" s="313"/>
      <c r="G57" s="313"/>
      <c r="H57" s="313"/>
      <c r="I57" s="313"/>
      <c r="J57" s="313"/>
      <c r="K57" s="313"/>
      <c r="L57" s="314"/>
    </row>
    <row r="58" spans="1:12" s="309" customFormat="1" ht="23.25" customHeight="1">
      <c r="A58" s="177"/>
      <c r="B58" s="302" t="s">
        <v>381</v>
      </c>
      <c r="F58" s="314"/>
      <c r="G58" s="314"/>
      <c r="H58" s="314"/>
      <c r="I58" s="314"/>
      <c r="J58" s="314"/>
      <c r="K58" s="313"/>
      <c r="L58" s="314"/>
    </row>
    <row r="59" spans="1:12" s="309" customFormat="1" ht="23.25" customHeight="1" thickBot="1">
      <c r="A59" s="177"/>
      <c r="B59" s="315" t="s">
        <v>382</v>
      </c>
      <c r="F59" s="296">
        <v>28805798.98</v>
      </c>
      <c r="G59" s="316"/>
      <c r="H59" s="317">
        <v>0</v>
      </c>
      <c r="I59" s="318"/>
      <c r="J59" s="317">
        <v>0</v>
      </c>
      <c r="L59" s="319">
        <f>SUM(F59:K59)</f>
        <v>28805798.98</v>
      </c>
    </row>
    <row r="60" spans="1:12" s="268" customFormat="1" ht="23.25" customHeight="1" thickTop="1">
      <c r="A60" s="284" t="s">
        <v>363</v>
      </c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50"/>
    </row>
    <row r="61" spans="1:12" s="50" customFormat="1" ht="23.25" customHeight="1">
      <c r="A61" s="50" t="s">
        <v>457</v>
      </c>
    </row>
    <row r="62" spans="1:12" s="50" customFormat="1" ht="23.25" customHeight="1">
      <c r="A62" s="52" t="s">
        <v>495</v>
      </c>
    </row>
    <row r="63" spans="1:12" s="268" customFormat="1" ht="23.25" customHeight="1">
      <c r="A63" s="50" t="s">
        <v>530</v>
      </c>
      <c r="B63" s="328"/>
      <c r="C63" s="328"/>
      <c r="D63" s="294"/>
      <c r="E63" s="294"/>
      <c r="F63" s="294"/>
      <c r="G63" s="294"/>
      <c r="H63" s="294"/>
      <c r="I63" s="294"/>
      <c r="J63" s="294"/>
      <c r="K63" s="294"/>
      <c r="L63" s="50"/>
    </row>
    <row r="64" spans="1:12" s="268" customFormat="1" ht="23.25" customHeight="1">
      <c r="A64" s="52" t="s">
        <v>804</v>
      </c>
      <c r="B64" s="328"/>
      <c r="C64" s="328"/>
      <c r="D64" s="294"/>
      <c r="E64" s="294"/>
      <c r="F64" s="294"/>
      <c r="G64" s="294"/>
      <c r="H64" s="294"/>
      <c r="I64" s="294"/>
      <c r="J64" s="294"/>
      <c r="K64" s="294"/>
      <c r="L64" s="50"/>
    </row>
    <row r="65" spans="1:12" s="309" customFormat="1" ht="9.75" customHeight="1">
      <c r="A65" s="177"/>
      <c r="B65" s="315"/>
      <c r="F65" s="400"/>
      <c r="G65" s="316"/>
      <c r="H65" s="431"/>
      <c r="I65" s="318"/>
      <c r="J65" s="431"/>
      <c r="L65" s="432"/>
    </row>
    <row r="66" spans="1:12" s="295" customFormat="1" ht="23.25" customHeight="1">
      <c r="A66" s="44"/>
    </row>
    <row r="67" spans="1:12" ht="23.25" customHeight="1">
      <c r="C67" s="11" t="s">
        <v>352</v>
      </c>
      <c r="D67" s="244"/>
    </row>
    <row r="68" spans="1:12" ht="23.25" customHeight="1">
      <c r="C68" s="11" t="s">
        <v>540</v>
      </c>
      <c r="D68" s="244"/>
    </row>
  </sheetData>
  <mergeCells count="11">
    <mergeCell ref="F55:L55"/>
    <mergeCell ref="A1:L1"/>
    <mergeCell ref="F7:L7"/>
    <mergeCell ref="F8:K8"/>
    <mergeCell ref="L8:L11"/>
    <mergeCell ref="J9:J11"/>
    <mergeCell ref="A32:L32"/>
    <mergeCell ref="F36:L36"/>
    <mergeCell ref="F37:K37"/>
    <mergeCell ref="J38:J39"/>
    <mergeCell ref="L37:L39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1"/>
  <sheetViews>
    <sheetView view="pageBreakPreview" topLeftCell="A9" zoomScaleNormal="100" zoomScaleSheetLayoutView="100" workbookViewId="0">
      <selection activeCell="I15" sqref="I15"/>
    </sheetView>
  </sheetViews>
  <sheetFormatPr defaultColWidth="9.140625" defaultRowHeight="27" customHeight="1"/>
  <cols>
    <col min="1" max="1" width="9.28515625" style="48" customWidth="1"/>
    <col min="2" max="2" width="9.140625" style="48"/>
    <col min="3" max="3" width="9.28515625" style="48" customWidth="1"/>
    <col min="4" max="4" width="9.140625" style="48"/>
    <col min="5" max="5" width="14.140625" style="48" customWidth="1"/>
    <col min="6" max="6" width="1.140625" style="48" customWidth="1"/>
    <col min="7" max="7" width="14.140625" style="48" customWidth="1"/>
    <col min="8" max="8" width="1.28515625" style="48" customWidth="1"/>
    <col min="9" max="9" width="14.140625" style="48" customWidth="1"/>
    <col min="10" max="10" width="1.28515625" style="48" customWidth="1"/>
    <col min="11" max="11" width="14.140625" style="48" customWidth="1"/>
    <col min="12" max="12" width="1.42578125" style="48" customWidth="1"/>
    <col min="13" max="16384" width="9.140625" style="48"/>
  </cols>
  <sheetData>
    <row r="1" spans="1:12" s="50" customFormat="1" ht="27" customHeight="1">
      <c r="A1" s="442" t="s">
        <v>291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</row>
    <row r="2" spans="1:12" s="50" customFormat="1" ht="27" customHeight="1">
      <c r="A2" s="52"/>
    </row>
    <row r="3" spans="1:12" s="50" customFormat="1" ht="27" customHeight="1">
      <c r="A3" s="284" t="s">
        <v>364</v>
      </c>
    </row>
    <row r="4" spans="1:12" s="50" customFormat="1" ht="27" customHeight="1">
      <c r="A4" s="50" t="s">
        <v>458</v>
      </c>
    </row>
    <row r="5" spans="1:12" s="50" customFormat="1" ht="27" customHeight="1">
      <c r="A5" s="52" t="s">
        <v>459</v>
      </c>
    </row>
    <row r="6" spans="1:12" s="50" customFormat="1" ht="27" customHeight="1">
      <c r="A6" s="52" t="s">
        <v>462</v>
      </c>
    </row>
    <row r="7" spans="1:12" s="50" customFormat="1" ht="27" customHeight="1">
      <c r="A7" s="52" t="s">
        <v>461</v>
      </c>
    </row>
    <row r="8" spans="1:12" s="50" customFormat="1" ht="27" customHeight="1">
      <c r="A8" s="52" t="s">
        <v>460</v>
      </c>
    </row>
    <row r="9" spans="1:12" s="50" customFormat="1" ht="27" customHeight="1">
      <c r="A9" s="52"/>
    </row>
    <row r="10" spans="1:12" s="268" customFormat="1" ht="27" customHeight="1">
      <c r="A10" s="284" t="s">
        <v>365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s="50" customFormat="1" ht="27" customHeight="1">
      <c r="A11" s="50" t="s">
        <v>773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</row>
    <row r="12" spans="1:12" s="50" customFormat="1" ht="27" customHeight="1">
      <c r="A12" s="52" t="s">
        <v>772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</row>
    <row r="13" spans="1:12" s="268" customFormat="1" ht="27" customHeight="1">
      <c r="A13" s="50" t="s">
        <v>531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50"/>
    </row>
    <row r="14" spans="1:12" s="268" customFormat="1" ht="27" customHeight="1">
      <c r="A14" s="52"/>
      <c r="B14" s="274"/>
      <c r="C14" s="274"/>
      <c r="D14" s="274"/>
      <c r="E14" s="274"/>
      <c r="F14" s="274"/>
      <c r="G14" s="274"/>
      <c r="H14" s="274"/>
      <c r="I14" s="286" t="s">
        <v>505</v>
      </c>
      <c r="J14" s="287"/>
      <c r="K14" s="286" t="s">
        <v>241</v>
      </c>
      <c r="L14" s="50"/>
    </row>
    <row r="15" spans="1:12" s="268" customFormat="1" ht="27" customHeight="1">
      <c r="A15" s="274"/>
      <c r="B15" s="50" t="s">
        <v>210</v>
      </c>
      <c r="C15" s="274"/>
      <c r="D15" s="274"/>
      <c r="E15" s="274"/>
      <c r="F15" s="274"/>
      <c r="G15" s="274"/>
      <c r="H15" s="274"/>
      <c r="I15" s="288">
        <v>1.1399999999999999</v>
      </c>
      <c r="J15" s="48"/>
      <c r="K15" s="288">
        <v>0.92891689018243739</v>
      </c>
      <c r="L15" s="50"/>
    </row>
    <row r="16" spans="1:12" s="50" customFormat="1" ht="27" customHeight="1">
      <c r="A16" s="52"/>
      <c r="B16" s="274"/>
      <c r="C16" s="274"/>
      <c r="D16" s="274"/>
      <c r="E16" s="274"/>
      <c r="F16" s="274"/>
      <c r="G16" s="274"/>
      <c r="H16" s="274"/>
      <c r="I16" s="274"/>
      <c r="J16" s="274"/>
      <c r="K16" s="274"/>
    </row>
    <row r="17" spans="1:11" s="50" customFormat="1" ht="27" customHeight="1">
      <c r="A17" s="51" t="s">
        <v>366</v>
      </c>
      <c r="B17" s="52"/>
      <c r="C17" s="52"/>
      <c r="D17" s="52"/>
      <c r="F17" s="52"/>
      <c r="G17" s="289"/>
      <c r="H17" s="289"/>
      <c r="I17" s="289"/>
      <c r="J17" s="289"/>
    </row>
    <row r="18" spans="1:11" s="50" customFormat="1" ht="27" customHeight="1">
      <c r="A18" s="50" t="s">
        <v>532</v>
      </c>
      <c r="E18" s="52"/>
      <c r="F18" s="289"/>
      <c r="G18" s="289"/>
      <c r="H18" s="289"/>
      <c r="I18" s="289"/>
    </row>
    <row r="19" spans="1:11" s="50" customFormat="1" ht="27" customHeight="1">
      <c r="A19" s="52"/>
      <c r="E19" s="52"/>
      <c r="F19" s="290"/>
      <c r="G19" s="289"/>
      <c r="H19" s="290"/>
      <c r="I19" s="56"/>
      <c r="J19" s="51"/>
      <c r="K19" s="252" t="s">
        <v>167</v>
      </c>
    </row>
    <row r="20" spans="1:11" s="50" customFormat="1" ht="27" customHeight="1">
      <c r="A20" s="52"/>
      <c r="E20" s="52"/>
      <c r="F20" s="290"/>
      <c r="G20" s="289"/>
      <c r="H20" s="290"/>
      <c r="I20" s="286" t="s">
        <v>505</v>
      </c>
      <c r="J20" s="287"/>
      <c r="K20" s="286" t="s">
        <v>241</v>
      </c>
    </row>
    <row r="21" spans="1:11" s="50" customFormat="1" ht="27" customHeight="1">
      <c r="B21" s="52" t="s">
        <v>206</v>
      </c>
      <c r="E21" s="52"/>
      <c r="F21" s="289"/>
      <c r="G21" s="289"/>
      <c r="H21" s="289"/>
      <c r="I21" s="188">
        <v>18466110.879999999</v>
      </c>
      <c r="J21" s="336"/>
      <c r="K21" s="337">
        <v>26255371.420000002</v>
      </c>
    </row>
    <row r="22" spans="1:11" s="50" customFormat="1" ht="27" customHeight="1">
      <c r="B22" s="52" t="s">
        <v>207</v>
      </c>
      <c r="E22" s="52"/>
      <c r="F22" s="289"/>
      <c r="G22" s="289"/>
      <c r="H22" s="289"/>
      <c r="I22" s="338">
        <v>5388727.6799999997</v>
      </c>
      <c r="J22" s="337"/>
      <c r="K22" s="337">
        <v>29832127.68</v>
      </c>
    </row>
    <row r="23" spans="1:11" s="50" customFormat="1" ht="27" customHeight="1">
      <c r="B23" s="52" t="s">
        <v>198</v>
      </c>
      <c r="E23" s="52"/>
      <c r="F23" s="289"/>
      <c r="G23" s="289"/>
      <c r="H23" s="289"/>
      <c r="I23" s="338">
        <v>366901.39</v>
      </c>
      <c r="J23" s="337"/>
      <c r="K23" s="337">
        <v>1992485.67</v>
      </c>
    </row>
    <row r="24" spans="1:11" s="50" customFormat="1" ht="27" customHeight="1">
      <c r="B24" s="52" t="s">
        <v>702</v>
      </c>
      <c r="E24" s="52"/>
      <c r="F24" s="289"/>
      <c r="G24" s="289"/>
      <c r="H24" s="289"/>
      <c r="I24" s="338">
        <v>9906513.1300000008</v>
      </c>
      <c r="J24" s="337"/>
      <c r="K24" s="337">
        <v>9906513.1400000006</v>
      </c>
    </row>
    <row r="25" spans="1:11" s="274" customFormat="1" ht="27" customHeight="1">
      <c r="A25" s="50"/>
      <c r="B25" s="52" t="s">
        <v>208</v>
      </c>
      <c r="C25" s="50"/>
      <c r="D25" s="50"/>
      <c r="E25" s="52"/>
      <c r="F25" s="289"/>
      <c r="G25" s="289"/>
      <c r="H25" s="289"/>
      <c r="I25" s="338">
        <v>37644553.539999999</v>
      </c>
      <c r="J25" s="337"/>
      <c r="K25" s="337">
        <v>69324615.849999994</v>
      </c>
    </row>
    <row r="26" spans="1:11" s="274" customFormat="1" ht="27" customHeight="1">
      <c r="A26" s="50"/>
      <c r="B26" s="52" t="s">
        <v>209</v>
      </c>
      <c r="C26" s="50"/>
      <c r="D26" s="50"/>
      <c r="E26" s="52"/>
      <c r="F26" s="289"/>
      <c r="G26" s="289"/>
      <c r="H26" s="289"/>
      <c r="I26" s="338">
        <v>36567964.770000003</v>
      </c>
      <c r="J26" s="337"/>
      <c r="K26" s="337">
        <v>35391272.289999999</v>
      </c>
    </row>
    <row r="27" spans="1:11" s="274" customFormat="1" ht="27" customHeight="1"/>
    <row r="28" spans="1:11" s="50" customFormat="1" ht="27" customHeight="1"/>
    <row r="29" spans="1:11" s="50" customFormat="1" ht="27" customHeight="1"/>
    <row r="30" spans="1:11" s="50" customFormat="1" ht="27" customHeight="1">
      <c r="A30" s="59"/>
      <c r="B30" s="59" t="s">
        <v>820</v>
      </c>
      <c r="C30" s="60"/>
      <c r="E30" s="255"/>
      <c r="F30" s="256"/>
      <c r="G30" s="257"/>
    </row>
    <row r="31" spans="1:11" s="50" customFormat="1" ht="27" customHeight="1">
      <c r="A31" s="59"/>
      <c r="B31" s="59" t="s">
        <v>539</v>
      </c>
      <c r="C31" s="60"/>
      <c r="E31" s="255"/>
      <c r="F31" s="256"/>
      <c r="G31" s="257"/>
    </row>
  </sheetData>
  <mergeCells count="1">
    <mergeCell ref="A1:K1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8"/>
  <sheetViews>
    <sheetView view="pageBreakPreview" topLeftCell="A25" zoomScaleNormal="100" zoomScaleSheetLayoutView="100" workbookViewId="0">
      <selection activeCell="A38" sqref="A38"/>
    </sheetView>
  </sheetViews>
  <sheetFormatPr defaultColWidth="9.140625" defaultRowHeight="26.25" customHeight="1"/>
  <cols>
    <col min="1" max="1" width="39.42578125" style="60" customWidth="1"/>
    <col min="2" max="2" width="12" style="60" bestFit="1" customWidth="1"/>
    <col min="3" max="3" width="1.28515625" style="60" customWidth="1"/>
    <col min="4" max="4" width="12.42578125" style="60" bestFit="1" customWidth="1"/>
    <col min="5" max="5" width="1.28515625" style="60" customWidth="1"/>
    <col min="6" max="6" width="9.7109375" style="60" customWidth="1"/>
    <col min="7" max="7" width="1.28515625" style="60" customWidth="1"/>
    <col min="8" max="8" width="12" style="60" bestFit="1" customWidth="1"/>
    <col min="9" max="9" width="1.28515625" style="60" customWidth="1"/>
    <col min="10" max="10" width="12.42578125" style="60" bestFit="1" customWidth="1"/>
    <col min="11" max="11" width="1.28515625" style="60" customWidth="1"/>
    <col min="12" max="12" width="9.7109375" style="60" customWidth="1"/>
    <col min="13" max="13" width="1.7109375" style="60" customWidth="1"/>
    <col min="14" max="16384" width="9.140625" style="60"/>
  </cols>
  <sheetData>
    <row r="1" spans="1:12" ht="24.75" customHeight="1">
      <c r="A1" s="459" t="s">
        <v>292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</row>
    <row r="2" spans="1:12" ht="24.75" customHeight="1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</row>
    <row r="3" spans="1:12" ht="24.75" customHeight="1">
      <c r="A3" s="352" t="s">
        <v>367</v>
      </c>
      <c r="G3" s="353"/>
    </row>
    <row r="4" spans="1:12" ht="24.75" customHeight="1">
      <c r="A4" s="48" t="s">
        <v>498</v>
      </c>
      <c r="G4" s="353"/>
    </row>
    <row r="5" spans="1:12" ht="24.75" customHeight="1">
      <c r="A5" s="60" t="s">
        <v>499</v>
      </c>
      <c r="G5" s="353"/>
    </row>
    <row r="6" spans="1:12" ht="24.75" customHeight="1">
      <c r="A6" s="60" t="s">
        <v>501</v>
      </c>
      <c r="G6" s="353"/>
    </row>
    <row r="7" spans="1:12" ht="24.75" customHeight="1">
      <c r="A7" s="60" t="s">
        <v>500</v>
      </c>
      <c r="G7" s="353"/>
    </row>
    <row r="8" spans="1:12" ht="24.75" customHeight="1">
      <c r="A8" s="60" t="s">
        <v>503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</row>
    <row r="9" spans="1:12" ht="24.75" customHeight="1">
      <c r="A9" s="60" t="s">
        <v>502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</row>
    <row r="10" spans="1:12" ht="24.75" customHeight="1">
      <c r="A10" s="60" t="s">
        <v>805</v>
      </c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</row>
    <row r="11" spans="1:12" ht="24.75" customHeight="1">
      <c r="A11" s="60" t="s">
        <v>806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</row>
    <row r="12" spans="1:12" ht="24.75" customHeight="1">
      <c r="B12" s="354"/>
      <c r="C12" s="354"/>
      <c r="D12" s="354"/>
      <c r="E12" s="354"/>
      <c r="F12" s="354"/>
      <c r="G12" s="354"/>
      <c r="H12" s="354"/>
      <c r="I12" s="354"/>
      <c r="J12" s="354"/>
      <c r="K12" s="354"/>
      <c r="L12" s="355" t="s">
        <v>39</v>
      </c>
    </row>
    <row r="13" spans="1:12" ht="24.75" customHeight="1">
      <c r="A13" s="354"/>
      <c r="B13" s="460" t="s">
        <v>91</v>
      </c>
      <c r="C13" s="460"/>
      <c r="D13" s="460"/>
      <c r="E13" s="460"/>
      <c r="F13" s="460"/>
      <c r="G13" s="460"/>
      <c r="H13" s="460"/>
      <c r="I13" s="460"/>
      <c r="J13" s="460"/>
      <c r="K13" s="460"/>
      <c r="L13" s="460"/>
    </row>
    <row r="14" spans="1:12" ht="24.75" customHeight="1">
      <c r="B14" s="458" t="s">
        <v>505</v>
      </c>
      <c r="C14" s="458"/>
      <c r="D14" s="458"/>
      <c r="E14" s="458"/>
      <c r="F14" s="458"/>
      <c r="G14" s="356"/>
      <c r="H14" s="458" t="s">
        <v>241</v>
      </c>
      <c r="I14" s="458"/>
      <c r="J14" s="458"/>
      <c r="K14" s="458"/>
      <c r="L14" s="458"/>
    </row>
    <row r="15" spans="1:12" ht="24.75" customHeight="1">
      <c r="B15" s="357" t="s">
        <v>496</v>
      </c>
      <c r="C15" s="343"/>
      <c r="D15" s="357" t="s">
        <v>497</v>
      </c>
      <c r="E15" s="358"/>
      <c r="F15" s="358" t="s">
        <v>8</v>
      </c>
      <c r="G15" s="359"/>
      <c r="H15" s="357" t="s">
        <v>496</v>
      </c>
      <c r="I15" s="343"/>
      <c r="J15" s="357" t="s">
        <v>497</v>
      </c>
      <c r="K15" s="358"/>
      <c r="L15" s="358" t="s">
        <v>8</v>
      </c>
    </row>
    <row r="16" spans="1:12" ht="24.75" customHeight="1">
      <c r="A16" s="60" t="s">
        <v>3</v>
      </c>
      <c r="B16" s="179">
        <v>17.940000000000001</v>
      </c>
      <c r="C16" s="179"/>
      <c r="D16" s="179">
        <v>4.82</v>
      </c>
      <c r="E16" s="179"/>
      <c r="F16" s="179">
        <f>SUM(B16:D16)</f>
        <v>22.76</v>
      </c>
      <c r="G16" s="179"/>
      <c r="H16" s="360">
        <v>104.63</v>
      </c>
      <c r="I16" s="179"/>
      <c r="J16" s="179">
        <v>1.18</v>
      </c>
      <c r="K16" s="179"/>
      <c r="L16" s="179">
        <f>SUM(H16:J16)</f>
        <v>105.81</v>
      </c>
    </row>
    <row r="17" spans="1:12" ht="24.75" customHeight="1">
      <c r="A17" s="60" t="s">
        <v>4</v>
      </c>
      <c r="B17" s="179">
        <v>-82.84</v>
      </c>
      <c r="C17" s="179"/>
      <c r="D17" s="179">
        <v>-8.69</v>
      </c>
      <c r="E17" s="179"/>
      <c r="F17" s="179">
        <f>SUM(B17:D17)</f>
        <v>-91.53</v>
      </c>
      <c r="G17" s="179"/>
      <c r="H17" s="360">
        <v>-127.93</v>
      </c>
      <c r="I17" s="179"/>
      <c r="J17" s="179">
        <v>-1.68</v>
      </c>
      <c r="K17" s="179"/>
      <c r="L17" s="179">
        <f>SUM(H17:J17)</f>
        <v>-129.61000000000001</v>
      </c>
    </row>
    <row r="18" spans="1:12" ht="24.75" customHeight="1">
      <c r="A18" s="60" t="s">
        <v>27</v>
      </c>
      <c r="B18" s="179">
        <f>SUM(B16:B17)</f>
        <v>-64.900000000000006</v>
      </c>
      <c r="C18" s="179"/>
      <c r="D18" s="179">
        <f>SUM(D16:D17)</f>
        <v>-3.8699999999999992</v>
      </c>
      <c r="E18" s="179"/>
      <c r="F18" s="179">
        <f>SUM(F16:F17)</f>
        <v>-68.77</v>
      </c>
      <c r="G18" s="179"/>
      <c r="H18" s="179">
        <f>SUM(H16:H17)</f>
        <v>-23.300000000000011</v>
      </c>
      <c r="I18" s="179"/>
      <c r="J18" s="179">
        <f>SUM(J16:J17)</f>
        <v>-0.5</v>
      </c>
      <c r="K18" s="179"/>
      <c r="L18" s="179">
        <f>SUM(L16:L17)</f>
        <v>-23.800000000000011</v>
      </c>
    </row>
    <row r="19" spans="1:12" ht="24.75" customHeight="1">
      <c r="A19" s="76" t="s">
        <v>5</v>
      </c>
      <c r="B19" s="240">
        <v>1.7</v>
      </c>
      <c r="C19" s="240"/>
      <c r="D19" s="240">
        <v>0.2</v>
      </c>
      <c r="E19" s="179"/>
      <c r="F19" s="179">
        <f t="shared" ref="F19:F26" si="0">SUM(B19:D19)</f>
        <v>1.9</v>
      </c>
      <c r="G19" s="179"/>
      <c r="H19" s="360">
        <v>0.84</v>
      </c>
      <c r="I19" s="179"/>
      <c r="J19" s="179">
        <v>0.01</v>
      </c>
      <c r="K19" s="179"/>
      <c r="L19" s="179">
        <f t="shared" ref="L19" si="1">SUM(H19:J19)</f>
        <v>0.85</v>
      </c>
    </row>
    <row r="20" spans="1:12" ht="24.75" customHeight="1">
      <c r="A20" s="76" t="s">
        <v>599</v>
      </c>
      <c r="B20" s="240"/>
      <c r="C20" s="240"/>
      <c r="D20" s="240"/>
      <c r="E20" s="179"/>
      <c r="F20" s="179"/>
      <c r="G20" s="179"/>
      <c r="H20" s="360"/>
      <c r="I20" s="179"/>
      <c r="J20" s="179"/>
      <c r="K20" s="179"/>
      <c r="L20" s="179"/>
    </row>
    <row r="21" spans="1:12" ht="24.75" customHeight="1">
      <c r="A21" s="76" t="s">
        <v>600</v>
      </c>
      <c r="B21" s="240">
        <v>0</v>
      </c>
      <c r="C21" s="240"/>
      <c r="D21" s="240">
        <v>0</v>
      </c>
      <c r="E21" s="179"/>
      <c r="F21" s="179">
        <f t="shared" si="0"/>
        <v>0</v>
      </c>
      <c r="G21" s="179"/>
      <c r="H21" s="360">
        <v>-6.63</v>
      </c>
      <c r="I21" s="179"/>
      <c r="J21" s="179">
        <v>0</v>
      </c>
      <c r="K21" s="179"/>
      <c r="L21" s="179">
        <f>SUM(H21:J21)</f>
        <v>-6.63</v>
      </c>
    </row>
    <row r="22" spans="1:12" ht="24.75" customHeight="1">
      <c r="A22" s="76" t="s">
        <v>699</v>
      </c>
      <c r="B22" s="240">
        <v>0.56999999999999995</v>
      </c>
      <c r="C22" s="240"/>
      <c r="D22" s="240">
        <v>0</v>
      </c>
      <c r="E22" s="179"/>
      <c r="F22" s="179">
        <f t="shared" si="0"/>
        <v>0.56999999999999995</v>
      </c>
      <c r="G22" s="179"/>
      <c r="H22" s="360">
        <v>0.05</v>
      </c>
      <c r="I22" s="179"/>
      <c r="J22" s="179">
        <v>0</v>
      </c>
      <c r="K22" s="179"/>
      <c r="L22" s="179">
        <f t="shared" ref="L22:L28" si="2">SUM(H22:J22)</f>
        <v>0.05</v>
      </c>
    </row>
    <row r="23" spans="1:12" ht="24.75" customHeight="1">
      <c r="A23" s="76" t="s">
        <v>700</v>
      </c>
      <c r="B23" s="240">
        <v>1.04</v>
      </c>
      <c r="C23" s="240"/>
      <c r="D23" s="240">
        <v>0</v>
      </c>
      <c r="E23" s="179"/>
      <c r="F23" s="179">
        <f t="shared" si="0"/>
        <v>1.04</v>
      </c>
      <c r="G23" s="179"/>
      <c r="H23" s="360">
        <v>2.08</v>
      </c>
      <c r="I23" s="179"/>
      <c r="J23" s="179">
        <v>0</v>
      </c>
      <c r="K23" s="179"/>
      <c r="L23" s="179">
        <f t="shared" si="2"/>
        <v>2.08</v>
      </c>
    </row>
    <row r="24" spans="1:12" ht="24.75" customHeight="1">
      <c r="A24" s="76" t="s">
        <v>601</v>
      </c>
      <c r="B24" s="240">
        <v>50.36</v>
      </c>
      <c r="C24" s="240"/>
      <c r="D24" s="240">
        <v>0</v>
      </c>
      <c r="E24" s="179"/>
      <c r="F24" s="179">
        <f t="shared" si="0"/>
        <v>50.36</v>
      </c>
      <c r="G24" s="179"/>
      <c r="H24" s="360">
        <v>7.0000000000000007E-2</v>
      </c>
      <c r="I24" s="179"/>
      <c r="J24" s="179">
        <v>0</v>
      </c>
      <c r="K24" s="179"/>
      <c r="L24" s="179">
        <f t="shared" si="2"/>
        <v>7.0000000000000007E-2</v>
      </c>
    </row>
    <row r="25" spans="1:12" ht="24.75" customHeight="1">
      <c r="A25" s="76" t="s">
        <v>701</v>
      </c>
      <c r="B25" s="240">
        <v>0</v>
      </c>
      <c r="C25" s="240"/>
      <c r="D25" s="240">
        <v>2.2799999999999998</v>
      </c>
      <c r="E25" s="179"/>
      <c r="F25" s="179">
        <f t="shared" si="0"/>
        <v>2.2799999999999998</v>
      </c>
      <c r="G25" s="179"/>
      <c r="H25" s="360">
        <v>0</v>
      </c>
      <c r="I25" s="179"/>
      <c r="J25" s="179">
        <v>0</v>
      </c>
      <c r="K25" s="179"/>
      <c r="L25" s="179">
        <f t="shared" si="2"/>
        <v>0</v>
      </c>
    </row>
    <row r="26" spans="1:12" ht="24.75" customHeight="1">
      <c r="A26" s="76" t="s">
        <v>602</v>
      </c>
      <c r="B26" s="240">
        <v>-35.630000000000003</v>
      </c>
      <c r="C26" s="240"/>
      <c r="D26" s="240">
        <v>-0.11</v>
      </c>
      <c r="E26" s="179"/>
      <c r="F26" s="179">
        <f t="shared" si="0"/>
        <v>-35.74</v>
      </c>
      <c r="G26" s="179"/>
      <c r="H26" s="360">
        <v>-47.35</v>
      </c>
      <c r="I26" s="179"/>
      <c r="J26" s="179">
        <v>-0.84</v>
      </c>
      <c r="K26" s="179"/>
      <c r="L26" s="179">
        <f t="shared" si="2"/>
        <v>-48.190000000000005</v>
      </c>
    </row>
    <row r="27" spans="1:12" ht="24.75" customHeight="1">
      <c r="A27" s="76" t="s">
        <v>603</v>
      </c>
      <c r="B27" s="240">
        <v>0.1</v>
      </c>
      <c r="C27" s="240"/>
      <c r="D27" s="240">
        <v>0</v>
      </c>
      <c r="E27" s="179"/>
      <c r="F27" s="179">
        <f>SUM(B27:D27)</f>
        <v>0.1</v>
      </c>
      <c r="G27" s="179"/>
      <c r="H27" s="179">
        <v>0.04</v>
      </c>
      <c r="I27" s="179"/>
      <c r="J27" s="179">
        <v>0</v>
      </c>
      <c r="K27" s="179"/>
      <c r="L27" s="179">
        <f t="shared" si="2"/>
        <v>0.04</v>
      </c>
    </row>
    <row r="28" spans="1:12" ht="24.75" customHeight="1">
      <c r="A28" s="76" t="s">
        <v>28</v>
      </c>
      <c r="B28" s="240">
        <v>-15.98</v>
      </c>
      <c r="C28" s="240"/>
      <c r="D28" s="240">
        <v>0</v>
      </c>
      <c r="E28" s="179"/>
      <c r="F28" s="179">
        <f>SUM(B28:D28)</f>
        <v>-15.98</v>
      </c>
      <c r="G28" s="179"/>
      <c r="H28" s="179">
        <v>-13.81</v>
      </c>
      <c r="I28" s="179"/>
      <c r="J28" s="179">
        <v>0</v>
      </c>
      <c r="K28" s="179"/>
      <c r="L28" s="179">
        <f t="shared" si="2"/>
        <v>-13.81</v>
      </c>
    </row>
    <row r="29" spans="1:12" ht="24.75" customHeight="1">
      <c r="A29" s="76" t="s">
        <v>604</v>
      </c>
      <c r="B29" s="179">
        <f>SUM(B18:B28)</f>
        <v>-62.740000000000009</v>
      </c>
      <c r="C29" s="179"/>
      <c r="D29" s="179">
        <f>SUM(D18:D28)</f>
        <v>-1.4999999999999993</v>
      </c>
      <c r="E29" s="179"/>
      <c r="F29" s="179">
        <f>SUM(F18:F28)</f>
        <v>-64.239999999999995</v>
      </c>
      <c r="G29" s="179"/>
      <c r="H29" s="179">
        <f>SUM(H18:H28)</f>
        <v>-88.01</v>
      </c>
      <c r="I29" s="179"/>
      <c r="J29" s="179">
        <f>SUM(J18:J28)</f>
        <v>-1.33</v>
      </c>
      <c r="K29" s="179"/>
      <c r="L29" s="179">
        <f>SUM(L18:L28)</f>
        <v>-89.340000000000018</v>
      </c>
    </row>
    <row r="30" spans="1:12" ht="24.75" customHeight="1">
      <c r="A30" s="76" t="s">
        <v>605</v>
      </c>
      <c r="B30" s="94">
        <v>15.4</v>
      </c>
      <c r="C30" s="94"/>
      <c r="D30" s="94">
        <v>0</v>
      </c>
      <c r="E30" s="179"/>
      <c r="F30" s="179">
        <f>SUM(B30:D30)</f>
        <v>15.4</v>
      </c>
      <c r="G30" s="179"/>
      <c r="H30" s="240">
        <v>15.20551491</v>
      </c>
      <c r="I30" s="240"/>
      <c r="J30" s="240">
        <v>0</v>
      </c>
      <c r="K30" s="179"/>
      <c r="L30" s="179">
        <f>SUM(H30:J30)</f>
        <v>15.20551491</v>
      </c>
    </row>
    <row r="31" spans="1:12" ht="24.75" customHeight="1">
      <c r="A31" s="251" t="s">
        <v>807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</row>
    <row r="32" spans="1:12" ht="24.75" customHeight="1">
      <c r="A32" s="251" t="s">
        <v>607</v>
      </c>
      <c r="B32" s="179">
        <f>SUM(B29:B30)</f>
        <v>-47.340000000000011</v>
      </c>
      <c r="C32" s="179"/>
      <c r="D32" s="179">
        <f>SUM(D29:D30)</f>
        <v>-1.4999999999999993</v>
      </c>
      <c r="E32" s="179"/>
      <c r="F32" s="179">
        <f>SUM(F29:F30)</f>
        <v>-48.839999999999996</v>
      </c>
      <c r="G32" s="179"/>
      <c r="H32" s="179">
        <f>SUM(H29:H30)</f>
        <v>-72.80448509</v>
      </c>
      <c r="I32" s="179"/>
      <c r="J32" s="179">
        <f>SUM(J29:J30)</f>
        <v>-1.33</v>
      </c>
      <c r="K32" s="179"/>
      <c r="L32" s="179">
        <f>SUM(L29:L30)</f>
        <v>-74.134485090000013</v>
      </c>
    </row>
    <row r="33" spans="1:12" ht="24.75" customHeight="1">
      <c r="A33" s="251" t="s">
        <v>606</v>
      </c>
      <c r="B33" s="179">
        <v>0</v>
      </c>
      <c r="C33" s="179"/>
      <c r="D33" s="179">
        <v>0</v>
      </c>
      <c r="E33" s="179"/>
      <c r="F33" s="179">
        <f>SUM(B33:D33)</f>
        <v>0</v>
      </c>
      <c r="G33" s="179"/>
      <c r="H33" s="179">
        <f>SUM(D33:F33)</f>
        <v>0</v>
      </c>
      <c r="I33" s="179"/>
      <c r="J33" s="179">
        <f>SUM(F33:H33)</f>
        <v>0</v>
      </c>
      <c r="K33" s="179"/>
      <c r="L33" s="179">
        <f>SUM(H33:J33)</f>
        <v>0</v>
      </c>
    </row>
    <row r="34" spans="1:12" ht="24.75" customHeight="1">
      <c r="A34" s="251" t="s">
        <v>807</v>
      </c>
      <c r="B34" s="179">
        <f>SUM(B32:B33)</f>
        <v>-47.340000000000011</v>
      </c>
      <c r="C34" s="179"/>
      <c r="D34" s="179">
        <f>SUM(D32:D33)</f>
        <v>-1.4999999999999993</v>
      </c>
      <c r="E34" s="179"/>
      <c r="F34" s="179">
        <f>SUM(F32:F33)</f>
        <v>-48.839999999999996</v>
      </c>
      <c r="G34" s="179"/>
      <c r="H34" s="179">
        <f>SUM(H32:H33)</f>
        <v>-72.80448509</v>
      </c>
      <c r="I34" s="179"/>
      <c r="J34" s="179">
        <f>SUM(J32:J33)</f>
        <v>-1.33</v>
      </c>
      <c r="K34" s="179">
        <f>SUM(K18:K26)</f>
        <v>0</v>
      </c>
      <c r="L34" s="179">
        <f>SUM(L32:L33)</f>
        <v>-74.134485090000013</v>
      </c>
    </row>
    <row r="35" spans="1:12" s="362" customFormat="1" ht="24.75" customHeight="1">
      <c r="A35" s="93"/>
      <c r="B35" s="179"/>
      <c r="C35" s="179"/>
      <c r="D35" s="179"/>
      <c r="E35" s="179"/>
      <c r="F35" s="179"/>
      <c r="G35" s="179"/>
      <c r="H35" s="179"/>
      <c r="I35" s="361"/>
      <c r="J35" s="179"/>
      <c r="K35" s="179"/>
      <c r="L35" s="179"/>
    </row>
    <row r="36" spans="1:12" s="362" customFormat="1" ht="24.75" customHeight="1">
      <c r="B36" s="363"/>
      <c r="C36" s="363"/>
      <c r="D36" s="363"/>
      <c r="E36" s="363"/>
      <c r="F36" s="363"/>
      <c r="G36" s="363"/>
      <c r="H36" s="363"/>
      <c r="I36" s="363"/>
      <c r="J36" s="363"/>
      <c r="K36" s="363"/>
      <c r="L36" s="363"/>
    </row>
    <row r="37" spans="1:12" ht="24.75" customHeight="1">
      <c r="A37" s="59" t="s">
        <v>823</v>
      </c>
    </row>
    <row r="38" spans="1:12" ht="24.75" customHeight="1">
      <c r="A38" s="59" t="s">
        <v>538</v>
      </c>
    </row>
  </sheetData>
  <mergeCells count="4">
    <mergeCell ref="B14:F14"/>
    <mergeCell ref="H14:L14"/>
    <mergeCell ref="A1:L1"/>
    <mergeCell ref="B13:L13"/>
  </mergeCells>
  <pageMargins left="0.70866141732283472" right="0.31496062992125984" top="0.69" bottom="0.6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2"/>
  <sheetViews>
    <sheetView view="pageBreakPreview" zoomScaleNormal="100" zoomScaleSheetLayoutView="100" workbookViewId="0">
      <selection activeCell="A30" sqref="A30"/>
    </sheetView>
  </sheetViews>
  <sheetFormatPr defaultColWidth="9.140625" defaultRowHeight="21.75"/>
  <cols>
    <col min="1" max="1" width="31.7109375" style="2" customWidth="1"/>
    <col min="2" max="2" width="11.42578125" style="2" customWidth="1"/>
    <col min="3" max="3" width="1.7109375" style="2" customWidth="1"/>
    <col min="4" max="4" width="11.42578125" style="2" customWidth="1"/>
    <col min="5" max="5" width="1.7109375" style="2" customWidth="1"/>
    <col min="6" max="6" width="9.42578125" style="2" customWidth="1"/>
    <col min="7" max="7" width="1.7109375" style="2" customWidth="1"/>
    <col min="8" max="8" width="11.42578125" style="2" customWidth="1"/>
    <col min="9" max="9" width="1.7109375" style="2" customWidth="1"/>
    <col min="10" max="10" width="11.42578125" style="2" customWidth="1"/>
    <col min="11" max="11" width="1.7109375" style="2" customWidth="1"/>
    <col min="12" max="12" width="9.42578125" style="2" customWidth="1"/>
    <col min="13" max="13" width="1.7109375" style="2" customWidth="1"/>
    <col min="14" max="14" width="11.42578125" style="2" customWidth="1"/>
    <col min="15" max="15" width="1.85546875" style="2" customWidth="1"/>
    <col min="16" max="16384" width="9.140625" style="2"/>
  </cols>
  <sheetData>
    <row r="1" spans="1:14">
      <c r="A1" s="462" t="s">
        <v>293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339"/>
      <c r="N1" s="339"/>
    </row>
    <row r="2" spans="1:14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14" ht="26.25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2" t="s">
        <v>39</v>
      </c>
    </row>
    <row r="4" spans="1:14" ht="24" customHeight="1">
      <c r="B4" s="461" t="s">
        <v>511</v>
      </c>
      <c r="C4" s="461"/>
      <c r="D4" s="461"/>
      <c r="E4" s="461"/>
      <c r="F4" s="461"/>
      <c r="G4" s="324"/>
      <c r="H4" s="461" t="s">
        <v>354</v>
      </c>
      <c r="I4" s="461"/>
      <c r="J4" s="461"/>
      <c r="K4" s="461"/>
      <c r="L4" s="461"/>
      <c r="M4" s="323"/>
      <c r="N4" s="323"/>
    </row>
    <row r="5" spans="1:14" ht="24" customHeight="1">
      <c r="B5" s="357" t="s">
        <v>496</v>
      </c>
      <c r="C5" s="343"/>
      <c r="D5" s="357" t="s">
        <v>497</v>
      </c>
      <c r="E5" s="341"/>
      <c r="F5" s="340" t="s">
        <v>8</v>
      </c>
      <c r="G5" s="122"/>
      <c r="H5" s="357" t="s">
        <v>496</v>
      </c>
      <c r="I5" s="343"/>
      <c r="J5" s="357" t="s">
        <v>497</v>
      </c>
      <c r="K5" s="342"/>
      <c r="L5" s="340" t="s">
        <v>8</v>
      </c>
    </row>
    <row r="6" spans="1:14" ht="24" customHeight="1">
      <c r="A6" s="251" t="s">
        <v>6</v>
      </c>
    </row>
    <row r="7" spans="1:14" ht="24" customHeight="1">
      <c r="A7" s="76" t="s">
        <v>101</v>
      </c>
      <c r="B7" s="94">
        <v>1.24</v>
      </c>
      <c r="C7" s="94"/>
      <c r="D7" s="94">
        <v>0</v>
      </c>
      <c r="E7" s="94"/>
      <c r="F7" s="94">
        <f>+B7+D7</f>
        <v>1.24</v>
      </c>
      <c r="H7" s="325">
        <v>1.3942854699999998</v>
      </c>
      <c r="I7" s="325"/>
      <c r="J7" s="325">
        <v>0</v>
      </c>
      <c r="K7" s="94"/>
      <c r="L7" s="94">
        <f t="shared" ref="L7:L12" si="0">SUM(H7:K7)</f>
        <v>1.3942854699999998</v>
      </c>
    </row>
    <row r="8" spans="1:14" ht="24" customHeight="1">
      <c r="A8" s="76" t="s">
        <v>102</v>
      </c>
      <c r="B8" s="94">
        <v>288.25</v>
      </c>
      <c r="C8" s="94"/>
      <c r="D8" s="94">
        <v>0</v>
      </c>
      <c r="E8" s="94"/>
      <c r="F8" s="94">
        <f t="shared" ref="F8:F12" si="1">+B8+D8</f>
        <v>288.25</v>
      </c>
      <c r="H8" s="325">
        <v>311.11974958999974</v>
      </c>
      <c r="I8" s="325"/>
      <c r="J8" s="325">
        <v>0</v>
      </c>
      <c r="K8" s="94"/>
      <c r="L8" s="94">
        <f t="shared" si="0"/>
        <v>311.11974958999974</v>
      </c>
    </row>
    <row r="9" spans="1:14" ht="24" customHeight="1">
      <c r="A9" s="76" t="s">
        <v>254</v>
      </c>
      <c r="B9" s="94">
        <v>147.93</v>
      </c>
      <c r="C9" s="94"/>
      <c r="D9" s="94">
        <v>0</v>
      </c>
      <c r="E9" s="94"/>
      <c r="F9" s="94">
        <f t="shared" si="1"/>
        <v>147.93</v>
      </c>
      <c r="H9" s="325">
        <v>157.84</v>
      </c>
      <c r="I9" s="325"/>
      <c r="J9" s="325">
        <v>0</v>
      </c>
      <c r="K9" s="94"/>
      <c r="L9" s="94">
        <f t="shared" si="0"/>
        <v>157.84</v>
      </c>
    </row>
    <row r="10" spans="1:14" ht="24" customHeight="1">
      <c r="A10" s="76" t="s">
        <v>103</v>
      </c>
      <c r="B10" s="325">
        <v>0</v>
      </c>
      <c r="C10" s="325"/>
      <c r="D10" s="325">
        <v>68.03</v>
      </c>
      <c r="E10" s="94"/>
      <c r="F10" s="94">
        <f t="shared" si="1"/>
        <v>68.03</v>
      </c>
      <c r="H10" s="325">
        <v>0</v>
      </c>
      <c r="I10" s="325"/>
      <c r="J10" s="325">
        <v>76.396465879999994</v>
      </c>
      <c r="K10" s="94"/>
      <c r="L10" s="94">
        <f t="shared" si="0"/>
        <v>76.396465879999994</v>
      </c>
    </row>
    <row r="11" spans="1:14" ht="24" customHeight="1">
      <c r="A11" s="76" t="s">
        <v>104</v>
      </c>
      <c r="B11" s="94">
        <v>31.03</v>
      </c>
      <c r="C11" s="94"/>
      <c r="D11" s="94">
        <v>0</v>
      </c>
      <c r="E11" s="94"/>
      <c r="F11" s="94">
        <f t="shared" si="1"/>
        <v>31.03</v>
      </c>
      <c r="H11" s="325">
        <v>15.63439282</v>
      </c>
      <c r="I11" s="325"/>
      <c r="J11" s="325">
        <v>0</v>
      </c>
      <c r="K11" s="94"/>
      <c r="L11" s="94">
        <f t="shared" si="0"/>
        <v>15.63439282</v>
      </c>
    </row>
    <row r="12" spans="1:14" ht="24" customHeight="1">
      <c r="A12" s="76" t="s">
        <v>105</v>
      </c>
      <c r="B12" s="94">
        <v>100.54</v>
      </c>
      <c r="C12" s="94"/>
      <c r="D12" s="94">
        <v>0.22</v>
      </c>
      <c r="E12" s="94"/>
      <c r="F12" s="94">
        <f t="shared" si="1"/>
        <v>100.76</v>
      </c>
      <c r="H12" s="325">
        <v>61.15</v>
      </c>
      <c r="I12" s="325"/>
      <c r="J12" s="404">
        <v>0.40108153999999863</v>
      </c>
      <c r="K12" s="94"/>
      <c r="L12" s="94">
        <f t="shared" si="0"/>
        <v>61.551081539999998</v>
      </c>
    </row>
    <row r="13" spans="1:14">
      <c r="A13" s="251" t="s">
        <v>7</v>
      </c>
      <c r="B13" s="112">
        <f>SUM(B7:B12)</f>
        <v>568.99</v>
      </c>
      <c r="C13" s="94"/>
      <c r="D13" s="112">
        <f>SUM(D7:D12)</f>
        <v>68.25</v>
      </c>
      <c r="E13" s="94"/>
      <c r="F13" s="112">
        <f>SUM(F7:F12)</f>
        <v>637.24</v>
      </c>
      <c r="H13" s="112">
        <f>SUM(H7:H12)</f>
        <v>547.13842787999977</v>
      </c>
      <c r="I13" s="94"/>
      <c r="J13" s="112">
        <f>SUM(J7:J12)</f>
        <v>76.797547419999987</v>
      </c>
      <c r="K13" s="94"/>
      <c r="L13" s="112">
        <f>+H13+J13</f>
        <v>623.93597529999977</v>
      </c>
    </row>
    <row r="14" spans="1:14" s="26" customFormat="1" ht="24" customHeight="1">
      <c r="A14" s="1" t="s">
        <v>608</v>
      </c>
    </row>
    <row r="15" spans="1:14" s="26" customFormat="1" ht="24" customHeight="1">
      <c r="A15" s="8" t="s">
        <v>609</v>
      </c>
      <c r="F15" s="26">
        <v>198.2</v>
      </c>
      <c r="L15" s="26">
        <v>224.9</v>
      </c>
    </row>
    <row r="16" spans="1:14" s="26" customFormat="1" ht="24" customHeight="1" thickBot="1">
      <c r="A16" s="21" t="s">
        <v>610</v>
      </c>
      <c r="F16" s="405">
        <f>+F13+F15</f>
        <v>835.44</v>
      </c>
      <c r="L16" s="405">
        <f>+L13+L15</f>
        <v>848.83597529999975</v>
      </c>
    </row>
    <row r="17" spans="1:14" s="26" customFormat="1" ht="24" customHeight="1" thickTop="1">
      <c r="A17" s="46"/>
    </row>
    <row r="18" spans="1:14" s="26" customFormat="1" ht="28.5" customHeight="1">
      <c r="A18" s="291" t="s">
        <v>368</v>
      </c>
      <c r="B18" s="2"/>
      <c r="C18" s="2"/>
      <c r="D18" s="2"/>
      <c r="E18" s="2"/>
      <c r="F18" s="2"/>
      <c r="G18" s="2"/>
      <c r="H18" s="2"/>
    </row>
    <row r="19" spans="1:14" ht="28.5" customHeight="1">
      <c r="A19" s="1" t="s">
        <v>512</v>
      </c>
    </row>
    <row r="20" spans="1:14" ht="28.5" customHeight="1">
      <c r="A20" s="292" t="s">
        <v>808</v>
      </c>
    </row>
    <row r="21" spans="1:14" ht="28.5" customHeight="1">
      <c r="A21" s="292" t="s">
        <v>513</v>
      </c>
    </row>
    <row r="22" spans="1:14" ht="28.5" customHeight="1">
      <c r="A22" s="1" t="s">
        <v>514</v>
      </c>
      <c r="B22" s="292"/>
      <c r="C22" s="292"/>
      <c r="D22" s="292"/>
      <c r="E22" s="292"/>
      <c r="F22" s="292"/>
      <c r="G22" s="292"/>
      <c r="H22" s="292"/>
      <c r="I22" s="292"/>
    </row>
    <row r="23" spans="1:14" ht="28.5" customHeight="1">
      <c r="A23" s="1"/>
      <c r="B23" s="292"/>
      <c r="C23" s="292"/>
      <c r="D23" s="292"/>
      <c r="E23" s="292"/>
      <c r="F23" s="292"/>
      <c r="G23" s="292"/>
      <c r="H23" s="292"/>
      <c r="I23" s="292"/>
    </row>
    <row r="24" spans="1:14" s="26" customFormat="1" ht="24" customHeight="1">
      <c r="A24" s="30" t="s">
        <v>369</v>
      </c>
    </row>
    <row r="25" spans="1:14" s="26" customFormat="1" ht="24" customHeight="1">
      <c r="A25" s="26" t="s">
        <v>463</v>
      </c>
    </row>
    <row r="26" spans="1:14" s="26" customFormat="1" ht="24" customHeight="1">
      <c r="A26" s="26" t="s">
        <v>611</v>
      </c>
    </row>
    <row r="27" spans="1:14" s="26" customFormat="1" ht="24" customHeight="1"/>
    <row r="28" spans="1:14" s="26" customFormat="1" ht="24" customHeight="1"/>
    <row r="29" spans="1:14" s="26" customFormat="1" ht="24" customHeight="1"/>
    <row r="30" spans="1:14" ht="26.25" customHeight="1">
      <c r="A30" s="292"/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</row>
    <row r="31" spans="1:14" ht="26.25" customHeight="1">
      <c r="A31" s="292"/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</row>
    <row r="32" spans="1:14" s="326" customFormat="1" ht="24" customHeight="1">
      <c r="A32" s="29" t="s">
        <v>823</v>
      </c>
      <c r="D32" s="327"/>
      <c r="E32" s="327"/>
      <c r="F32" s="327"/>
    </row>
    <row r="33" spans="1:14" s="295" customFormat="1" ht="24" customHeight="1">
      <c r="A33" s="29" t="s">
        <v>538</v>
      </c>
      <c r="D33" s="327"/>
      <c r="E33" s="327"/>
      <c r="F33" s="327"/>
    </row>
    <row r="34" spans="1:14" ht="26.25" customHeight="1">
      <c r="A34" s="292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26.25" customHeight="1">
      <c r="B35" s="326"/>
      <c r="C35" s="326"/>
      <c r="D35" s="326"/>
      <c r="E35" s="326"/>
      <c r="F35" s="327"/>
      <c r="G35" s="327"/>
      <c r="H35" s="327"/>
      <c r="I35" s="326"/>
      <c r="J35" s="326"/>
      <c r="K35" s="326"/>
      <c r="L35" s="326"/>
      <c r="M35" s="326"/>
      <c r="N35" s="326"/>
    </row>
    <row r="36" spans="1:14" ht="26.25" customHeight="1">
      <c r="B36" s="295"/>
      <c r="C36" s="295"/>
      <c r="D36" s="295"/>
      <c r="E36" s="295"/>
      <c r="F36" s="327"/>
      <c r="G36" s="327"/>
      <c r="H36" s="327"/>
      <c r="I36" s="295"/>
      <c r="J36" s="295"/>
      <c r="K36" s="295"/>
      <c r="L36" s="295"/>
      <c r="M36" s="295"/>
      <c r="N36" s="295"/>
    </row>
    <row r="37" spans="1:14" ht="26.25" customHeight="1"/>
    <row r="38" spans="1:14" ht="26.25" customHeight="1"/>
    <row r="39" spans="1:14" ht="26.25" customHeight="1"/>
    <row r="40" spans="1:14" ht="26.25" customHeight="1"/>
    <row r="41" spans="1:14" ht="26.25" customHeight="1"/>
    <row r="42" spans="1:14" ht="22.5" customHeight="1"/>
  </sheetData>
  <mergeCells count="3">
    <mergeCell ref="B4:F4"/>
    <mergeCell ref="H4:L4"/>
    <mergeCell ref="A1:L1"/>
  </mergeCells>
  <pageMargins left="0.59055118110236227" right="0.39370078740157483" top="0.78740157480314965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4</vt:i4>
      </vt:variant>
    </vt:vector>
  </HeadingPairs>
  <TitlesOfParts>
    <vt:vector size="15" baseType="lpstr">
      <vt:lpstr>P1-10</vt:lpstr>
      <vt:lpstr>P11-12</vt:lpstr>
      <vt:lpstr>P13-14</vt:lpstr>
      <vt:lpstr>P15</vt:lpstr>
      <vt:lpstr>P16-22</vt:lpstr>
      <vt:lpstr>P23-26</vt:lpstr>
      <vt:lpstr>P27-28</vt:lpstr>
      <vt:lpstr>P29-30</vt:lpstr>
      <vt:lpstr>P31</vt:lpstr>
      <vt:lpstr>P32</vt:lpstr>
      <vt:lpstr>P33</vt:lpstr>
      <vt:lpstr>'P16-22'!Print_Area</vt:lpstr>
      <vt:lpstr>'P31'!Print_Area</vt:lpstr>
      <vt:lpstr>'P32'!Print_Area</vt:lpstr>
      <vt:lpstr>'P33'!Print_Area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Aoff</cp:lastModifiedBy>
  <cp:lastPrinted>2022-02-24T10:05:47Z</cp:lastPrinted>
  <dcterms:created xsi:type="dcterms:W3CDTF">2001-08-14T08:34:45Z</dcterms:created>
  <dcterms:modified xsi:type="dcterms:W3CDTF">2022-02-24T10:08:30Z</dcterms:modified>
</cp:coreProperties>
</file>