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640" windowHeight="11760" tabRatio="820" activeTab="4"/>
  </bookViews>
  <sheets>
    <sheet name="BS" sheetId="1" r:id="rId1"/>
    <sheet name="PL" sheetId="8" r:id="rId2"/>
    <sheet name="SOE(EQ)" sheetId="3" r:id="rId3"/>
    <sheet name="SOE" sheetId="9" r:id="rId4"/>
    <sheet name="CF " sheetId="6" r:id="rId5"/>
  </sheets>
  <definedNames>
    <definedName name="_xlnm.Print_Area" localSheetId="0">BS!$A$1:$M$78</definedName>
    <definedName name="_xlnm.Print_Area" localSheetId="4">'CF '!$A$1:$M$73</definedName>
    <definedName name="_xlnm.Print_Area" localSheetId="1">PL!$A$1:$M$63</definedName>
    <definedName name="_xlnm.Print_Area" localSheetId="2">'SOE(EQ)'!$A$1:$Y$28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8" i="8" l="1"/>
  <c r="K48" i="8"/>
  <c r="O22" i="9" l="1"/>
  <c r="Q22" i="9" s="1"/>
  <c r="M23" i="9"/>
  <c r="O23" i="9" s="1"/>
  <c r="O17" i="9"/>
  <c r="Q17" i="9" s="1"/>
  <c r="M18" i="9"/>
  <c r="O18" i="9" s="1"/>
  <c r="K18" i="9"/>
  <c r="Y14" i="3"/>
  <c r="W23" i="3"/>
  <c r="W26" i="3" s="1"/>
  <c r="G74" i="1" s="1"/>
  <c r="S25" i="3"/>
  <c r="U25" i="3" s="1"/>
  <c r="Y25" i="3" s="1"/>
  <c r="S24" i="3"/>
  <c r="S22" i="3"/>
  <c r="U22" i="3"/>
  <c r="Y22" i="3" s="1"/>
  <c r="S21" i="3"/>
  <c r="I72" i="1" s="1"/>
  <c r="I73" i="1" s="1"/>
  <c r="I75" i="1" s="1"/>
  <c r="I76" i="1" s="1"/>
  <c r="I83" i="1" s="1"/>
  <c r="Q23" i="3"/>
  <c r="Q26" i="3" s="1"/>
  <c r="O23" i="3"/>
  <c r="M24" i="3"/>
  <c r="M18" i="3"/>
  <c r="U18" i="3" s="1"/>
  <c r="Y18" i="3" s="1"/>
  <c r="S15" i="3"/>
  <c r="U15" i="3" s="1"/>
  <c r="S14" i="3"/>
  <c r="S16" i="3" s="1"/>
  <c r="S18" i="3"/>
  <c r="W19" i="3"/>
  <c r="O17" i="3"/>
  <c r="Q17" i="3"/>
  <c r="Q19" i="3" s="1"/>
  <c r="Q16" i="3"/>
  <c r="M57" i="8"/>
  <c r="K57" i="8"/>
  <c r="I57" i="8"/>
  <c r="M52" i="8"/>
  <c r="K52" i="8"/>
  <c r="I52" i="8"/>
  <c r="U14" i="3"/>
  <c r="M34" i="8"/>
  <c r="M19" i="9" s="1"/>
  <c r="K34" i="8"/>
  <c r="M24" i="9" s="1"/>
  <c r="O24" i="9" s="1"/>
  <c r="I34" i="8"/>
  <c r="G34" i="8"/>
  <c r="G18" i="8"/>
  <c r="G54" i="1"/>
  <c r="K54" i="1"/>
  <c r="K59" i="1"/>
  <c r="G59" i="1"/>
  <c r="A40" i="1"/>
  <c r="K9" i="1"/>
  <c r="K26" i="3"/>
  <c r="I26" i="3"/>
  <c r="G26" i="3"/>
  <c r="K18" i="8"/>
  <c r="I18" i="8"/>
  <c r="M18" i="8"/>
  <c r="I71" i="1"/>
  <c r="G50" i="6"/>
  <c r="K50" i="6"/>
  <c r="M50" i="6"/>
  <c r="I50" i="6"/>
  <c r="I25" i="9"/>
  <c r="G70" i="1" s="1"/>
  <c r="K70" i="1"/>
  <c r="G25" i="9"/>
  <c r="E25" i="9"/>
  <c r="E20" i="9"/>
  <c r="G20" i="9"/>
  <c r="I20" i="9"/>
  <c r="O16" i="3"/>
  <c r="M16" i="3"/>
  <c r="K16" i="3"/>
  <c r="K19" i="3" s="1"/>
  <c r="I16" i="3"/>
  <c r="I19" i="3"/>
  <c r="G16" i="3"/>
  <c r="Y16" i="3" s="1"/>
  <c r="M9" i="6"/>
  <c r="K9" i="6"/>
  <c r="K27" i="1"/>
  <c r="K17" i="1"/>
  <c r="M17" i="1"/>
  <c r="M27" i="1"/>
  <c r="G27" i="1"/>
  <c r="I27" i="1"/>
  <c r="I17" i="1"/>
  <c r="G17" i="1"/>
  <c r="G28" i="1" s="1"/>
  <c r="M9" i="1"/>
  <c r="M59" i="1"/>
  <c r="I59" i="1"/>
  <c r="M71" i="1"/>
  <c r="M73" i="1" s="1"/>
  <c r="M75" i="1" s="1"/>
  <c r="M76" i="1" s="1"/>
  <c r="M83" i="1" s="1"/>
  <c r="G66" i="6"/>
  <c r="M54" i="1"/>
  <c r="I54" i="1"/>
  <c r="K68" i="6"/>
  <c r="G68" i="6"/>
  <c r="A5" i="3"/>
  <c r="A5" i="9" s="1"/>
  <c r="A3" i="6" s="1"/>
  <c r="M46" i="1"/>
  <c r="G12" i="8"/>
  <c r="K66" i="6"/>
  <c r="M21" i="8"/>
  <c r="K21" i="8"/>
  <c r="I21" i="8"/>
  <c r="G21" i="8"/>
  <c r="K12" i="8"/>
  <c r="I12" i="8"/>
  <c r="M9" i="8"/>
  <c r="K9" i="8"/>
  <c r="J83" i="1"/>
  <c r="L83" i="1"/>
  <c r="N83" i="1"/>
  <c r="F83" i="1"/>
  <c r="H83" i="1"/>
  <c r="I66" i="6"/>
  <c r="M66" i="6"/>
  <c r="N31" i="6"/>
  <c r="H27" i="1"/>
  <c r="A1" i="6"/>
  <c r="A3" i="3"/>
  <c r="A3" i="9"/>
  <c r="A38" i="1"/>
  <c r="A1" i="8" s="1"/>
  <c r="A40" i="8" s="1"/>
  <c r="M12" i="8"/>
  <c r="O26" i="3"/>
  <c r="G72" i="1" s="1"/>
  <c r="I60" i="1"/>
  <c r="G60" i="1"/>
  <c r="K60" i="1"/>
  <c r="K28" i="1"/>
  <c r="M28" i="1"/>
  <c r="M60" i="1"/>
  <c r="I28" i="1"/>
  <c r="O28" i="1" s="1"/>
  <c r="U24" i="3" l="1"/>
  <c r="Y24" i="3" s="1"/>
  <c r="Y15" i="3"/>
  <c r="U16" i="3"/>
  <c r="G19" i="3"/>
  <c r="U21" i="3"/>
  <c r="Y21" i="3" s="1"/>
  <c r="K24" i="8"/>
  <c r="K26" i="8" s="1"/>
  <c r="K11" i="6" s="1"/>
  <c r="K31" i="6" s="1"/>
  <c r="K35" i="6" s="1"/>
  <c r="K67" i="6" s="1"/>
  <c r="K71" i="6" s="1"/>
  <c r="K79" i="6" s="1"/>
  <c r="S17" i="3"/>
  <c r="M24" i="8"/>
  <c r="M26" i="8" s="1"/>
  <c r="M35" i="8" s="1"/>
  <c r="Q18" i="9"/>
  <c r="G24" i="8"/>
  <c r="G26" i="8" s="1"/>
  <c r="G59" i="8" s="1"/>
  <c r="S23" i="3"/>
  <c r="I24" i="8"/>
  <c r="I26" i="8" s="1"/>
  <c r="I35" i="8" s="1"/>
  <c r="S19" i="3"/>
  <c r="M20" i="9"/>
  <c r="O19" i="9"/>
  <c r="O20" i="9" s="1"/>
  <c r="O25" i="9"/>
  <c r="M11" i="6"/>
  <c r="M31" i="6" s="1"/>
  <c r="M35" i="6" s="1"/>
  <c r="M67" i="6" s="1"/>
  <c r="M71" i="6" s="1"/>
  <c r="M59" i="8"/>
  <c r="G35" i="8"/>
  <c r="G55" i="8" s="1"/>
  <c r="G57" i="8" s="1"/>
  <c r="S26" i="3"/>
  <c r="M25" i="9"/>
  <c r="O19" i="3"/>
  <c r="K19" i="9"/>
  <c r="K20" i="9" s="1"/>
  <c r="K24" i="9"/>
  <c r="Q24" i="9" s="1"/>
  <c r="K59" i="8" l="1"/>
  <c r="K23" i="9"/>
  <c r="Q23" i="9" s="1"/>
  <c r="Q25" i="9" s="1"/>
  <c r="G11" i="6"/>
  <c r="G31" i="6" s="1"/>
  <c r="G35" i="6" s="1"/>
  <c r="G67" i="6" s="1"/>
  <c r="G71" i="6" s="1"/>
  <c r="G79" i="6" s="1"/>
  <c r="G50" i="8"/>
  <c r="K35" i="8"/>
  <c r="I59" i="8"/>
  <c r="I11" i="6"/>
  <c r="I31" i="6" s="1"/>
  <c r="I35" i="6" s="1"/>
  <c r="I67" i="6" s="1"/>
  <c r="I71" i="6" s="1"/>
  <c r="K25" i="9"/>
  <c r="K71" i="1" s="1"/>
  <c r="K73" i="1" s="1"/>
  <c r="K75" i="1" s="1"/>
  <c r="K76" i="1" s="1"/>
  <c r="K83" i="1" s="1"/>
  <c r="M17" i="3"/>
  <c r="Q19" i="9"/>
  <c r="Q20" i="9" s="1"/>
  <c r="M23" i="3" l="1"/>
  <c r="G52" i="8"/>
  <c r="M19" i="3"/>
  <c r="U17" i="3"/>
  <c r="M26" i="3" l="1"/>
  <c r="G71" i="1" s="1"/>
  <c r="G73" i="1" s="1"/>
  <c r="G75" i="1" s="1"/>
  <c r="G76" i="1" s="1"/>
  <c r="G83" i="1" s="1"/>
  <c r="U23" i="3"/>
  <c r="U19" i="3"/>
  <c r="Y17" i="3"/>
  <c r="Y19" i="3" s="1"/>
  <c r="Y23" i="3" l="1"/>
  <c r="Y26" i="3" s="1"/>
  <c r="U26" i="3"/>
</calcChain>
</file>

<file path=xl/sharedStrings.xml><?xml version="1.0" encoding="utf-8"?>
<sst xmlns="http://schemas.openxmlformats.org/spreadsheetml/2006/main" count="254" uniqueCount="184">
  <si>
    <t>Note</t>
  </si>
  <si>
    <t>Cash and cash equivalents</t>
  </si>
  <si>
    <t>Total current assets</t>
  </si>
  <si>
    <t>Total non - current assets</t>
  </si>
  <si>
    <t>Total current liabilities</t>
  </si>
  <si>
    <t>Total non - current liabilities</t>
  </si>
  <si>
    <t>Issued and paid - up share capital</t>
  </si>
  <si>
    <t>Unappropriated</t>
  </si>
  <si>
    <t>Appropriated</t>
  </si>
  <si>
    <t>Legal reserve fund</t>
  </si>
  <si>
    <t xml:space="preserve">Retained earnings (deficit) </t>
  </si>
  <si>
    <t>Other income</t>
  </si>
  <si>
    <t>Administrative expenses</t>
  </si>
  <si>
    <t>Management benefit expenses</t>
  </si>
  <si>
    <t>Total expenses</t>
  </si>
  <si>
    <t>(Unit : Baht)</t>
  </si>
  <si>
    <t>share capital</t>
  </si>
  <si>
    <t>Discount on</t>
  </si>
  <si>
    <t>STATEMENTS OF CASH FLOWS</t>
  </si>
  <si>
    <t>ASSETS</t>
  </si>
  <si>
    <t>Issued and paid-up</t>
  </si>
  <si>
    <t>ordinary shares</t>
  </si>
  <si>
    <t xml:space="preserve">Total </t>
  </si>
  <si>
    <t xml:space="preserve">Authorized share capital </t>
  </si>
  <si>
    <t>Share capital</t>
  </si>
  <si>
    <t>ETERNAL ENERGY PUBLIC COMPANY LIMITED AND SUBSIDIARIES</t>
  </si>
  <si>
    <t>STATEMENTS OF FINANCIAL POSITION</t>
  </si>
  <si>
    <t>STATEMENTS OF FINANCIAL POSITION (CONT.)</t>
  </si>
  <si>
    <t>STATEMENTS OF  COMPREHENSIVE INCOME</t>
  </si>
  <si>
    <t>Interest Income</t>
  </si>
  <si>
    <t>Gross profit</t>
  </si>
  <si>
    <t>Number of weighted average ordinary shares (shares)</t>
  </si>
  <si>
    <t xml:space="preserve">LIABILITIES AND SHAREHOLDERS' EQUITY  </t>
  </si>
  <si>
    <t>Total shareholders’ equity</t>
  </si>
  <si>
    <t>STATEMENTS OF CHANGES IN SHAREHOLDERS' EQUITY</t>
  </si>
  <si>
    <t>STATEMENTS OF CHANGES IN SHAREHOLDERS' EQUITY (CONT.)</t>
  </si>
  <si>
    <t>Total other income</t>
  </si>
  <si>
    <t>Other current receivables</t>
  </si>
  <si>
    <t>Other current payables</t>
  </si>
  <si>
    <t>Depreciation and amortization</t>
  </si>
  <si>
    <t>Investments in subsidiaries</t>
  </si>
  <si>
    <t>CURRENT ASSETS</t>
  </si>
  <si>
    <t>TOTAL ASSETS</t>
  </si>
  <si>
    <t>CURRENT LIABILITIES</t>
  </si>
  <si>
    <t>TOTAL LIABILITIES</t>
  </si>
  <si>
    <t>SHAREHOLDERS EQUITY</t>
  </si>
  <si>
    <t>Discount on common shares</t>
  </si>
  <si>
    <t>TOTAL LIABILITIES AND SHAREHOLDERS EQUITY</t>
  </si>
  <si>
    <t>Income tax</t>
  </si>
  <si>
    <t>CASH FLOWS FROM OPERATING ACTIVITIES</t>
  </si>
  <si>
    <t>NON - CURRENT ASSETS</t>
  </si>
  <si>
    <t>NON - CURRENT LIABILITIES</t>
  </si>
  <si>
    <t>Non - Current provisions for employee benefits</t>
  </si>
  <si>
    <t>Other non-current assets</t>
  </si>
  <si>
    <t>Share of profit of associates</t>
  </si>
  <si>
    <t>Investments in associates</t>
  </si>
  <si>
    <t>Consolidated financial statement</t>
  </si>
  <si>
    <t>Separate financial statement</t>
  </si>
  <si>
    <t>Investment property</t>
  </si>
  <si>
    <t>Finance costs</t>
  </si>
  <si>
    <t xml:space="preserve">    Legal reserve fund</t>
  </si>
  <si>
    <t>Adjusted income tax</t>
  </si>
  <si>
    <t>Adjusted financial cost</t>
  </si>
  <si>
    <t>Adjusted Interest income</t>
  </si>
  <si>
    <t>Adjusted provisions for employee benefits</t>
  </si>
  <si>
    <t>Income tax return (pay out)</t>
  </si>
  <si>
    <t>Cash provided by (used in) operating activities</t>
  </si>
  <si>
    <t>Net cash provided by (used in) operating activities</t>
  </si>
  <si>
    <t>Adjustment to reconcile profit (loss) to be net cash received (paid)</t>
  </si>
  <si>
    <t>Profit (loss) before Income tax</t>
  </si>
  <si>
    <t>Interest income</t>
  </si>
  <si>
    <t>2,780,000,000 ordinary shares  of  Baht 1 each</t>
  </si>
  <si>
    <t>2,780,000,000 ordinary  shares of  Baht 1 each</t>
  </si>
  <si>
    <t>Accrued income tax</t>
  </si>
  <si>
    <t>Current provisions for employee benefits</t>
  </si>
  <si>
    <t>Inventories</t>
  </si>
  <si>
    <t>Property, plant and equipment</t>
  </si>
  <si>
    <t>2020</t>
  </si>
  <si>
    <t xml:space="preserve">      Other non-current financial  liabilities</t>
  </si>
  <si>
    <t>Right-of-use asset</t>
  </si>
  <si>
    <t>Lease liabilities</t>
  </si>
  <si>
    <t xml:space="preserve">Other component of equity </t>
  </si>
  <si>
    <t xml:space="preserve">Impact from the first time adoption of new financial reporting standards </t>
  </si>
  <si>
    <t xml:space="preserve">Note </t>
  </si>
  <si>
    <t>December 31, 2020</t>
  </si>
  <si>
    <t>Other current financial assets</t>
  </si>
  <si>
    <t>Restricted bank deposits</t>
  </si>
  <si>
    <t>Short - term loans</t>
  </si>
  <si>
    <t>2021</t>
  </si>
  <si>
    <t>Other components of shareholders' equity</t>
  </si>
  <si>
    <t>Total other components of shareholders' equity</t>
  </si>
  <si>
    <t>Adjusted share of (profit) loss of associates</t>
  </si>
  <si>
    <t>Cash paid for lease liabilities</t>
  </si>
  <si>
    <t>Other current financial assets (increase) decrease</t>
  </si>
  <si>
    <t>Cash paid for property, plant and equipment</t>
  </si>
  <si>
    <t>Adjusted other current payables increase (decrease)</t>
  </si>
  <si>
    <t>Adjusted defaulting interest payments</t>
  </si>
  <si>
    <t>Cost of sales</t>
  </si>
  <si>
    <t>Basic earnings (deficit) per share (Baht per share)</t>
  </si>
  <si>
    <t>Balance as at January 1, 2021</t>
  </si>
  <si>
    <t>Balance as at January 1, 2020</t>
  </si>
  <si>
    <t>Balance as at January 1, 2020 - restated</t>
  </si>
  <si>
    <t>Adjusted other current receivables increase</t>
  </si>
  <si>
    <t>Net cash provided by (used in) financing activities</t>
  </si>
  <si>
    <t>Net cash and cash equivalents increase (decrease) - Net</t>
  </si>
  <si>
    <t>Interest expenses</t>
  </si>
  <si>
    <t>Other income from reversal of provisions</t>
  </si>
  <si>
    <t>Adjusted other income from reversal of provisions</t>
  </si>
  <si>
    <t>Current portion of lease liabilities</t>
  </si>
  <si>
    <t>Revenue from sales</t>
  </si>
  <si>
    <t>Other comprehensive income (loss)</t>
  </si>
  <si>
    <t>Cash received from sales of property, plant and equipment</t>
  </si>
  <si>
    <t>Cash received from disposal of investments in associates</t>
  </si>
  <si>
    <t>Disposition of investments in associates</t>
  </si>
  <si>
    <t>Items that will be reclassified in profit or loss later  :</t>
  </si>
  <si>
    <t>December 31, 2021</t>
  </si>
  <si>
    <t>AS AT DECEMBER 31, 2021</t>
  </si>
  <si>
    <t>FOR THE YEARS ENDED DECEMBER 31, 2021</t>
  </si>
  <si>
    <t>Other current assets</t>
  </si>
  <si>
    <t>The accompanying notes to financial statements are an integral part of the financial statements.</t>
  </si>
  <si>
    <t>Items that will not be reclassified in profit or loss later  :</t>
  </si>
  <si>
    <t xml:space="preserve">Total items that will be reclassified </t>
  </si>
  <si>
    <t>and not be reclassified in profit or loss later</t>
  </si>
  <si>
    <t>Non-controlling interests</t>
  </si>
  <si>
    <t xml:space="preserve">Controlling interests of the Company </t>
  </si>
  <si>
    <t>Profit (loss) from disposal of investments in subsidiaries</t>
  </si>
  <si>
    <t>Profit (loss) from disposal of investments in associates</t>
  </si>
  <si>
    <t xml:space="preserve"> Cash flow hedges reserves</t>
  </si>
  <si>
    <t>Total Equity shareholder's of the Company</t>
  </si>
  <si>
    <t>Non-controlling interest</t>
  </si>
  <si>
    <t>Transferred to retained earnings</t>
  </si>
  <si>
    <t>Balance as at December 31, 2021</t>
  </si>
  <si>
    <t>Equity shareholder's of the Company</t>
  </si>
  <si>
    <t>Non-controlling interest of subsidiaries</t>
  </si>
  <si>
    <t>Other comprehensive income</t>
  </si>
  <si>
    <t>Profit (Loss) from</t>
  </si>
  <si>
    <t xml:space="preserve">the measurement of </t>
  </si>
  <si>
    <t xml:space="preserve">new values of defined </t>
  </si>
  <si>
    <t>employee benefitse</t>
  </si>
  <si>
    <t xml:space="preserve">Total other </t>
  </si>
  <si>
    <t xml:space="preserve">components of </t>
  </si>
  <si>
    <t>shareholders' equity</t>
  </si>
  <si>
    <t>Adjusted cash paid for employee benefits</t>
  </si>
  <si>
    <t>Adjusted amortized expenses</t>
  </si>
  <si>
    <t>from cash paid</t>
  </si>
  <si>
    <t>from cash received</t>
  </si>
  <si>
    <t>Cash paid for purchase of investment in net-subsidiaries</t>
  </si>
  <si>
    <t xml:space="preserve">Cash paid for payment ordinary shares of </t>
  </si>
  <si>
    <t>subsidiaries in advance.</t>
  </si>
  <si>
    <t>Cash paid from deposit for purcahse of investment</t>
  </si>
  <si>
    <t>15</t>
  </si>
  <si>
    <t xml:space="preserve">Cash paid from short-term loans from Related </t>
  </si>
  <si>
    <t>Cash decrease from lose control in subsidiary</t>
  </si>
  <si>
    <t>Deferred tax liabilities</t>
  </si>
  <si>
    <t>Issued and paid-up share capital</t>
  </si>
  <si>
    <t>Discount on ordinary shares</t>
  </si>
  <si>
    <t>Appropriated Legal reserve fund</t>
  </si>
  <si>
    <t>Balance as at December 31, 2020</t>
  </si>
  <si>
    <t>Adjusted inventories increase</t>
  </si>
  <si>
    <t>Adjusted other non-current asset decrease</t>
  </si>
  <si>
    <t>Adjusted profit loss of change lease liabilities</t>
  </si>
  <si>
    <t>Restricted bank deposits decrease</t>
  </si>
  <si>
    <t>Cash incarese from investing in subsidiaries</t>
  </si>
  <si>
    <t xml:space="preserve">Cash received from short-term loans from Related </t>
  </si>
  <si>
    <t>Goodwill</t>
  </si>
  <si>
    <t>STATEMENTS OF  COMPREHENSIVE INCOME  (CONT.)</t>
  </si>
  <si>
    <t>Profit (loss) for the year</t>
  </si>
  <si>
    <t>Total comprehensive income (loss) for the year</t>
  </si>
  <si>
    <t>Total comprehensive income (loss) for the  year</t>
  </si>
  <si>
    <t>Cash and cash equivalents at beginning of the year</t>
  </si>
  <si>
    <t>Cash and cash equivalents at ending of the year</t>
  </si>
  <si>
    <t>Profit (loss) attributable for year</t>
  </si>
  <si>
    <t>Total comprehensive income (loss) attributable to</t>
  </si>
  <si>
    <t>Profit (Loss) from the measurement of  new values of defined employee benefitse</t>
  </si>
  <si>
    <t>Adjusted profit  from disposal of investments in subsidiaries</t>
  </si>
  <si>
    <t>Adjusted profit  from disposal of investments in associates</t>
  </si>
  <si>
    <t>Adjusted profit from sale of property, plant and equipment</t>
  </si>
  <si>
    <t>Total adjustment to reconcile net profit (loss)</t>
  </si>
  <si>
    <t>Cash received from sales of investment in net-subsidiaries</t>
  </si>
  <si>
    <t>Profit or loss new values of defined employee benefits</t>
  </si>
  <si>
    <t>Profit or loss cash flow hedges, net of tax</t>
  </si>
  <si>
    <t>CASH FLOWS FROM INVESTING ACTIVITIES</t>
  </si>
  <si>
    <t>CASH FLOWS FROM FINANCING ACTIVITIES</t>
  </si>
  <si>
    <t>STATEMENTS OF CASH FLOWS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</si>
</sst>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(* #,##0.00_);_(* \(#,##0.00\);_(* &quot;-     &quot;??_);_(@_)"/>
    <numFmt numFmtId="191" formatCode="_-* #,##0_-;\-* #,##0_-;_-* &quot;-&quot;??_-;_-@_-"/>
    <numFmt numFmtId="192" formatCode="#,##0.00\ ;\(#,##0.00\)"/>
    <numFmt numFmtId="193" formatCode="[$-409]mmmm\ d\,\ yyyy;@"/>
    <numFmt numFmtId="194" formatCode="_-* #,##0_-;* \(#,##0\);_-* &quot;-&quot;_-;_-@_-"/>
    <numFmt numFmtId="195" formatCode="_(* #,##0_);_(* \(#,##0\);_(* &quot;-&quot;??_);_(@_)"/>
    <numFmt numFmtId="196" formatCode="_(* #,##0.0000_);_(* \(#,##0.0000\);_(* &quot;-&quot;??_);_(@_)"/>
    <numFmt numFmtId="197" formatCode="#,##0.0000_);\(#,##0.0000\)"/>
    <numFmt numFmtId="198" formatCode="#,##0.000_);\(#,##0.000\)"/>
    <numFmt numFmtId="199" formatCode="_-* #,##0.00_-;\-* #,##0.00_-;_-* \-??_-;_-@_-"/>
    <numFmt numFmtId="200" formatCode="#,##0.00;[Red]\(#,##0.00\)"/>
    <numFmt numFmtId="201" formatCode="d/mm/yy\ "/>
    <numFmt numFmtId="202" formatCode="#,##0.0000;\(#,##0.00000000\)"/>
    <numFmt numFmtId="203" formatCode="#,##0;\(#,##0\)"/>
    <numFmt numFmtId="204" formatCode="#,##0.00\ &quot;F&quot;;\-#,##0.00\ &quot;F&quot;"/>
    <numFmt numFmtId="205" formatCode="\$#,##0.00;\(\$#,##0.00\)"/>
    <numFmt numFmtId="206" formatCode="dd\-mmm\-yy_)"/>
    <numFmt numFmtId="207" formatCode="\$#,##0;\(\$#,##0\)"/>
    <numFmt numFmtId="208" formatCode="0.0%"/>
    <numFmt numFmtId="209" formatCode="#,##0&quot; DM&quot;;[Red]\-#,##0&quot; DM&quot;"/>
    <numFmt numFmtId="210" formatCode="#,##0.00&quot; DM&quot;;[Red]\-#,##0.00&quot; DM&quot;"/>
    <numFmt numFmtId="211" formatCode="_(* #,##0.00_);_(* \(#,##0.00\);_(* \-??_);_(@_)"/>
    <numFmt numFmtId="212" formatCode="#,##0.00_);[Blue]\(#,##0.00\)"/>
  </numFmts>
  <fonts count="88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20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UPC"/>
      <family val="1"/>
      <charset val="222"/>
    </font>
    <font>
      <b/>
      <sz val="20"/>
      <name val="Angsana New"/>
      <family val="1"/>
    </font>
    <font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name val="AngsanaUPC"/>
      <family val="1"/>
      <charset val="222"/>
    </font>
    <font>
      <sz val="10"/>
      <name val="ApFont"/>
    </font>
    <font>
      <b/>
      <sz val="15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0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8" fillId="0" borderId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9" borderId="0" applyNumberFormat="0" applyBorder="0" applyAlignment="0" applyProtection="0"/>
    <xf numFmtId="0" fontId="65" fillId="3" borderId="0" applyNumberFormat="0" applyBorder="0" applyAlignment="0" applyProtection="0"/>
    <xf numFmtId="0" fontId="66" fillId="20" borderId="1" applyNumberFormat="0" applyAlignment="0" applyProtection="0"/>
    <xf numFmtId="0" fontId="67" fillId="21" borderId="2" applyNumberFormat="0" applyAlignment="0" applyProtection="0"/>
    <xf numFmtId="18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14" fillId="0" borderId="0" applyFont="0" applyFill="0" applyBorder="0" applyAlignment="0" applyProtection="0"/>
    <xf numFmtId="199" fontId="39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1" fontId="2" fillId="0" borderId="0" applyFont="0" applyFill="0" applyBorder="0" applyAlignment="0" applyProtection="0"/>
    <xf numFmtId="189" fontId="39" fillId="0" borderId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40" fillId="0" borderId="0"/>
    <xf numFmtId="204" fontId="38" fillId="0" borderId="0"/>
    <xf numFmtId="205" fontId="40" fillId="0" borderId="0"/>
    <xf numFmtId="206" fontId="38" fillId="0" borderId="0"/>
    <xf numFmtId="207" fontId="40" fillId="0" borderId="0"/>
    <xf numFmtId="208" fontId="38" fillId="0" borderId="0"/>
    <xf numFmtId="0" fontId="68" fillId="0" borderId="0" applyNumberFormat="0" applyFill="0" applyBorder="0" applyAlignment="0" applyProtection="0"/>
    <xf numFmtId="0" fontId="69" fillId="4" borderId="0" applyNumberFormat="0" applyBorder="0" applyAlignment="0" applyProtection="0"/>
    <xf numFmtId="38" fontId="41" fillId="22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10" fontId="41" fillId="23" borderId="8" applyNumberFormat="0" applyBorder="0" applyAlignment="0" applyProtection="0"/>
    <xf numFmtId="0" fontId="72" fillId="7" borderId="1" applyNumberFormat="0" applyAlignment="0" applyProtection="0"/>
    <xf numFmtId="0" fontId="73" fillId="0" borderId="9" applyNumberFormat="0" applyFill="0" applyAlignment="0" applyProtection="0"/>
    <xf numFmtId="0" fontId="74" fillId="24" borderId="0" applyNumberFormat="0" applyBorder="0" applyAlignment="0" applyProtection="0"/>
    <xf numFmtId="37" fontId="44" fillId="0" borderId="0"/>
    <xf numFmtId="0" fontId="4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0" fillId="0" borderId="0"/>
    <xf numFmtId="0" fontId="82" fillId="0" borderId="0"/>
    <xf numFmtId="0" fontId="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81" fillId="0" borderId="0"/>
    <xf numFmtId="0" fontId="83" fillId="0" borderId="0"/>
    <xf numFmtId="0" fontId="2" fillId="0" borderId="0"/>
    <xf numFmtId="0" fontId="5" fillId="0" borderId="0"/>
    <xf numFmtId="0" fontId="39" fillId="0" borderId="0"/>
    <xf numFmtId="0" fontId="59" fillId="0" borderId="0"/>
    <xf numFmtId="0" fontId="10" fillId="0" borderId="0"/>
    <xf numFmtId="0" fontId="2" fillId="0" borderId="0"/>
    <xf numFmtId="0" fontId="2" fillId="25" borderId="10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5" fillId="0" borderId="12" applyNumberFormat="0" applyFill="0" applyAlignment="0" applyProtection="0">
      <alignment horizontal="center" vertical="center"/>
    </xf>
    <xf numFmtId="4" fontId="47" fillId="26" borderId="11" applyNumberFormat="0" applyProtection="0">
      <alignment vertical="center"/>
    </xf>
    <xf numFmtId="4" fontId="47" fillId="26" borderId="11" applyNumberFormat="0" applyProtection="0">
      <alignment horizontal="left" vertical="center" indent="1"/>
    </xf>
    <xf numFmtId="4" fontId="47" fillId="26" borderId="11" applyNumberFormat="0" applyProtection="0">
      <alignment horizontal="left" vertical="center" indent="1"/>
    </xf>
    <xf numFmtId="0" fontId="5" fillId="27" borderId="11" applyNumberFormat="0" applyProtection="0">
      <alignment horizontal="left" vertical="center" indent="1"/>
    </xf>
    <xf numFmtId="4" fontId="48" fillId="28" borderId="11" applyNumberFormat="0" applyProtection="0">
      <alignment horizontal="left" vertical="center" indent="1"/>
    </xf>
    <xf numFmtId="4" fontId="47" fillId="29" borderId="13" applyNumberFormat="0" applyProtection="0">
      <alignment horizontal="left" vertical="center" indent="1"/>
    </xf>
    <xf numFmtId="4" fontId="49" fillId="29" borderId="11" applyNumberFormat="0" applyProtection="0">
      <alignment horizontal="left" vertical="center" indent="1"/>
    </xf>
    <xf numFmtId="4" fontId="47" fillId="30" borderId="11" applyNumberFormat="0" applyProtection="0">
      <alignment horizontal="left" vertical="center" indent="1"/>
    </xf>
    <xf numFmtId="0" fontId="5" fillId="30" borderId="11" applyNumberFormat="0" applyProtection="0">
      <alignment horizontal="left" vertical="center" indent="1"/>
    </xf>
    <xf numFmtId="0" fontId="5" fillId="31" borderId="11" applyNumberFormat="0" applyProtection="0">
      <alignment horizontal="left" vertical="center" indent="1"/>
    </xf>
    <xf numFmtId="0" fontId="5" fillId="22" borderId="11" applyNumberFormat="0" applyProtection="0">
      <alignment horizontal="left" vertical="center" indent="1"/>
    </xf>
    <xf numFmtId="0" fontId="5" fillId="27" borderId="11" applyNumberFormat="0" applyProtection="0">
      <alignment horizontal="left" vertical="center" indent="1"/>
    </xf>
    <xf numFmtId="4" fontId="47" fillId="23" borderId="11" applyNumberFormat="0" applyProtection="0">
      <alignment horizontal="left" vertical="center" indent="1"/>
    </xf>
    <xf numFmtId="4" fontId="47" fillId="29" borderId="11" applyNumberFormat="0" applyProtection="0">
      <alignment horizontal="right" vertical="center"/>
    </xf>
    <xf numFmtId="0" fontId="5" fillId="27" borderId="11" applyNumberFormat="0" applyProtection="0">
      <alignment horizontal="left" vertical="center" indent="1"/>
    </xf>
    <xf numFmtId="0" fontId="5" fillId="27" borderId="11" applyNumberFormat="0" applyProtection="0">
      <alignment horizontal="left" vertical="center" indent="1"/>
    </xf>
    <xf numFmtId="0" fontId="50" fillId="0" borderId="0" applyNumberFormat="0" applyProtection="0"/>
    <xf numFmtId="4" fontId="51" fillId="29" borderId="11" applyNumberFormat="0" applyProtection="0">
      <alignment horizontal="right" vertical="center"/>
    </xf>
    <xf numFmtId="0" fontId="52" fillId="0" borderId="0"/>
    <xf numFmtId="0" fontId="53" fillId="0" borderId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9" fontId="39" fillId="0" borderId="0" applyFill="0" applyBorder="0" applyAlignment="0" applyProtection="0"/>
    <xf numFmtId="210" fontId="39" fillId="0" borderId="0" applyFill="0" applyBorder="0" applyAlignment="0" applyProtection="0"/>
    <xf numFmtId="0" fontId="24" fillId="20" borderId="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1" fontId="3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5" fillId="21" borderId="2" applyNumberFormat="0" applyAlignment="0" applyProtection="0"/>
    <xf numFmtId="0" fontId="32" fillId="0" borderId="9" applyNumberFormat="0" applyFill="0" applyAlignment="0" applyProtection="0"/>
    <xf numFmtId="0" fontId="27" fillId="4" borderId="0" applyNumberFormat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3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10" fillId="0" borderId="0"/>
    <xf numFmtId="0" fontId="21" fillId="0" borderId="0"/>
    <xf numFmtId="0" fontId="84" fillId="0" borderId="0"/>
    <xf numFmtId="0" fontId="5" fillId="0" borderId="0"/>
    <xf numFmtId="0" fontId="84" fillId="0" borderId="0"/>
    <xf numFmtId="0" fontId="84" fillId="0" borderId="0"/>
    <xf numFmtId="0" fontId="5" fillId="0" borderId="0"/>
    <xf numFmtId="0" fontId="2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9" fontId="39" fillId="0" borderId="0" applyFill="0" applyBorder="0" applyAlignment="0" applyProtection="0"/>
    <xf numFmtId="9" fontId="38" fillId="0" borderId="0" applyFill="0" applyBorder="0" applyAlignment="0" applyProtection="0"/>
    <xf numFmtId="9" fontId="2" fillId="0" borderId="0" applyFont="0" applyFill="0" applyBorder="0" applyAlignment="0" applyProtection="0"/>
    <xf numFmtId="0" fontId="36" fillId="0" borderId="14" applyNumberFormat="0" applyFill="0" applyAlignment="0" applyProtection="0"/>
    <xf numFmtId="0" fontId="23" fillId="3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3" fillId="0" borderId="0"/>
    <xf numFmtId="0" fontId="55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4" fillId="20" borderId="11" applyNumberFormat="0" applyAlignment="0" applyProtection="0"/>
    <xf numFmtId="0" fontId="38" fillId="25" borderId="10" applyNumberFormat="0" applyFont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56" fillId="0" borderId="0"/>
    <xf numFmtId="0" fontId="57" fillId="0" borderId="0"/>
  </cellStyleXfs>
  <cellXfs count="285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360" applyFont="1" applyFill="1"/>
    <xf numFmtId="0" fontId="4" fillId="0" borderId="0" xfId="0" applyFont="1" applyFill="1"/>
    <xf numFmtId="0" fontId="4" fillId="0" borderId="0" xfId="360" applyFont="1" applyFill="1" applyAlignment="1">
      <alignment horizontal="centerContinuous"/>
    </xf>
    <xf numFmtId="0" fontId="4" fillId="0" borderId="0" xfId="360" applyFont="1" applyFill="1" applyAlignment="1"/>
    <xf numFmtId="0" fontId="4" fillId="0" borderId="0" xfId="360" applyFont="1" applyFill="1" applyAlignment="1">
      <alignment horizontal="right"/>
    </xf>
    <xf numFmtId="49" fontId="4" fillId="0" borderId="0" xfId="360" applyNumberFormat="1" applyFont="1" applyFill="1" applyAlignment="1">
      <alignment horizontal="center"/>
    </xf>
    <xf numFmtId="0" fontId="4" fillId="0" borderId="0" xfId="360" applyFont="1" applyFill="1" applyBorder="1"/>
    <xf numFmtId="0" fontId="4" fillId="0" borderId="0" xfId="360" applyFont="1" applyFill="1" applyAlignment="1">
      <alignment horizontal="center"/>
    </xf>
    <xf numFmtId="190" fontId="4" fillId="0" borderId="0" xfId="360" applyNumberFormat="1" applyFont="1" applyFill="1" applyBorder="1"/>
    <xf numFmtId="188" fontId="4" fillId="0" borderId="0" xfId="360" applyNumberFormat="1" applyFont="1" applyFill="1"/>
    <xf numFmtId="188" fontId="4" fillId="0" borderId="0" xfId="360" applyNumberFormat="1" applyFont="1" applyFill="1" applyBorder="1"/>
    <xf numFmtId="43" fontId="4" fillId="0" borderId="0" xfId="360" applyNumberFormat="1" applyFont="1" applyFill="1"/>
    <xf numFmtId="0" fontId="4" fillId="0" borderId="0" xfId="193" applyFont="1" applyFill="1"/>
    <xf numFmtId="0" fontId="4" fillId="0" borderId="15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8" fontId="4" fillId="0" borderId="0" xfId="47" applyFont="1" applyFill="1" applyBorder="1"/>
    <xf numFmtId="188" fontId="4" fillId="0" borderId="0" xfId="47" applyFont="1" applyFill="1"/>
    <xf numFmtId="188" fontId="4" fillId="0" borderId="0" xfId="193" applyNumberFormat="1" applyFont="1" applyFill="1" applyBorder="1"/>
    <xf numFmtId="0" fontId="4" fillId="0" borderId="15" xfId="360" applyFont="1" applyFill="1" applyBorder="1" applyAlignment="1">
      <alignment horizontal="centerContinuous"/>
    </xf>
    <xf numFmtId="188" fontId="4" fillId="0" borderId="0" xfId="360" applyNumberFormat="1" applyFont="1" applyFill="1" applyBorder="1" applyAlignment="1">
      <alignment horizontal="center"/>
    </xf>
    <xf numFmtId="0" fontId="4" fillId="0" borderId="0" xfId="360" applyFont="1" applyFill="1" applyBorder="1" applyAlignment="1">
      <alignment horizontal="center"/>
    </xf>
    <xf numFmtId="0" fontId="8" fillId="0" borderId="0" xfId="360" applyFont="1" applyFill="1" applyAlignment="1">
      <alignment horizontal="right"/>
    </xf>
    <xf numFmtId="0" fontId="9" fillId="0" borderId="0" xfId="360" applyFont="1" applyFill="1"/>
    <xf numFmtId="0" fontId="9" fillId="0" borderId="16" xfId="360" applyFont="1" applyFill="1" applyBorder="1"/>
    <xf numFmtId="0" fontId="4" fillId="0" borderId="16" xfId="360" applyFont="1" applyFill="1" applyBorder="1"/>
    <xf numFmtId="0" fontId="4" fillId="0" borderId="0" xfId="360" quotePrefix="1" applyFont="1" applyFill="1"/>
    <xf numFmtId="190" fontId="9" fillId="0" borderId="0" xfId="360" applyNumberFormat="1" applyFont="1" applyFill="1" applyBorder="1"/>
    <xf numFmtId="15" fontId="4" fillId="0" borderId="15" xfId="0" quotePrefix="1" applyNumberFormat="1" applyFont="1" applyFill="1" applyBorder="1" applyAlignment="1">
      <alignment horizontal="center"/>
    </xf>
    <xf numFmtId="0" fontId="4" fillId="0" borderId="15" xfId="0" quotePrefix="1" applyFont="1" applyFill="1" applyBorder="1" applyAlignment="1">
      <alignment horizontal="center"/>
    </xf>
    <xf numFmtId="188" fontId="9" fillId="0" borderId="0" xfId="47" applyNumberFormat="1" applyFont="1" applyFill="1" applyBorder="1"/>
    <xf numFmtId="188" fontId="9" fillId="0" borderId="0" xfId="360" applyNumberFormat="1" applyFont="1" applyFill="1" applyBorder="1"/>
    <xf numFmtId="0" fontId="9" fillId="0" borderId="0" xfId="360" applyFont="1" applyFill="1" applyBorder="1"/>
    <xf numFmtId="0" fontId="4" fillId="0" borderId="0" xfId="360" applyFont="1" applyFill="1" applyBorder="1" applyAlignment="1">
      <alignment horizontal="right"/>
    </xf>
    <xf numFmtId="0" fontId="4" fillId="0" borderId="15" xfId="360" applyFont="1" applyFill="1" applyBorder="1" applyAlignment="1">
      <alignment horizontal="center"/>
    </xf>
    <xf numFmtId="37" fontId="4" fillId="0" borderId="0" xfId="360" applyNumberFormat="1" applyFont="1" applyFill="1"/>
    <xf numFmtId="37" fontId="4" fillId="0" borderId="0" xfId="47" applyNumberFormat="1" applyFont="1" applyFill="1" applyBorder="1"/>
    <xf numFmtId="37" fontId="4" fillId="0" borderId="0" xfId="360" applyNumberFormat="1" applyFont="1" applyFill="1" applyBorder="1"/>
    <xf numFmtId="37" fontId="4" fillId="0" borderId="0" xfId="360" applyNumberFormat="1" applyFont="1" applyFill="1" applyBorder="1" applyAlignment="1">
      <alignment horizontal="right"/>
    </xf>
    <xf numFmtId="37" fontId="4" fillId="0" borderId="0" xfId="360" applyNumberFormat="1" applyFont="1" applyFill="1" applyAlignment="1">
      <alignment horizontal="right"/>
    </xf>
    <xf numFmtId="0" fontId="4" fillId="0" borderId="0" xfId="360" applyFont="1" applyFill="1" applyBorder="1" applyAlignment="1">
      <alignment horizontal="centerContinuous"/>
    </xf>
    <xf numFmtId="0" fontId="4" fillId="0" borderId="0" xfId="360" applyFont="1" applyFill="1" applyBorder="1" applyAlignment="1"/>
    <xf numFmtId="187" fontId="4" fillId="0" borderId="0" xfId="360" applyNumberFormat="1" applyFont="1" applyFill="1" applyBorder="1"/>
    <xf numFmtId="187" fontId="4" fillId="0" borderId="0" xfId="360" applyNumberFormat="1" applyFont="1" applyFill="1" applyBorder="1" applyAlignment="1">
      <alignment horizontal="right"/>
    </xf>
    <xf numFmtId="187" fontId="4" fillId="0" borderId="0" xfId="193" applyNumberFormat="1" applyFont="1" applyFill="1" applyBorder="1"/>
    <xf numFmtId="38" fontId="4" fillId="0" borderId="0" xfId="193" applyNumberFormat="1" applyFont="1" applyFill="1" applyBorder="1"/>
    <xf numFmtId="194" fontId="10" fillId="0" borderId="0" xfId="47" applyNumberFormat="1" applyFont="1" applyFill="1" applyBorder="1"/>
    <xf numFmtId="195" fontId="4" fillId="0" borderId="0" xfId="47" applyNumberFormat="1" applyFont="1" applyFill="1" applyBorder="1"/>
    <xf numFmtId="187" fontId="4" fillId="0" borderId="0" xfId="47" applyNumberFormat="1" applyFont="1" applyFill="1" applyAlignment="1">
      <alignment horizontal="right"/>
    </xf>
    <xf numFmtId="195" fontId="4" fillId="0" borderId="0" xfId="360" applyNumberFormat="1" applyFont="1" applyFill="1"/>
    <xf numFmtId="49" fontId="4" fillId="0" borderId="15" xfId="360" applyNumberFormat="1" applyFont="1" applyFill="1" applyBorder="1" applyAlignment="1">
      <alignment horizontal="center"/>
    </xf>
    <xf numFmtId="187" fontId="6" fillId="0" borderId="0" xfId="362" applyNumberFormat="1" applyFont="1" applyFill="1"/>
    <xf numFmtId="187" fontId="6" fillId="0" borderId="0" xfId="362" applyNumberFormat="1" applyFont="1" applyFill="1" applyBorder="1" applyAlignment="1"/>
    <xf numFmtId="187" fontId="6" fillId="0" borderId="0" xfId="362" applyNumberFormat="1" applyFont="1" applyFill="1" applyAlignment="1"/>
    <xf numFmtId="0" fontId="6" fillId="0" borderId="0" xfId="0" applyFont="1" applyFill="1" applyAlignment="1">
      <alignment horizontal="left"/>
    </xf>
    <xf numFmtId="195" fontId="4" fillId="0" borderId="0" xfId="67" applyNumberFormat="1" applyFont="1" applyFill="1" applyBorder="1"/>
    <xf numFmtId="195" fontId="4" fillId="0" borderId="0" xfId="67" applyNumberFormat="1" applyFont="1" applyFill="1"/>
    <xf numFmtId="195" fontId="4" fillId="0" borderId="18" xfId="67" applyNumberFormat="1" applyFont="1" applyFill="1" applyBorder="1"/>
    <xf numFmtId="195" fontId="4" fillId="0" borderId="0" xfId="67" applyNumberFormat="1" applyFont="1" applyFill="1" applyBorder="1" applyAlignment="1">
      <alignment horizontal="right" vertical="center"/>
    </xf>
    <xf numFmtId="195" fontId="4" fillId="0" borderId="19" xfId="67" applyNumberFormat="1" applyFont="1" applyFill="1" applyBorder="1" applyAlignment="1">
      <alignment horizontal="right"/>
    </xf>
    <xf numFmtId="3" fontId="4" fillId="0" borderId="19" xfId="360" applyNumberFormat="1" applyFont="1" applyFill="1" applyBorder="1" applyAlignment="1">
      <alignment horizontal="right"/>
    </xf>
    <xf numFmtId="195" fontId="4" fillId="0" borderId="0" xfId="67" applyNumberFormat="1" applyFont="1" applyFill="1" applyBorder="1" applyAlignment="1">
      <alignment horizontal="center"/>
    </xf>
    <xf numFmtId="195" fontId="4" fillId="0" borderId="17" xfId="67" applyNumberFormat="1" applyFont="1" applyFill="1" applyBorder="1" applyAlignment="1">
      <alignment horizontal="center"/>
    </xf>
    <xf numFmtId="195" fontId="4" fillId="0" borderId="0" xfId="67" applyNumberFormat="1" applyFont="1" applyFill="1" applyBorder="1" applyAlignment="1">
      <alignment horizontal="center" vertical="center"/>
    </xf>
    <xf numFmtId="49" fontId="4" fillId="0" borderId="4" xfId="360" applyNumberFormat="1" applyFont="1" applyFill="1" applyBorder="1" applyAlignment="1">
      <alignment horizontal="centerContinuous"/>
    </xf>
    <xf numFmtId="49" fontId="7" fillId="0" borderId="4" xfId="360" applyNumberFormat="1" applyFont="1" applyFill="1" applyBorder="1" applyAlignment="1">
      <alignment horizontal="centerContinuous"/>
    </xf>
    <xf numFmtId="0" fontId="4" fillId="0" borderId="20" xfId="360" applyFont="1" applyFill="1" applyBorder="1"/>
    <xf numFmtId="43" fontId="4" fillId="0" borderId="0" xfId="193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187" fontId="6" fillId="0" borderId="0" xfId="360" applyNumberFormat="1" applyFont="1" applyFill="1" applyBorder="1"/>
    <xf numFmtId="195" fontId="6" fillId="0" borderId="0" xfId="67" applyNumberFormat="1" applyFont="1" applyFill="1" applyBorder="1"/>
    <xf numFmtId="192" fontId="15" fillId="0" borderId="0" xfId="47" applyNumberFormat="1" applyFont="1" applyFill="1" applyBorder="1"/>
    <xf numFmtId="0" fontId="6" fillId="0" borderId="0" xfId="360" applyFont="1" applyFill="1" applyBorder="1"/>
    <xf numFmtId="0" fontId="6" fillId="0" borderId="0" xfId="360" applyFont="1" applyFill="1"/>
    <xf numFmtId="187" fontId="6" fillId="0" borderId="4" xfId="360" applyNumberFormat="1" applyFont="1" applyFill="1" applyBorder="1"/>
    <xf numFmtId="195" fontId="6" fillId="0" borderId="0" xfId="67" applyNumberFormat="1" applyFont="1" applyFill="1"/>
    <xf numFmtId="195" fontId="6" fillId="0" borderId="4" xfId="67" applyNumberFormat="1" applyFont="1" applyFill="1" applyBorder="1"/>
    <xf numFmtId="49" fontId="6" fillId="0" borderId="0" xfId="36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360" applyNumberFormat="1" applyFont="1" applyFill="1" applyBorder="1" applyAlignment="1">
      <alignment horizontal="centerContinuous"/>
    </xf>
    <xf numFmtId="0" fontId="6" fillId="0" borderId="0" xfId="360" applyFont="1" applyFill="1" applyBorder="1" applyAlignment="1">
      <alignment horizontal="center"/>
    </xf>
    <xf numFmtId="49" fontId="6" fillId="0" borderId="0" xfId="360" applyNumberFormat="1" applyFont="1" applyFill="1" applyAlignment="1">
      <alignment horizontal="center"/>
    </xf>
    <xf numFmtId="190" fontId="15" fillId="0" borderId="0" xfId="360" applyNumberFormat="1" applyFont="1" applyFill="1" applyBorder="1"/>
    <xf numFmtId="187" fontId="6" fillId="0" borderId="4" xfId="67" applyNumberFormat="1" applyFont="1" applyFill="1" applyBorder="1"/>
    <xf numFmtId="37" fontId="6" fillId="0" borderId="0" xfId="360" applyNumberFormat="1" applyFont="1" applyFill="1"/>
    <xf numFmtId="187" fontId="6" fillId="0" borderId="0" xfId="360" applyNumberFormat="1" applyFont="1" applyFill="1"/>
    <xf numFmtId="190" fontId="6" fillId="0" borderId="0" xfId="360" applyNumberFormat="1" applyFont="1" applyFill="1" applyBorder="1"/>
    <xf numFmtId="188" fontId="6" fillId="0" borderId="0" xfId="360" applyNumberFormat="1" applyFont="1" applyFill="1"/>
    <xf numFmtId="187" fontId="6" fillId="0" borderId="17" xfId="67" applyNumberFormat="1" applyFont="1" applyFill="1" applyBorder="1"/>
    <xf numFmtId="0" fontId="16" fillId="0" borderId="0" xfId="0" applyFont="1" applyFill="1" applyAlignment="1">
      <alignment horizontal="center"/>
    </xf>
    <xf numFmtId="37" fontId="6" fillId="0" borderId="0" xfId="47" applyNumberFormat="1" applyFont="1" applyFill="1" applyBorder="1"/>
    <xf numFmtId="37" fontId="6" fillId="0" borderId="0" xfId="360" applyNumberFormat="1" applyFont="1" applyFill="1" applyBorder="1"/>
    <xf numFmtId="188" fontId="6" fillId="0" borderId="0" xfId="360" applyNumberFormat="1" applyFont="1" applyFill="1" applyBorder="1"/>
    <xf numFmtId="188" fontId="15" fillId="0" borderId="0" xfId="360" applyNumberFormat="1" applyFont="1" applyFill="1" applyBorder="1"/>
    <xf numFmtId="0" fontId="15" fillId="0" borderId="0" xfId="360" applyFont="1" applyFill="1" applyBorder="1"/>
    <xf numFmtId="41" fontId="6" fillId="0" borderId="0" xfId="87" applyNumberFormat="1" applyFont="1" applyFill="1" applyBorder="1" applyAlignment="1"/>
    <xf numFmtId="195" fontId="6" fillId="0" borderId="0" xfId="47" applyNumberFormat="1" applyFont="1" applyFill="1"/>
    <xf numFmtId="0" fontId="6" fillId="0" borderId="0" xfId="362" applyFont="1" applyFill="1"/>
    <xf numFmtId="195" fontId="6" fillId="0" borderId="17" xfId="67" applyNumberFormat="1" applyFont="1" applyFill="1" applyBorder="1"/>
    <xf numFmtId="43" fontId="6" fillId="0" borderId="0" xfId="360" applyNumberFormat="1" applyFont="1" applyFill="1"/>
    <xf numFmtId="0" fontId="4" fillId="0" borderId="15" xfId="360" applyFont="1" applyFill="1" applyBorder="1"/>
    <xf numFmtId="0" fontId="4" fillId="0" borderId="15" xfId="360" applyFont="1" applyFill="1" applyBorder="1" applyAlignment="1">
      <alignment horizontal="right"/>
    </xf>
    <xf numFmtId="0" fontId="0" fillId="0" borderId="0" xfId="0" applyFill="1"/>
    <xf numFmtId="195" fontId="6" fillId="0" borderId="4" xfId="47" applyNumberFormat="1" applyFont="1" applyFill="1" applyBorder="1"/>
    <xf numFmtId="195" fontId="6" fillId="0" borderId="0" xfId="47" applyNumberFormat="1" applyFont="1" applyFill="1" applyBorder="1"/>
    <xf numFmtId="195" fontId="6" fillId="0" borderId="17" xfId="47" applyNumberFormat="1" applyFont="1" applyFill="1" applyBorder="1" applyAlignment="1">
      <alignment horizontal="right" vertical="center"/>
    </xf>
    <xf numFmtId="195" fontId="6" fillId="0" borderId="0" xfId="47" applyNumberFormat="1" applyFont="1" applyFill="1" applyBorder="1" applyAlignment="1">
      <alignment horizontal="right" vertical="center"/>
    </xf>
    <xf numFmtId="0" fontId="10" fillId="0" borderId="0" xfId="360" applyFont="1" applyFill="1"/>
    <xf numFmtId="0" fontId="58" fillId="0" borderId="0" xfId="193" applyFont="1" applyFill="1"/>
    <xf numFmtId="0" fontId="10" fillId="0" borderId="0" xfId="193" applyFont="1" applyFill="1"/>
    <xf numFmtId="49" fontId="10" fillId="0" borderId="0" xfId="193" applyNumberFormat="1" applyFont="1" applyFill="1" applyAlignment="1">
      <alignment horizontal="center"/>
    </xf>
    <xf numFmtId="187" fontId="10" fillId="0" borderId="0" xfId="193" applyNumberFormat="1" applyFont="1" applyFill="1" applyBorder="1" applyAlignment="1">
      <alignment horizontal="right"/>
    </xf>
    <xf numFmtId="187" fontId="10" fillId="0" borderId="0" xfId="360" applyNumberFormat="1" applyFont="1" applyFill="1" applyBorder="1"/>
    <xf numFmtId="187" fontId="58" fillId="0" borderId="0" xfId="360" applyNumberFormat="1" applyFont="1" applyFill="1" applyBorder="1"/>
    <xf numFmtId="49" fontId="4" fillId="0" borderId="0" xfId="192" applyNumberFormat="1" applyFont="1" applyFill="1" applyAlignment="1"/>
    <xf numFmtId="49" fontId="6" fillId="0" borderId="0" xfId="192" applyNumberFormat="1" applyFont="1" applyFill="1" applyAlignment="1"/>
    <xf numFmtId="197" fontId="4" fillId="0" borderId="0" xfId="47" quotePrefix="1" applyNumberFormat="1" applyFont="1" applyFill="1"/>
    <xf numFmtId="198" fontId="4" fillId="0" borderId="0" xfId="47" applyNumberFormat="1" applyFont="1" applyFill="1"/>
    <xf numFmtId="0" fontId="10" fillId="0" borderId="0" xfId="193" applyFont="1" applyFill="1" applyBorder="1"/>
    <xf numFmtId="194" fontId="10" fillId="0" borderId="0" xfId="63" applyNumberFormat="1" applyFont="1" applyFill="1" applyBorder="1"/>
    <xf numFmtId="0" fontId="60" fillId="0" borderId="0" xfId="191" applyFont="1" applyFill="1" applyAlignment="1">
      <alignment vertical="center"/>
    </xf>
    <xf numFmtId="41" fontId="6" fillId="0" borderId="0" xfId="87" applyNumberFormat="1" applyFont="1" applyFill="1"/>
    <xf numFmtId="188" fontId="6" fillId="0" borderId="0" xfId="47" applyFont="1" applyFill="1"/>
    <xf numFmtId="187" fontId="4" fillId="0" borderId="17" xfId="360" applyNumberFormat="1" applyFont="1" applyFill="1" applyBorder="1"/>
    <xf numFmtId="41" fontId="62" fillId="0" borderId="0" xfId="260" applyNumberFormat="1" applyFont="1" applyFill="1" applyBorder="1"/>
    <xf numFmtId="195" fontId="4" fillId="0" borderId="17" xfId="67" applyNumberFormat="1" applyFont="1" applyFill="1" applyBorder="1" applyAlignment="1">
      <alignment horizontal="center" vertical="center"/>
    </xf>
    <xf numFmtId="195" fontId="4" fillId="0" borderId="0" xfId="67" applyNumberFormat="1" applyFont="1" applyFill="1" applyBorder="1" applyAlignment="1"/>
    <xf numFmtId="195" fontId="4" fillId="0" borderId="0" xfId="67" applyNumberFormat="1" applyFont="1" applyFill="1" applyAlignment="1"/>
    <xf numFmtId="0" fontId="38" fillId="0" borderId="0" xfId="360" applyFont="1" applyFill="1"/>
    <xf numFmtId="0" fontId="6" fillId="0" borderId="0" xfId="0" applyFont="1" applyFill="1" applyBorder="1"/>
    <xf numFmtId="0" fontId="4" fillId="0" borderId="0" xfId="360" applyFont="1"/>
    <xf numFmtId="49" fontId="4" fillId="0" borderId="0" xfId="360" applyNumberFormat="1" applyFont="1" applyAlignment="1">
      <alignment horizontal="centerContinuous"/>
    </xf>
    <xf numFmtId="49" fontId="4" fillId="0" borderId="0" xfId="360" applyNumberFormat="1" applyFont="1" applyAlignment="1">
      <alignment horizontal="center"/>
    </xf>
    <xf numFmtId="49" fontId="4" fillId="0" borderId="15" xfId="360" applyNumberFormat="1" applyFont="1" applyBorder="1" applyAlignment="1">
      <alignment horizontal="center"/>
    </xf>
    <xf numFmtId="0" fontId="6" fillId="0" borderId="0" xfId="360" applyFont="1" applyAlignment="1">
      <alignment horizontal="center"/>
    </xf>
    <xf numFmtId="187" fontId="62" fillId="0" borderId="0" xfId="360" applyNumberFormat="1" applyFont="1"/>
    <xf numFmtId="187" fontId="62" fillId="0" borderId="0" xfId="63" applyNumberFormat="1" applyFont="1" applyFill="1" applyBorder="1"/>
    <xf numFmtId="191" fontId="62" fillId="0" borderId="0" xfId="98" applyNumberFormat="1" applyFont="1" applyFill="1" applyBorder="1" applyAlignment="1" applyProtection="1">
      <alignment horizontal="center"/>
    </xf>
    <xf numFmtId="0" fontId="62" fillId="0" borderId="0" xfId="360" applyFont="1"/>
    <xf numFmtId="195" fontId="62" fillId="0" borderId="0" xfId="63" applyNumberFormat="1" applyFont="1" applyFill="1" applyBorder="1"/>
    <xf numFmtId="195" fontId="62" fillId="0" borderId="0" xfId="63" applyNumberFormat="1" applyFont="1" applyFill="1"/>
    <xf numFmtId="195" fontId="4" fillId="0" borderId="0" xfId="63" applyNumberFormat="1" applyFont="1" applyFill="1" applyBorder="1" applyAlignment="1">
      <alignment horizontal="center" vertical="center"/>
    </xf>
    <xf numFmtId="195" fontId="62" fillId="0" borderId="0" xfId="63" applyNumberFormat="1" applyFont="1" applyFill="1" applyBorder="1" applyAlignment="1">
      <alignment horizontal="center"/>
    </xf>
    <xf numFmtId="195" fontId="4" fillId="0" borderId="0" xfId="63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7" fontId="62" fillId="0" borderId="0" xfId="360" applyNumberFormat="1" applyFont="1" applyFill="1"/>
    <xf numFmtId="195" fontId="62" fillId="0" borderId="0" xfId="47" applyNumberFormat="1" applyFont="1" applyFill="1"/>
    <xf numFmtId="195" fontId="62" fillId="0" borderId="0" xfId="47" applyNumberFormat="1" applyFont="1" applyFill="1" applyAlignment="1">
      <alignment horizontal="right"/>
    </xf>
    <xf numFmtId="195" fontId="62" fillId="0" borderId="0" xfId="47" applyNumberFormat="1" applyFont="1" applyFill="1" applyBorder="1" applyAlignment="1">
      <alignment horizontal="right"/>
    </xf>
    <xf numFmtId="195" fontId="4" fillId="0" borderId="0" xfId="63" applyNumberFormat="1" applyFont="1" applyFill="1" applyBorder="1"/>
    <xf numFmtId="195" fontId="6" fillId="0" borderId="4" xfId="360" applyNumberFormat="1" applyFont="1" applyFill="1" applyBorder="1"/>
    <xf numFmtId="195" fontId="62" fillId="0" borderId="15" xfId="63" applyNumberFormat="1" applyFont="1" applyFill="1" applyBorder="1"/>
    <xf numFmtId="195" fontId="61" fillId="0" borderId="0" xfId="63" applyNumberFormat="1" applyFont="1" applyFill="1" applyAlignment="1">
      <alignment horizontal="right"/>
    </xf>
    <xf numFmtId="195" fontId="62" fillId="0" borderId="0" xfId="63" applyNumberFormat="1" applyFont="1" applyFill="1" applyAlignment="1">
      <alignment horizontal="right"/>
    </xf>
    <xf numFmtId="212" fontId="63" fillId="0" borderId="0" xfId="0" applyNumberFormat="1" applyFont="1" applyFill="1"/>
    <xf numFmtId="41" fontId="62" fillId="0" borderId="0" xfId="260" applyNumberFormat="1" applyFont="1" applyFill="1" applyBorder="1" applyAlignment="1"/>
    <xf numFmtId="41" fontId="62" fillId="0" borderId="15" xfId="260" applyNumberFormat="1" applyFont="1" applyFill="1" applyBorder="1" applyAlignment="1"/>
    <xf numFmtId="195" fontId="4" fillId="0" borderId="0" xfId="47" applyNumberFormat="1" applyFont="1" applyFill="1" applyBorder="1" applyAlignment="1">
      <alignment horizontal="center"/>
    </xf>
    <xf numFmtId="195" fontId="62" fillId="0" borderId="0" xfId="260" applyNumberFormat="1" applyFont="1" applyFill="1" applyBorder="1"/>
    <xf numFmtId="195" fontId="4" fillId="0" borderId="0" xfId="47" applyNumberFormat="1" applyFont="1" applyFill="1" applyAlignment="1">
      <alignment horizontal="right"/>
    </xf>
    <xf numFmtId="41" fontId="62" fillId="0" borderId="20" xfId="260" applyNumberFormat="1" applyFont="1" applyFill="1" applyBorder="1" applyAlignment="1"/>
    <xf numFmtId="195" fontId="4" fillId="0" borderId="15" xfId="47" applyNumberFormat="1" applyFont="1" applyFill="1" applyBorder="1" applyAlignment="1">
      <alignment horizontal="right" vertical="center"/>
    </xf>
    <xf numFmtId="187" fontId="4" fillId="0" borderId="0" xfId="360" applyNumberFormat="1" applyFont="1" applyFill="1"/>
    <xf numFmtId="49" fontId="4" fillId="0" borderId="0" xfId="360" applyNumberFormat="1" applyFont="1" applyFill="1" applyAlignment="1">
      <alignment horizontal="centerContinuous"/>
    </xf>
    <xf numFmtId="195" fontId="62" fillId="0" borderId="0" xfId="360" applyNumberFormat="1" applyFont="1" applyFill="1"/>
    <xf numFmtId="0" fontId="62" fillId="0" borderId="0" xfId="360" applyFont="1" applyFill="1"/>
    <xf numFmtId="195" fontId="4" fillId="0" borderId="0" xfId="67" applyNumberFormat="1" applyFont="1" applyFill="1" applyBorder="1" applyAlignment="1">
      <alignment horizontal="right"/>
    </xf>
    <xf numFmtId="3" fontId="4" fillId="0" borderId="0" xfId="360" applyNumberFormat="1" applyFont="1" applyFill="1" applyBorder="1" applyAlignment="1">
      <alignment horizontal="right"/>
    </xf>
    <xf numFmtId="190" fontId="62" fillId="0" borderId="0" xfId="361" applyNumberFormat="1" applyFont="1" applyFill="1" applyAlignment="1">
      <alignment vertical="center"/>
    </xf>
    <xf numFmtId="195" fontId="4" fillId="0" borderId="0" xfId="361" applyNumberFormat="1" applyFont="1" applyFill="1" applyAlignment="1">
      <alignment vertical="center"/>
    </xf>
    <xf numFmtId="195" fontId="4" fillId="0" borderId="15" xfId="67" applyNumberFormat="1" applyFont="1" applyFill="1" applyBorder="1" applyAlignment="1">
      <alignment horizontal="center"/>
    </xf>
    <xf numFmtId="195" fontId="4" fillId="0" borderId="15" xfId="67" applyNumberFormat="1" applyFont="1" applyFill="1" applyBorder="1" applyAlignment="1">
      <alignment horizontal="center" vertical="center"/>
    </xf>
    <xf numFmtId="0" fontId="4" fillId="0" borderId="15" xfId="360" applyFont="1" applyFill="1" applyBorder="1" applyAlignment="1">
      <alignment horizontal="center" wrapText="1"/>
    </xf>
    <xf numFmtId="188" fontId="6" fillId="0" borderId="0" xfId="47" applyFont="1" applyFill="1" applyAlignment="1">
      <alignment horizontal="right"/>
    </xf>
    <xf numFmtId="0" fontId="4" fillId="0" borderId="20" xfId="360" applyFont="1" applyFill="1" applyBorder="1" applyAlignment="1">
      <alignment horizontal="center"/>
    </xf>
    <xf numFmtId="0" fontId="4" fillId="0" borderId="4" xfId="360" applyFont="1" applyFill="1" applyBorder="1" applyAlignment="1">
      <alignment horizontal="center" wrapText="1"/>
    </xf>
    <xf numFmtId="0" fontId="8" fillId="0" borderId="0" xfId="360" applyFont="1" applyFill="1" applyBorder="1" applyAlignment="1">
      <alignment horizontal="right"/>
    </xf>
    <xf numFmtId="195" fontId="4" fillId="0" borderId="0" xfId="47" applyNumberFormat="1" applyFont="1" applyFill="1" applyBorder="1" applyAlignment="1">
      <alignment horizontal="center" vertical="center"/>
    </xf>
    <xf numFmtId="41" fontId="62" fillId="0" borderId="17" xfId="260" applyNumberFormat="1" applyFont="1" applyFill="1" applyBorder="1" applyAlignment="1"/>
    <xf numFmtId="193" fontId="4" fillId="0" borderId="4" xfId="0" applyNumberFormat="1" applyFont="1" applyFill="1" applyBorder="1" applyAlignment="1">
      <alignment horizontal="center"/>
    </xf>
    <xf numFmtId="193" fontId="4" fillId="0" borderId="4" xfId="0" applyNumberFormat="1" applyFont="1" applyBorder="1" applyAlignment="1">
      <alignment horizontal="center"/>
    </xf>
    <xf numFmtId="195" fontId="62" fillId="0" borderId="0" xfId="63" applyNumberFormat="1" applyFont="1" applyFill="1" applyBorder="1" applyAlignment="1">
      <alignment horizontal="right"/>
    </xf>
    <xf numFmtId="0" fontId="10" fillId="0" borderId="0" xfId="360" applyFont="1" applyFill="1" applyAlignment="1">
      <alignment horizontal="center"/>
    </xf>
    <xf numFmtId="195" fontId="4" fillId="0" borderId="0" xfId="47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41" fontId="6" fillId="0" borderId="15" xfId="260" applyNumberFormat="1" applyFont="1" applyFill="1" applyBorder="1" applyAlignment="1"/>
    <xf numFmtId="0" fontId="6" fillId="0" borderId="0" xfId="0" applyFont="1" applyFill="1"/>
    <xf numFmtId="0" fontId="6" fillId="0" borderId="0" xfId="191" applyFont="1" applyFill="1" applyAlignment="1">
      <alignment vertical="center"/>
    </xf>
    <xf numFmtId="0" fontId="4" fillId="0" borderId="0" xfId="360" applyFont="1" applyFill="1" applyBorder="1" applyAlignment="1">
      <alignment horizontal="center" wrapText="1"/>
    </xf>
    <xf numFmtId="195" fontId="4" fillId="0" borderId="20" xfId="67" applyNumberFormat="1" applyFont="1" applyFill="1" applyBorder="1"/>
    <xf numFmtId="195" fontId="4" fillId="0" borderId="15" xfId="67" applyNumberFormat="1" applyFont="1" applyFill="1" applyBorder="1"/>
    <xf numFmtId="187" fontId="62" fillId="0" borderId="15" xfId="360" applyNumberFormat="1" applyFont="1" applyFill="1" applyBorder="1"/>
    <xf numFmtId="0" fontId="4" fillId="0" borderId="0" xfId="360" applyFont="1" applyFill="1" applyBorder="1" applyAlignment="1">
      <alignment horizontal="left"/>
    </xf>
    <xf numFmtId="0" fontId="4" fillId="0" borderId="0" xfId="362" applyFont="1" applyFill="1"/>
    <xf numFmtId="41" fontId="4" fillId="0" borderId="15" xfId="260" applyNumberFormat="1" applyFont="1" applyFill="1" applyBorder="1" applyAlignment="1"/>
    <xf numFmtId="0" fontId="4" fillId="0" borderId="15" xfId="0" applyFont="1" applyFill="1" applyBorder="1" applyAlignment="1">
      <alignment horizontal="center" wrapText="1"/>
    </xf>
    <xf numFmtId="0" fontId="4" fillId="0" borderId="0" xfId="360" applyFont="1" applyFill="1" applyAlignment="1">
      <alignment horizontal="center"/>
    </xf>
    <xf numFmtId="0" fontId="10" fillId="0" borderId="0" xfId="193" applyFont="1" applyFill="1" applyAlignment="1">
      <alignment horizontal="left"/>
    </xf>
    <xf numFmtId="0" fontId="62" fillId="0" borderId="0" xfId="193" applyFont="1" applyFill="1" applyAlignment="1">
      <alignment horizontal="centerContinuous"/>
    </xf>
    <xf numFmtId="0" fontId="62" fillId="0" borderId="0" xfId="193" applyFont="1" applyFill="1"/>
    <xf numFmtId="0" fontId="62" fillId="0" borderId="16" xfId="360" applyFont="1" applyFill="1" applyBorder="1"/>
    <xf numFmtId="0" fontId="62" fillId="0" borderId="0" xfId="193" applyFont="1" applyFill="1" applyBorder="1"/>
    <xf numFmtId="188" fontId="62" fillId="0" borderId="0" xfId="47" applyFont="1" applyFill="1" applyBorder="1"/>
    <xf numFmtId="0" fontId="62" fillId="0" borderId="0" xfId="193" applyFont="1" applyFill="1" applyBorder="1" applyAlignment="1">
      <alignment horizontal="right"/>
    </xf>
    <xf numFmtId="49" fontId="62" fillId="0" borderId="0" xfId="193" applyNumberFormat="1" applyFont="1" applyFill="1" applyAlignment="1">
      <alignment horizontal="centerContinuous"/>
    </xf>
    <xf numFmtId="0" fontId="62" fillId="0" borderId="20" xfId="0" quotePrefix="1" applyFont="1" applyFill="1" applyBorder="1" applyAlignment="1">
      <alignment horizontal="center"/>
    </xf>
    <xf numFmtId="49" fontId="62" fillId="0" borderId="0" xfId="193" applyNumberFormat="1" applyFont="1" applyFill="1" applyAlignment="1">
      <alignment horizontal="center"/>
    </xf>
    <xf numFmtId="0" fontId="62" fillId="0" borderId="15" xfId="193" applyFont="1" applyFill="1" applyBorder="1" applyAlignment="1">
      <alignment horizontal="center"/>
    </xf>
    <xf numFmtId="0" fontId="62" fillId="0" borderId="4" xfId="0" quotePrefix="1" applyFont="1" applyFill="1" applyBorder="1" applyAlignment="1">
      <alignment horizontal="center"/>
    </xf>
    <xf numFmtId="0" fontId="62" fillId="0" borderId="0" xfId="0" applyFont="1" applyFill="1" applyBorder="1" applyAlignment="1">
      <alignment horizontal="center"/>
    </xf>
    <xf numFmtId="0" fontId="62" fillId="0" borderId="0" xfId="0" quotePrefix="1" applyFont="1" applyFill="1" applyBorder="1" applyAlignment="1">
      <alignment horizontal="center"/>
    </xf>
    <xf numFmtId="49" fontId="61" fillId="0" borderId="0" xfId="192" applyNumberFormat="1" applyFont="1" applyFill="1"/>
    <xf numFmtId="0" fontId="62" fillId="0" borderId="0" xfId="0" applyFont="1" applyFill="1" applyAlignment="1"/>
    <xf numFmtId="0" fontId="61" fillId="0" borderId="0" xfId="193" applyFont="1" applyFill="1"/>
    <xf numFmtId="188" fontId="62" fillId="0" borderId="0" xfId="47" applyFont="1" applyFill="1"/>
    <xf numFmtId="188" fontId="62" fillId="0" borderId="0" xfId="193" applyNumberFormat="1" applyFont="1" applyFill="1" applyBorder="1"/>
    <xf numFmtId="0" fontId="62" fillId="0" borderId="0" xfId="0" applyFont="1" applyFill="1" applyAlignment="1">
      <alignment horizontal="left"/>
    </xf>
    <xf numFmtId="194" fontId="62" fillId="0" borderId="0" xfId="193" applyNumberFormat="1" applyFont="1" applyFill="1"/>
    <xf numFmtId="190" fontId="62" fillId="0" borderId="0" xfId="193" applyNumberFormat="1" applyFont="1" applyFill="1" applyBorder="1"/>
    <xf numFmtId="194" fontId="62" fillId="0" borderId="0" xfId="193" applyNumberFormat="1" applyFont="1" applyFill="1" applyBorder="1"/>
    <xf numFmtId="0" fontId="62" fillId="0" borderId="0" xfId="0" applyFont="1" applyFill="1" applyBorder="1" applyAlignment="1">
      <alignment horizontal="left"/>
    </xf>
    <xf numFmtId="192" fontId="62" fillId="0" borderId="0" xfId="0" applyNumberFormat="1" applyFont="1" applyFill="1" applyBorder="1" applyAlignment="1"/>
    <xf numFmtId="192" fontId="62" fillId="0" borderId="0" xfId="0" applyNumberFormat="1" applyFont="1" applyFill="1" applyBorder="1" applyAlignment="1">
      <alignment horizontal="center"/>
    </xf>
    <xf numFmtId="194" fontId="62" fillId="0" borderId="0" xfId="47" applyNumberFormat="1" applyFont="1" applyFill="1"/>
    <xf numFmtId="0" fontId="62" fillId="0" borderId="0" xfId="0" applyFont="1" applyFill="1"/>
    <xf numFmtId="195" fontId="62" fillId="0" borderId="0" xfId="47" applyNumberFormat="1" applyFont="1" applyFill="1" applyBorder="1"/>
    <xf numFmtId="187" fontId="62" fillId="0" borderId="0" xfId="360" applyNumberFormat="1" applyFont="1" applyFill="1" applyBorder="1"/>
    <xf numFmtId="0" fontId="62" fillId="0" borderId="0" xfId="0" applyFont="1" applyFill="1" applyBorder="1"/>
    <xf numFmtId="192" fontId="62" fillId="0" borderId="0" xfId="0" applyNumberFormat="1" applyFont="1" applyFill="1" applyBorder="1" applyAlignment="1">
      <alignment horizontal="left"/>
    </xf>
    <xf numFmtId="192" fontId="62" fillId="0" borderId="0" xfId="0" applyNumberFormat="1" applyFont="1" applyFill="1" applyAlignment="1"/>
    <xf numFmtId="0" fontId="62" fillId="0" borderId="0" xfId="193" applyFont="1" applyFill="1" applyAlignment="1">
      <alignment horizontal="center"/>
    </xf>
    <xf numFmtId="194" fontId="62" fillId="0" borderId="0" xfId="63" applyNumberFormat="1" applyFont="1" applyFill="1" applyBorder="1"/>
    <xf numFmtId="194" fontId="62" fillId="0" borderId="0" xfId="47" applyNumberFormat="1" applyFont="1" applyFill="1" applyBorder="1"/>
    <xf numFmtId="194" fontId="62" fillId="0" borderId="0" xfId="63" applyNumberFormat="1" applyFont="1" applyFill="1"/>
    <xf numFmtId="194" fontId="62" fillId="0" borderId="0" xfId="63" applyNumberFormat="1" applyFont="1" applyFill="1" applyAlignment="1"/>
    <xf numFmtId="192" fontId="86" fillId="0" borderId="0" xfId="0" applyNumberFormat="1" applyFont="1" applyFill="1" applyAlignment="1"/>
    <xf numFmtId="194" fontId="62" fillId="0" borderId="4" xfId="193" applyNumberFormat="1" applyFont="1" applyFill="1" applyBorder="1"/>
    <xf numFmtId="192" fontId="61" fillId="0" borderId="0" xfId="0" applyNumberFormat="1" applyFont="1" applyFill="1" applyBorder="1" applyAlignment="1">
      <alignment horizontal="left"/>
    </xf>
    <xf numFmtId="192" fontId="61" fillId="0" borderId="0" xfId="0" applyNumberFormat="1" applyFont="1" applyFill="1" applyBorder="1" applyAlignment="1"/>
    <xf numFmtId="194" fontId="62" fillId="0" borderId="0" xfId="193" applyNumberFormat="1" applyFont="1" applyFill="1" applyBorder="1" applyAlignment="1">
      <alignment horizontal="center"/>
    </xf>
    <xf numFmtId="194" fontId="62" fillId="0" borderId="0" xfId="193" applyNumberFormat="1" applyFont="1" applyFill="1" applyAlignment="1"/>
    <xf numFmtId="195" fontId="62" fillId="0" borderId="0" xfId="193" applyNumberFormat="1" applyFont="1" applyFill="1" applyBorder="1" applyAlignment="1">
      <alignment horizontal="center"/>
    </xf>
    <xf numFmtId="192" fontId="62" fillId="0" borderId="0" xfId="0" applyNumberFormat="1" applyFont="1" applyFill="1" applyAlignment="1">
      <alignment horizontal="left"/>
    </xf>
    <xf numFmtId="194" fontId="61" fillId="0" borderId="4" xfId="193" applyNumberFormat="1" applyFont="1" applyFill="1" applyBorder="1"/>
    <xf numFmtId="192" fontId="61" fillId="0" borderId="0" xfId="0" applyNumberFormat="1" applyFont="1" applyFill="1" applyBorder="1"/>
    <xf numFmtId="194" fontId="61" fillId="0" borderId="4" xfId="47" applyNumberFormat="1" applyFont="1" applyFill="1" applyBorder="1"/>
    <xf numFmtId="195" fontId="61" fillId="0" borderId="0" xfId="47" applyNumberFormat="1" applyFont="1" applyFill="1" applyBorder="1" applyAlignment="1">
      <alignment horizontal="center"/>
    </xf>
    <xf numFmtId="195" fontId="61" fillId="0" borderId="0" xfId="47" applyNumberFormat="1" applyFont="1" applyFill="1" applyBorder="1" applyAlignment="1"/>
    <xf numFmtId="194" fontId="61" fillId="0" borderId="0" xfId="47" applyNumberFormat="1" applyFont="1" applyFill="1" applyBorder="1"/>
    <xf numFmtId="194" fontId="62" fillId="0" borderId="0" xfId="193" applyNumberFormat="1" applyFont="1" applyFill="1" applyAlignment="1">
      <alignment horizontal="center"/>
    </xf>
    <xf numFmtId="195" fontId="62" fillId="0" borderId="0" xfId="47" applyNumberFormat="1" applyFont="1" applyFill="1" applyBorder="1" applyAlignment="1">
      <alignment horizontal="center"/>
    </xf>
    <xf numFmtId="49" fontId="58" fillId="0" borderId="0" xfId="193" applyNumberFormat="1" applyFont="1" applyFill="1" applyAlignment="1">
      <alignment horizontal="center"/>
    </xf>
    <xf numFmtId="194" fontId="61" fillId="0" borderId="4" xfId="193" applyNumberFormat="1" applyFont="1" applyFill="1" applyBorder="1" applyAlignment="1">
      <alignment horizontal="center"/>
    </xf>
    <xf numFmtId="195" fontId="62" fillId="0" borderId="0" xfId="63" applyNumberFormat="1" applyFont="1" applyFill="1" applyBorder="1" applyAlignment="1"/>
    <xf numFmtId="194" fontId="62" fillId="0" borderId="17" xfId="193" applyNumberFormat="1" applyFont="1" applyFill="1" applyBorder="1"/>
    <xf numFmtId="38" fontId="62" fillId="0" borderId="0" xfId="193" applyNumberFormat="1" applyFont="1" applyFill="1" applyBorder="1"/>
    <xf numFmtId="188" fontId="87" fillId="0" borderId="0" xfId="47" applyFont="1" applyFill="1"/>
    <xf numFmtId="192" fontId="62" fillId="0" borderId="0" xfId="0" applyNumberFormat="1" applyFont="1" applyFill="1" applyBorder="1"/>
    <xf numFmtId="187" fontId="62" fillId="0" borderId="0" xfId="193" applyNumberFormat="1" applyFont="1" applyFill="1" applyBorder="1"/>
    <xf numFmtId="43" fontId="62" fillId="0" borderId="0" xfId="193" applyNumberFormat="1" applyFont="1" applyFill="1"/>
    <xf numFmtId="37" fontId="62" fillId="0" borderId="0" xfId="47" applyNumberFormat="1" applyFont="1" applyFill="1" applyBorder="1"/>
    <xf numFmtId="37" fontId="62" fillId="0" borderId="0" xfId="360" applyNumberFormat="1" applyFont="1" applyFill="1"/>
    <xf numFmtId="37" fontId="62" fillId="0" borderId="0" xfId="360" applyNumberFormat="1" applyFont="1" applyFill="1" applyBorder="1"/>
    <xf numFmtId="187" fontId="62" fillId="0" borderId="0" xfId="193" applyNumberFormat="1" applyFont="1" applyFill="1"/>
    <xf numFmtId="195" fontId="62" fillId="0" borderId="0" xfId="193" applyNumberFormat="1" applyFont="1" applyFill="1" applyBorder="1"/>
    <xf numFmtId="0" fontId="11" fillId="0" borderId="0" xfId="0" applyFont="1" applyFill="1" applyAlignment="1">
      <alignment horizontal="center"/>
    </xf>
    <xf numFmtId="49" fontId="4" fillId="0" borderId="4" xfId="36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0" xfId="360" applyFont="1" applyFill="1" applyBorder="1" applyAlignment="1">
      <alignment horizontal="center" wrapText="1"/>
    </xf>
    <xf numFmtId="0" fontId="4" fillId="0" borderId="15" xfId="360" applyFont="1" applyFill="1" applyBorder="1" applyAlignment="1">
      <alignment horizontal="center" wrapText="1"/>
    </xf>
    <xf numFmtId="0" fontId="4" fillId="0" borderId="4" xfId="360" applyFont="1" applyFill="1" applyBorder="1" applyAlignment="1">
      <alignment horizontal="center"/>
    </xf>
    <xf numFmtId="0" fontId="4" fillId="0" borderId="4" xfId="360" applyFont="1" applyFill="1" applyBorder="1" applyAlignment="1">
      <alignment horizontal="center" wrapText="1"/>
    </xf>
    <xf numFmtId="0" fontId="10" fillId="0" borderId="0" xfId="193" applyFont="1" applyFill="1" applyAlignment="1">
      <alignment horizontal="left"/>
    </xf>
    <xf numFmtId="0" fontId="61" fillId="0" borderId="0" xfId="0" applyFont="1" applyFill="1" applyAlignment="1">
      <alignment horizontal="center"/>
    </xf>
    <xf numFmtId="0" fontId="62" fillId="0" borderId="4" xfId="0" applyFont="1" applyFill="1" applyBorder="1" applyAlignment="1">
      <alignment horizontal="center"/>
    </xf>
  </cellXfs>
  <cellStyles count="39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 2" xfId="7"/>
    <cellStyle name="20% - ส่วนที่ถูกเน้น2 2" xfId="8"/>
    <cellStyle name="20% - ส่วนที่ถูกเน้น3 2" xfId="9"/>
    <cellStyle name="20% - ส่วนที่ถูกเน้น4 2" xfId="10"/>
    <cellStyle name="20% - ส่วนที่ถูกเน้น5 2" xfId="11"/>
    <cellStyle name="20% - ส่วนที่ถูกเน้น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ส่วนที่ถูกเน้น1 2" xfId="19"/>
    <cellStyle name="40% - ส่วนที่ถูกเน้น2 2" xfId="20"/>
    <cellStyle name="40% - ส่วนที่ถูกเน้น3 2" xfId="21"/>
    <cellStyle name="40% - ส่วนที่ถูกเน้น4 2" xfId="22"/>
    <cellStyle name="40% - ส่วนที่ถูกเน้น5 2" xfId="23"/>
    <cellStyle name="40% - ส่วนที่ถูกเน้น6 2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ส่วนที่ถูกเน้น1 2" xfId="31"/>
    <cellStyle name="60% - ส่วนที่ถูกเน้น2 2" xfId="32"/>
    <cellStyle name="60% - ส่วนที่ถูกเน้น3 2" xfId="33"/>
    <cellStyle name="60% - ส่วนที่ถูกเน้น4 2" xfId="34"/>
    <cellStyle name="60% - ส่วนที่ถูกเน้น5 2" xfId="35"/>
    <cellStyle name="60% - ส่วนที่ถูกเน้น6 2" xfId="36"/>
    <cellStyle name="75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Comma" xfId="47" builtinId="3"/>
    <cellStyle name="Comma 10" xfId="48"/>
    <cellStyle name="Comma 10 2" xfId="49"/>
    <cellStyle name="Comma 10 3" xfId="50"/>
    <cellStyle name="Comma 10 4" xfId="51"/>
    <cellStyle name="Comma 11" xfId="52"/>
    <cellStyle name="Comma 11 2" xfId="53"/>
    <cellStyle name="Comma 11 3" xfId="54"/>
    <cellStyle name="Comma 11 4" xfId="55"/>
    <cellStyle name="Comma 12" xfId="56"/>
    <cellStyle name="Comma 12 2" xfId="57"/>
    <cellStyle name="Comma 12 2 3" xfId="58"/>
    <cellStyle name="Comma 12 3" xfId="59"/>
    <cellStyle name="Comma 13" xfId="60"/>
    <cellStyle name="Comma 14" xfId="61"/>
    <cellStyle name="Comma 15" xfId="62"/>
    <cellStyle name="Comma 15 3" xfId="63"/>
    <cellStyle name="Comma 16" xfId="64"/>
    <cellStyle name="Comma 17" xfId="65"/>
    <cellStyle name="Comma 18" xfId="66"/>
    <cellStyle name="Comma 2" xfId="67"/>
    <cellStyle name="Comma 2 2" xfId="68"/>
    <cellStyle name="Comma 2 2 2" xfId="69"/>
    <cellStyle name="Comma 2 2 2 2" xfId="70"/>
    <cellStyle name="Comma 2 2 3" xfId="71"/>
    <cellStyle name="Comma 2 2 4" xfId="72"/>
    <cellStyle name="Comma 2 2 5" xfId="73"/>
    <cellStyle name="Comma 2 3" xfId="74"/>
    <cellStyle name="Comma 2 3 2" xfId="75"/>
    <cellStyle name="Comma 2 4" xfId="76"/>
    <cellStyle name="Comma 2 5" xfId="77"/>
    <cellStyle name="Comma 2 6" xfId="78"/>
    <cellStyle name="Comma 2 7" xfId="79"/>
    <cellStyle name="Comma 2_Wk_Master_Monotravel 2007" xfId="80"/>
    <cellStyle name="Comma 3" xfId="81"/>
    <cellStyle name="Comma 3 2" xfId="82"/>
    <cellStyle name="Comma 3 2 2" xfId="83"/>
    <cellStyle name="Comma 3 2 3" xfId="84"/>
    <cellStyle name="Comma 3 3" xfId="85"/>
    <cellStyle name="Comma 3 4" xfId="86"/>
    <cellStyle name="Comma 33 2" xfId="87"/>
    <cellStyle name="Comma 4" xfId="88"/>
    <cellStyle name="Comma 4 2" xfId="89"/>
    <cellStyle name="Comma 4 2 2" xfId="90"/>
    <cellStyle name="Comma 4 2 3" xfId="91"/>
    <cellStyle name="Comma 4 2 4" xfId="92"/>
    <cellStyle name="Comma 4 2 5" xfId="93"/>
    <cellStyle name="Comma 4 3" xfId="94"/>
    <cellStyle name="Comma 4 4" xfId="95"/>
    <cellStyle name="Comma 4 5" xfId="96"/>
    <cellStyle name="Comma 4_Wk_Master_Monotravel 2007" xfId="97"/>
    <cellStyle name="Comma 5" xfId="98"/>
    <cellStyle name="Comma 5 2" xfId="99"/>
    <cellStyle name="Comma 5 2 2" xfId="100"/>
    <cellStyle name="Comma 5 2 3" xfId="101"/>
    <cellStyle name="Comma 5 3" xfId="102"/>
    <cellStyle name="Comma 5 4" xfId="103"/>
    <cellStyle name="Comma 5 5" xfId="104"/>
    <cellStyle name="Comma 6" xfId="105"/>
    <cellStyle name="Comma 6 2" xfId="106"/>
    <cellStyle name="Comma 6 3" xfId="107"/>
    <cellStyle name="Comma 6 4" xfId="108"/>
    <cellStyle name="Comma 64" xfId="109"/>
    <cellStyle name="Comma 7" xfId="110"/>
    <cellStyle name="Comma 7 2" xfId="111"/>
    <cellStyle name="Comma 7 2 2" xfId="112"/>
    <cellStyle name="Comma 7 2 2 2" xfId="113"/>
    <cellStyle name="Comma 7 2 3" xfId="114"/>
    <cellStyle name="Comma 7 3" xfId="115"/>
    <cellStyle name="Comma 7 4" xfId="116"/>
    <cellStyle name="Comma 8" xfId="117"/>
    <cellStyle name="Comma 8 2" xfId="118"/>
    <cellStyle name="Comma 8 3" xfId="119"/>
    <cellStyle name="Comma 8 4" xfId="120"/>
    <cellStyle name="Comma 9" xfId="121"/>
    <cellStyle name="Comma 9 2" xfId="122"/>
    <cellStyle name="Comma 9 3" xfId="123"/>
    <cellStyle name="Comma 9 4" xfId="124"/>
    <cellStyle name="comma zerodec" xfId="125"/>
    <cellStyle name="comma zerodec 2" xfId="126"/>
    <cellStyle name="Currency1" xfId="127"/>
    <cellStyle name="Currency1 2" xfId="128"/>
    <cellStyle name="Dollar (zero dec)" xfId="129"/>
    <cellStyle name="Dollar (zero dec) 2" xfId="130"/>
    <cellStyle name="Explanatory Text 2" xfId="131"/>
    <cellStyle name="Good 2" xfId="132"/>
    <cellStyle name="Grey" xfId="133"/>
    <cellStyle name="Header1" xfId="134"/>
    <cellStyle name="Header2" xfId="135"/>
    <cellStyle name="Heading" xfId="136"/>
    <cellStyle name="Heading 1 1" xfId="137"/>
    <cellStyle name="Heading 1 1 1" xfId="138"/>
    <cellStyle name="Heading 2 2" xfId="139"/>
    <cellStyle name="Heading 3 2" xfId="140"/>
    <cellStyle name="Heading 4 2" xfId="141"/>
    <cellStyle name="Input [yellow]" xfId="142"/>
    <cellStyle name="Input 2" xfId="143"/>
    <cellStyle name="Linked Cell 2" xfId="144"/>
    <cellStyle name="Neutral 2" xfId="145"/>
    <cellStyle name="no dec" xfId="146"/>
    <cellStyle name="Normal" xfId="0" builtinId="0"/>
    <cellStyle name="Normal - Style1" xfId="147"/>
    <cellStyle name="Normal 10" xfId="148"/>
    <cellStyle name="Normal 10 2" xfId="149"/>
    <cellStyle name="Normal 11" xfId="150"/>
    <cellStyle name="Normal 11 2" xfId="151"/>
    <cellStyle name="Normal 11_Patkl_Lead_Sheet_YE'54 to pk_1" xfId="152"/>
    <cellStyle name="Normal 12" xfId="153"/>
    <cellStyle name="Normal 12 2" xfId="154"/>
    <cellStyle name="Normal 12_Patkl_Lead_Sheet_YE'54 to pk_1" xfId="155"/>
    <cellStyle name="Normal 13" xfId="156"/>
    <cellStyle name="Normal 14" xfId="157"/>
    <cellStyle name="Normal 15" xfId="158"/>
    <cellStyle name="Normal 16" xfId="159"/>
    <cellStyle name="Normal 17" xfId="160"/>
    <cellStyle name="Normal 17 2" xfId="161"/>
    <cellStyle name="Normal 18" xfId="162"/>
    <cellStyle name="Normal 19" xfId="163"/>
    <cellStyle name="Normal 2" xfId="164"/>
    <cellStyle name="Normal 2 2" xfId="165"/>
    <cellStyle name="Normal 2 2 2" xfId="166"/>
    <cellStyle name="Normal 2 2 2 2" xfId="167"/>
    <cellStyle name="Normal 2 2 2 3" xfId="168"/>
    <cellStyle name="Normal 2 2 3" xfId="169"/>
    <cellStyle name="Normal 2 3" xfId="170"/>
    <cellStyle name="Normal 2 4" xfId="171"/>
    <cellStyle name="Normal 20" xfId="172"/>
    <cellStyle name="Normal 21" xfId="173"/>
    <cellStyle name="Normal 22" xfId="174"/>
    <cellStyle name="Normal 23" xfId="175"/>
    <cellStyle name="Normal 24" xfId="176"/>
    <cellStyle name="Normal 3" xfId="177"/>
    <cellStyle name="Normal 3 2" xfId="178"/>
    <cellStyle name="Normal 3 3" xfId="179"/>
    <cellStyle name="Normal 3 4" xfId="180"/>
    <cellStyle name="Normal 4" xfId="181"/>
    <cellStyle name="Normal 4 2" xfId="182"/>
    <cellStyle name="Normal 5" xfId="183"/>
    <cellStyle name="Normal 5 2" xfId="184"/>
    <cellStyle name="Normal 6" xfId="185"/>
    <cellStyle name="Normal 7" xfId="186"/>
    <cellStyle name="Normal 76" xfId="187"/>
    <cellStyle name="Normal 77" xfId="188"/>
    <cellStyle name="Normal 8" xfId="189"/>
    <cellStyle name="Normal 9" xfId="190"/>
    <cellStyle name="Normal_APURET2" xfId="191"/>
    <cellStyle name="Normal_NipponT2-Q4-46" xfId="192"/>
    <cellStyle name="Normal_SENAT2_Mar_06" xfId="193"/>
    <cellStyle name="Note 2" xfId="194"/>
    <cellStyle name="oft Excel]_x000d__x000a_Comment=The open=/f lines load custom functions into the Paste Function list._x000d__x000a_Maximized=3_x000d__x000a_Basics=1_x000d__x000a_A" xfId="195"/>
    <cellStyle name="oft Excel]_x000d__x000a_Comment=The open=/f lines load custom functions into the Paste Function list._x000d__x000a_Maximized=3_x000d__x000a_Basics=1_x000d__x000a_A 2" xfId="196"/>
    <cellStyle name="Output 2" xfId="197"/>
    <cellStyle name="Percent [2]" xfId="198"/>
    <cellStyle name="Percent [2] 2" xfId="199"/>
    <cellStyle name="Percent 2" xfId="200"/>
    <cellStyle name="Percent 2 2" xfId="201"/>
    <cellStyle name="Percent 2 2 2" xfId="202"/>
    <cellStyle name="Percent 2 2 3" xfId="203"/>
    <cellStyle name="Percent 2 2 4" xfId="204"/>
    <cellStyle name="Percent 2 3" xfId="205"/>
    <cellStyle name="Percent 3" xfId="206"/>
    <cellStyle name="Percent 3 2" xfId="207"/>
    <cellStyle name="Percent 3 3" xfId="208"/>
    <cellStyle name="Percent 3 4" xfId="209"/>
    <cellStyle name="Percent 4" xfId="210"/>
    <cellStyle name="Percent 5" xfId="211"/>
    <cellStyle name="Percent 6" xfId="212"/>
    <cellStyle name="Percent 7" xfId="213"/>
    <cellStyle name="PSChar" xfId="214"/>
    <cellStyle name="Quantity" xfId="215"/>
    <cellStyle name="SAPBEXaggData" xfId="216"/>
    <cellStyle name="SAPBEXaggItem" xfId="217"/>
    <cellStyle name="SAPBEXaggItemX" xfId="218"/>
    <cellStyle name="SAPBEXchaText" xfId="219"/>
    <cellStyle name="SAPBEXfilterDrill" xfId="220"/>
    <cellStyle name="SAPBEXfilterItem" xfId="221"/>
    <cellStyle name="SAPBEXheaderItem" xfId="222"/>
    <cellStyle name="SAPBEXheaderText" xfId="223"/>
    <cellStyle name="SAPBEXHLevel0" xfId="224"/>
    <cellStyle name="SAPBEXHLevel1" xfId="225"/>
    <cellStyle name="SAPBEXHLevel2" xfId="226"/>
    <cellStyle name="SAPBEXHLevel3" xfId="227"/>
    <cellStyle name="SAPBEXresItem" xfId="228"/>
    <cellStyle name="SAPBEXstdData" xfId="229"/>
    <cellStyle name="SAPBEXstdItem" xfId="230"/>
    <cellStyle name="SAPBEXstdItemX" xfId="231"/>
    <cellStyle name="SAPBEXtitle" xfId="232"/>
    <cellStyle name="SAPBEXundefined" xfId="233"/>
    <cellStyle name="Standard_OPTIMIR1 (deutsch)" xfId="234"/>
    <cellStyle name="Style 1" xfId="235"/>
    <cellStyle name="Title 2" xfId="236"/>
    <cellStyle name="Total 2" xfId="237"/>
    <cellStyle name="Tusental (0)_pldt" xfId="238"/>
    <cellStyle name="Tusental_pldt" xfId="239"/>
    <cellStyle name="Valuta (0)_pldt" xfId="240"/>
    <cellStyle name="Valuta_pldt" xfId="241"/>
    <cellStyle name="Warning Text 2" xfId="242"/>
    <cellStyle name="Wไhrung [0]_OPTIMIR1 (deutsch)" xfId="243"/>
    <cellStyle name="Wไhrung_OPTIMIR1 (deutsch)" xfId="244"/>
    <cellStyle name="การคำนวณ 2" xfId="245"/>
    <cellStyle name="ข้อความเตือน 2" xfId="246"/>
    <cellStyle name="ข้อความอธิบาย 2" xfId="247"/>
    <cellStyle name="เครื่องหมายจุลภาค 10" xfId="248"/>
    <cellStyle name="เครื่องหมายจุลภาค 10 2" xfId="249"/>
    <cellStyle name="เครื่องหมายจุลภาค 11" xfId="250"/>
    <cellStyle name="เครื่องหมายจุลภาค 11 2" xfId="251"/>
    <cellStyle name="เครื่องหมายจุลภาค 12" xfId="252"/>
    <cellStyle name="เครื่องหมายจุลภาค 12 2" xfId="253"/>
    <cellStyle name="เครื่องหมายจุลภาค 13 2" xfId="254"/>
    <cellStyle name="เครื่องหมายจุลภาค 14" xfId="255"/>
    <cellStyle name="เครื่องหมายจุลภาค 15" xfId="256"/>
    <cellStyle name="เครื่องหมายจุลภาค 2" xfId="257"/>
    <cellStyle name="เครื่องหมายจุลภาค 2 10" xfId="258"/>
    <cellStyle name="เครื่องหมายจุลภาค 2 11" xfId="259"/>
    <cellStyle name="เครื่องหมายจุลภาค 2 2" xfId="260"/>
    <cellStyle name="เครื่องหมายจุลภาค 2 2 2" xfId="261"/>
    <cellStyle name="เครื่องหมายจุลภาค 2 2 2 2" xfId="262"/>
    <cellStyle name="เครื่องหมายจุลภาค 2 2 2 3" xfId="263"/>
    <cellStyle name="เครื่องหมายจุลภาค 2 2 2 4" xfId="264"/>
    <cellStyle name="เครื่องหมายจุลภาค 2 2 2 5" xfId="265"/>
    <cellStyle name="เครื่องหมายจุลภาค 2 2 3" xfId="266"/>
    <cellStyle name="เครื่องหมายจุลภาค 2 2 4" xfId="267"/>
    <cellStyle name="เครื่องหมายจุลภาค 2 2 5" xfId="268"/>
    <cellStyle name="เครื่องหมายจุลภาค 2 2 6" xfId="269"/>
    <cellStyle name="เครื่องหมายจุลภาค 2 2 7" xfId="270"/>
    <cellStyle name="เครื่องหมายจุลภาค 2 3" xfId="271"/>
    <cellStyle name="เครื่องหมายจุลภาค 2 3 2" xfId="272"/>
    <cellStyle name="เครื่องหมายจุลภาค 2 3 3" xfId="273"/>
    <cellStyle name="เครื่องหมายจุลภาค 2 4" xfId="274"/>
    <cellStyle name="เครื่องหมายจุลภาค 2 5" xfId="275"/>
    <cellStyle name="เครื่องหมายจุลภาค 2 6" xfId="276"/>
    <cellStyle name="เครื่องหมายจุลภาค 2 7" xfId="277"/>
    <cellStyle name="เครื่องหมายจุลภาค 2 8" xfId="278"/>
    <cellStyle name="เครื่องหมายจุลภาค 2 9" xfId="279"/>
    <cellStyle name="เครื่องหมายจุลภาค 3" xfId="280"/>
    <cellStyle name="เครื่องหมายจุลภาค 3 2" xfId="281"/>
    <cellStyle name="เครื่องหมายจุลภาค 3 3" xfId="282"/>
    <cellStyle name="เครื่องหมายจุลภาค 4" xfId="283"/>
    <cellStyle name="เครื่องหมายจุลภาค 5" xfId="284"/>
    <cellStyle name="เครื่องหมายจุลภาค 5 2" xfId="285"/>
    <cellStyle name="เครื่องหมายจุลภาค 5 2 2" xfId="286"/>
    <cellStyle name="เครื่องหมายจุลภาค 5 2 3" xfId="287"/>
    <cellStyle name="เครื่องหมายจุลภาค 5 3" xfId="288"/>
    <cellStyle name="เครื่องหมายจุลภาค 6" xfId="289"/>
    <cellStyle name="เครื่องหมายจุลภาค 6 2" xfId="290"/>
    <cellStyle name="เครื่องหมายจุลภาค 6 3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เครื่องหมายจุลภาค 8 2 2" xfId="296"/>
    <cellStyle name="เครื่องหมายจุลภาค 8 2 3" xfId="297"/>
    <cellStyle name="เครื่องหมายจุลภาค 8 3" xfId="298"/>
    <cellStyle name="เครื่องหมายจุลภาค 8 4" xfId="299"/>
    <cellStyle name="เครื่องหมายจุลภาค 9" xfId="300"/>
    <cellStyle name="เครื่องหมายจุลภาค 9 2" xfId="301"/>
    <cellStyle name="เครื่องหมายจุลภาค 9 3" xfId="302"/>
    <cellStyle name="เครื่องหมายจุลภาค 9 4" xfId="303"/>
    <cellStyle name="ชื่อเรื่อง 2" xfId="304"/>
    <cellStyle name="เชื่อมโยงหลายมิติ_งบการเงิน05-47(พ.ค.)" xfId="305"/>
    <cellStyle name="เซลล์ตรวจสอบ 2" xfId="306"/>
    <cellStyle name="เซลล์ที่มีการเชื่อมโยง 2" xfId="307"/>
    <cellStyle name="ดี 2" xfId="308"/>
    <cellStyle name="น้บะภฒ_95" xfId="309"/>
    <cellStyle name="ปกติ 10" xfId="310"/>
    <cellStyle name="ปกติ 10 2" xfId="311"/>
    <cellStyle name="ปกติ 11" xfId="312"/>
    <cellStyle name="ปกติ 11 2" xfId="313"/>
    <cellStyle name="ปกติ 12 2" xfId="314"/>
    <cellStyle name="ปกติ 13" xfId="315"/>
    <cellStyle name="ปกติ 14" xfId="316"/>
    <cellStyle name="ปกติ 2" xfId="317"/>
    <cellStyle name="ปกติ 2 2" xfId="318"/>
    <cellStyle name="ปกติ 2 2 2" xfId="319"/>
    <cellStyle name="ปกติ 2 2 2 2" xfId="320"/>
    <cellStyle name="ปกติ 2 2 2 3" xfId="321"/>
    <cellStyle name="ปกติ 2 2 2 4" xfId="322"/>
    <cellStyle name="ปกติ 2 2 3" xfId="323"/>
    <cellStyle name="ปกติ 2 2 4" xfId="324"/>
    <cellStyle name="ปกติ 2 2 5" xfId="325"/>
    <cellStyle name="ปกติ 2 3" xfId="326"/>
    <cellStyle name="ปกติ 2 3 2" xfId="327"/>
    <cellStyle name="ปกติ 2 3 3" xfId="328"/>
    <cellStyle name="ปกติ 2 4" xfId="329"/>
    <cellStyle name="ปกติ 2 5" xfId="330"/>
    <cellStyle name="ปกติ 2 6" xfId="331"/>
    <cellStyle name="ปกติ 2 7" xfId="332"/>
    <cellStyle name="ปกติ 2 7 2" xfId="333"/>
    <cellStyle name="ปกติ 2 8" xfId="334"/>
    <cellStyle name="ปกติ 2_Patkl_Lead_Sheet_YE'54 to pk_1" xfId="335"/>
    <cellStyle name="ปกติ 3" xfId="336"/>
    <cellStyle name="ปกติ 3 2" xfId="337"/>
    <cellStyle name="ปกติ 3 2 2" xfId="338"/>
    <cellStyle name="ปกติ 3 2 3" xfId="339"/>
    <cellStyle name="ปกติ 3 3" xfId="340"/>
    <cellStyle name="ปกติ 4" xfId="341"/>
    <cellStyle name="ปกติ 5" xfId="342"/>
    <cellStyle name="ปกติ 5 2" xfId="343"/>
    <cellStyle name="ปกติ 5 3" xfId="344"/>
    <cellStyle name="ปกติ 6" xfId="345"/>
    <cellStyle name="ปกติ 6 2" xfId="346"/>
    <cellStyle name="ปกติ 6 3" xfId="347"/>
    <cellStyle name="ปกติ 6 4" xfId="348"/>
    <cellStyle name="ปกติ 7" xfId="349"/>
    <cellStyle name="ปกติ 7 2" xfId="350"/>
    <cellStyle name="ปกติ 8" xfId="351"/>
    <cellStyle name="ปกติ 8 2" xfId="352"/>
    <cellStyle name="ปกติ 8 2 2" xfId="353"/>
    <cellStyle name="ปกติ 8 2 3" xfId="354"/>
    <cellStyle name="ปกติ 8 2 4" xfId="355"/>
    <cellStyle name="ปกติ 8 3" xfId="356"/>
    <cellStyle name="ปกติ 8 4" xfId="357"/>
    <cellStyle name="ปกติ 9" xfId="358"/>
    <cellStyle name="ปกติ 9 2" xfId="359"/>
    <cellStyle name="ปกติ_SENAT2_Mar_06 update 2มิย.49" xfId="360"/>
    <cellStyle name="ปกติ_SENAT2_Mar_06 update 2มิย.49_SH_FS_T2 Q1'52 2" xfId="361"/>
    <cellStyle name="ปกติ_ธนาสิริ_2" xfId="362"/>
    <cellStyle name="ป้อนค่า 2" xfId="363"/>
    <cellStyle name="ปานกลาง 2" xfId="364"/>
    <cellStyle name="เปอร์เซ็นต์ 2" xfId="365"/>
    <cellStyle name="เปอร์เซ็นต์ 3" xfId="366"/>
    <cellStyle name="เปอร์เซ็นต์ 4" xfId="367"/>
    <cellStyle name="ผลรวม 2" xfId="368"/>
    <cellStyle name="แย่ 2" xfId="369"/>
    <cellStyle name="ฤธถ [0]_95" xfId="370"/>
    <cellStyle name="ฤธถ_95" xfId="371"/>
    <cellStyle name="ล๋ศญ [0]_95" xfId="372"/>
    <cellStyle name="ล๋ศญ_95" xfId="373"/>
    <cellStyle name="ลักษณะ 1" xfId="374"/>
    <cellStyle name="วฅมุ_4ฟ๙ฝวภ๛" xfId="375"/>
    <cellStyle name="ส่วนที่ถูกเน้น1 2" xfId="376"/>
    <cellStyle name="ส่วนที่ถูกเน้น2 2" xfId="377"/>
    <cellStyle name="ส่วนที่ถูกเน้น3 2" xfId="378"/>
    <cellStyle name="ส่วนที่ถูกเน้น4 2" xfId="379"/>
    <cellStyle name="ส่วนที่ถูกเน้น5 2" xfId="380"/>
    <cellStyle name="ส่วนที่ถูกเน้น6 2" xfId="381"/>
    <cellStyle name="แสดงผล 2" xfId="382"/>
    <cellStyle name="หมายเหตุ 2" xfId="383"/>
    <cellStyle name="หัวเรื่อง 1 2" xfId="384"/>
    <cellStyle name="หัวเรื่อง 2 2" xfId="385"/>
    <cellStyle name="หัวเรื่อง 3 2" xfId="386"/>
    <cellStyle name="หัวเรื่อง 4 2" xfId="387"/>
    <cellStyle name="표준_학술대회참가자일정-최종" xfId="388"/>
    <cellStyle name="標準_FIXED ASSET" xfId="3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219446</xdr:colOff>
      <xdr:row>87</xdr:row>
      <xdr:rowOff>62230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5EB265A-ED00-4DD7-8BA1-184260497382}"/>
            </a:ext>
          </a:extLst>
        </xdr:cNvPr>
        <xdr:cNvSpPr txBox="1"/>
      </xdr:nvSpPr>
      <xdr:spPr>
        <a:xfrm>
          <a:off x="4875266" y="234175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view="pageBreakPreview" topLeftCell="A73" zoomScale="130" zoomScaleNormal="100" zoomScaleSheetLayoutView="130" workbookViewId="0">
      <selection activeCell="D19" sqref="D19"/>
    </sheetView>
  </sheetViews>
  <sheetFormatPr defaultColWidth="9.140625" defaultRowHeight="21"/>
  <cols>
    <col min="1" max="1" width="2.7109375" style="6" customWidth="1"/>
    <col min="2" max="2" width="2" style="6" customWidth="1"/>
    <col min="3" max="3" width="2.28515625" style="6" customWidth="1"/>
    <col min="4" max="4" width="37.85546875" style="6" customWidth="1"/>
    <col min="5" max="5" width="6.140625" style="6" customWidth="1"/>
    <col min="6" max="6" width="1" style="6" customWidth="1"/>
    <col min="7" max="7" width="14.5703125" style="6" customWidth="1"/>
    <col min="8" max="8" width="1.28515625" style="6" customWidth="1"/>
    <col min="9" max="9" width="15.140625" style="6" customWidth="1"/>
    <col min="10" max="10" width="1.140625" style="6" customWidth="1"/>
    <col min="11" max="11" width="15" style="6" customWidth="1"/>
    <col min="12" max="12" width="1.140625" style="6" customWidth="1"/>
    <col min="13" max="13" width="15.42578125" style="6" customWidth="1"/>
    <col min="14" max="14" width="1.7109375" style="6" customWidth="1"/>
    <col min="15" max="15" width="10.42578125" style="6" bestFit="1" customWidth="1"/>
    <col min="16" max="16" width="16.28515625" style="6" bestFit="1" customWidth="1"/>
    <col min="17" max="16384" width="9.140625" style="6"/>
  </cols>
  <sheetData>
    <row r="1" spans="1:17" s="9" customFormat="1">
      <c r="A1" s="275" t="s">
        <v>25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8"/>
    </row>
    <row r="2" spans="1:17">
      <c r="A2" s="275" t="s">
        <v>26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8"/>
    </row>
    <row r="3" spans="1:17">
      <c r="A3" s="276" t="s">
        <v>116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8"/>
    </row>
    <row r="4" spans="1:17" s="29" customFormat="1" ht="3.75" customHeight="1" thickBot="1">
      <c r="N4" s="6"/>
    </row>
    <row r="5" spans="1:17" s="29" customFormat="1" ht="3.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6"/>
    </row>
    <row r="6" spans="1:17" s="29" customFormat="1" ht="3.75" customHeight="1">
      <c r="N6" s="6"/>
    </row>
    <row r="7" spans="1:17">
      <c r="A7" s="60"/>
      <c r="G7" s="12"/>
      <c r="H7" s="12"/>
      <c r="I7" s="12"/>
      <c r="J7" s="12"/>
      <c r="K7" s="12"/>
      <c r="L7" s="12"/>
      <c r="M7" s="39" t="s">
        <v>15</v>
      </c>
    </row>
    <row r="8" spans="1:17">
      <c r="G8" s="70" t="s">
        <v>56</v>
      </c>
      <c r="H8" s="70"/>
      <c r="I8" s="71"/>
      <c r="J8" s="72"/>
      <c r="K8" s="274" t="s">
        <v>57</v>
      </c>
      <c r="L8" s="274"/>
      <c r="M8" s="274"/>
      <c r="N8" s="11"/>
    </row>
    <row r="9" spans="1:17" s="137" customFormat="1">
      <c r="B9" s="6"/>
      <c r="C9" s="6"/>
      <c r="D9" s="6"/>
      <c r="E9" s="140" t="s">
        <v>0</v>
      </c>
      <c r="G9" s="186" t="s">
        <v>115</v>
      </c>
      <c r="H9" s="170"/>
      <c r="I9" s="186" t="s">
        <v>84</v>
      </c>
      <c r="J9" s="6"/>
      <c r="K9" s="187" t="str">
        <f>+G9</f>
        <v>December 31, 2021</v>
      </c>
      <c r="L9" s="138"/>
      <c r="M9" s="187" t="str">
        <f>+I9</f>
        <v>December 31, 2020</v>
      </c>
      <c r="N9" s="139"/>
    </row>
    <row r="10" spans="1:17" s="80" customFormat="1">
      <c r="A10" s="80" t="s">
        <v>19</v>
      </c>
      <c r="G10" s="85"/>
      <c r="H10" s="86"/>
      <c r="I10" s="87"/>
      <c r="J10" s="79"/>
      <c r="K10" s="85"/>
      <c r="L10" s="86"/>
      <c r="M10" s="87"/>
      <c r="N10" s="88"/>
    </row>
    <row r="11" spans="1:17" s="80" customFormat="1">
      <c r="A11" s="80" t="s">
        <v>41</v>
      </c>
    </row>
    <row r="12" spans="1:17" ht="23.25">
      <c r="B12" s="2" t="s">
        <v>1</v>
      </c>
      <c r="C12" s="2"/>
      <c r="E12" s="13">
        <v>7</v>
      </c>
      <c r="G12" s="152">
        <v>854468153</v>
      </c>
      <c r="H12" s="152"/>
      <c r="I12" s="152">
        <v>4535586</v>
      </c>
      <c r="J12" s="152"/>
      <c r="K12" s="152">
        <v>837199856</v>
      </c>
      <c r="L12" s="152"/>
      <c r="M12" s="152">
        <v>3291367</v>
      </c>
      <c r="N12" s="14"/>
      <c r="P12" s="33"/>
      <c r="Q12" s="16"/>
    </row>
    <row r="13" spans="1:17" ht="23.25">
      <c r="B13" s="2" t="s">
        <v>37</v>
      </c>
      <c r="C13" s="2"/>
      <c r="E13" s="13">
        <v>8</v>
      </c>
      <c r="G13" s="152">
        <v>7989392</v>
      </c>
      <c r="H13" s="152"/>
      <c r="I13" s="152">
        <v>6177763</v>
      </c>
      <c r="J13" s="152"/>
      <c r="K13" s="152">
        <v>5660153</v>
      </c>
      <c r="L13" s="152"/>
      <c r="M13" s="152">
        <v>5179663</v>
      </c>
      <c r="N13" s="14"/>
      <c r="P13" s="33"/>
      <c r="Q13" s="16"/>
    </row>
    <row r="14" spans="1:17" ht="23.25">
      <c r="B14" s="2" t="s">
        <v>75</v>
      </c>
      <c r="C14" s="2"/>
      <c r="E14" s="13">
        <v>9</v>
      </c>
      <c r="G14" s="152">
        <v>4925000</v>
      </c>
      <c r="H14" s="152"/>
      <c r="I14" s="152">
        <v>44647</v>
      </c>
      <c r="J14" s="152"/>
      <c r="K14" s="152">
        <v>0</v>
      </c>
      <c r="L14" s="152"/>
      <c r="M14" s="152">
        <v>0</v>
      </c>
      <c r="N14" s="14"/>
      <c r="P14" s="33"/>
      <c r="Q14" s="16"/>
    </row>
    <row r="15" spans="1:17" ht="23.25">
      <c r="B15" s="2" t="s">
        <v>85</v>
      </c>
      <c r="C15" s="2"/>
      <c r="E15" s="13">
        <v>10</v>
      </c>
      <c r="G15" s="152">
        <v>0</v>
      </c>
      <c r="H15" s="152"/>
      <c r="I15" s="152">
        <v>51700000</v>
      </c>
      <c r="J15" s="152"/>
      <c r="K15" s="152">
        <v>0</v>
      </c>
      <c r="L15" s="152"/>
      <c r="M15" s="152">
        <v>20000000</v>
      </c>
      <c r="N15" s="14"/>
      <c r="P15" s="33"/>
      <c r="Q15" s="16"/>
    </row>
    <row r="16" spans="1:17" ht="23.25">
      <c r="B16" s="2" t="s">
        <v>118</v>
      </c>
      <c r="C16" s="2"/>
      <c r="E16" s="13">
        <v>11</v>
      </c>
      <c r="G16" s="171">
        <v>100000000</v>
      </c>
      <c r="H16" s="152"/>
      <c r="I16" s="152">
        <v>0</v>
      </c>
      <c r="J16" s="152"/>
      <c r="K16" s="152">
        <v>100000000</v>
      </c>
      <c r="L16" s="152"/>
      <c r="M16" s="152">
        <v>0</v>
      </c>
      <c r="N16" s="14"/>
      <c r="P16" s="33"/>
      <c r="Q16" s="16"/>
    </row>
    <row r="17" spans="1:17" s="80" customFormat="1" ht="23.25">
      <c r="D17" s="75" t="s">
        <v>2</v>
      </c>
      <c r="G17" s="90">
        <f>SUM(G12:G16)</f>
        <v>967382545</v>
      </c>
      <c r="H17" s="91"/>
      <c r="I17" s="90">
        <f>SUM(I12:I16)</f>
        <v>62457996</v>
      </c>
      <c r="J17" s="92"/>
      <c r="K17" s="90">
        <f>SUM(K12:K16)</f>
        <v>942860009</v>
      </c>
      <c r="L17" s="92"/>
      <c r="M17" s="90">
        <f>SUM(M12:M16)</f>
        <v>28471030</v>
      </c>
      <c r="N17" s="93"/>
      <c r="O17" s="94"/>
      <c r="P17" s="89"/>
      <c r="Q17" s="79"/>
    </row>
    <row r="18" spans="1:17" s="80" customFormat="1" ht="23.25">
      <c r="A18" s="80" t="s">
        <v>50</v>
      </c>
      <c r="G18" s="76"/>
      <c r="H18" s="91"/>
      <c r="I18" s="76"/>
      <c r="J18" s="92"/>
      <c r="K18" s="76"/>
      <c r="L18" s="92"/>
      <c r="M18" s="76"/>
      <c r="N18" s="93"/>
      <c r="P18" s="89"/>
      <c r="Q18" s="79"/>
    </row>
    <row r="19" spans="1:17" s="80" customFormat="1" ht="23.25">
      <c r="B19" s="6" t="s">
        <v>86</v>
      </c>
      <c r="E19" s="13">
        <v>28</v>
      </c>
      <c r="G19" s="48">
        <v>0</v>
      </c>
      <c r="H19" s="41"/>
      <c r="I19" s="169">
        <v>35250000</v>
      </c>
      <c r="J19" s="169"/>
      <c r="K19" s="48">
        <v>0</v>
      </c>
      <c r="L19" s="92"/>
      <c r="M19" s="142">
        <v>35250000</v>
      </c>
      <c r="N19" s="93"/>
      <c r="P19" s="89"/>
      <c r="Q19" s="79"/>
    </row>
    <row r="20" spans="1:17" ht="23.25">
      <c r="A20" s="2"/>
      <c r="B20" s="2" t="s">
        <v>40</v>
      </c>
      <c r="E20" s="13">
        <v>12</v>
      </c>
      <c r="G20" s="152">
        <v>0</v>
      </c>
      <c r="H20" s="152"/>
      <c r="I20" s="143">
        <v>0</v>
      </c>
      <c r="J20" s="152"/>
      <c r="K20" s="152">
        <v>666000000</v>
      </c>
      <c r="L20" s="142"/>
      <c r="M20" s="142">
        <v>514586850</v>
      </c>
      <c r="N20" s="14"/>
      <c r="P20" s="33"/>
      <c r="Q20" s="12"/>
    </row>
    <row r="21" spans="1:17" ht="23.25">
      <c r="A21" s="2"/>
      <c r="B21" s="6" t="s">
        <v>55</v>
      </c>
      <c r="E21" s="13">
        <v>13</v>
      </c>
      <c r="G21" s="152">
        <v>0</v>
      </c>
      <c r="H21" s="152"/>
      <c r="I21" s="152">
        <v>1029606891</v>
      </c>
      <c r="J21" s="152"/>
      <c r="K21" s="152">
        <v>0</v>
      </c>
      <c r="L21" s="142"/>
      <c r="M21" s="142">
        <v>816266250</v>
      </c>
      <c r="N21" s="14"/>
      <c r="P21" s="33"/>
      <c r="Q21" s="12"/>
    </row>
    <row r="22" spans="1:17" ht="23.25">
      <c r="B22" s="2" t="s">
        <v>58</v>
      </c>
      <c r="C22" s="2"/>
      <c r="E22" s="13">
        <v>14</v>
      </c>
      <c r="G22" s="143">
        <v>0</v>
      </c>
      <c r="H22" s="152"/>
      <c r="I22" s="143">
        <v>342951071</v>
      </c>
      <c r="J22" s="152"/>
      <c r="K22" s="152">
        <v>0</v>
      </c>
      <c r="L22" s="142"/>
      <c r="M22" s="142">
        <v>0</v>
      </c>
      <c r="N22" s="14"/>
      <c r="P22" s="33"/>
      <c r="Q22" s="12"/>
    </row>
    <row r="23" spans="1:17" ht="23.25">
      <c r="B23" s="2" t="s">
        <v>76</v>
      </c>
      <c r="C23" s="2"/>
      <c r="E23" s="13">
        <v>15</v>
      </c>
      <c r="G23" s="143">
        <v>41837181</v>
      </c>
      <c r="H23" s="152"/>
      <c r="I23" s="143">
        <v>135344778</v>
      </c>
      <c r="J23" s="152"/>
      <c r="K23" s="152">
        <v>122333</v>
      </c>
      <c r="L23" s="152"/>
      <c r="M23" s="144">
        <v>19800</v>
      </c>
      <c r="N23" s="14"/>
      <c r="P23" s="33"/>
      <c r="Q23" s="12"/>
    </row>
    <row r="24" spans="1:17" ht="23.25">
      <c r="B24" s="2" t="s">
        <v>79</v>
      </c>
      <c r="C24" s="2"/>
      <c r="E24" s="13">
        <v>16</v>
      </c>
      <c r="G24" s="143">
        <v>2095768</v>
      </c>
      <c r="H24" s="152"/>
      <c r="I24" s="143">
        <v>2331434</v>
      </c>
      <c r="J24" s="152"/>
      <c r="K24" s="144">
        <v>1497428</v>
      </c>
      <c r="L24" s="142"/>
      <c r="M24" s="143">
        <v>2331434</v>
      </c>
      <c r="N24" s="14"/>
      <c r="P24" s="33"/>
      <c r="Q24" s="12"/>
    </row>
    <row r="25" spans="1:17" ht="23.25">
      <c r="B25" s="2" t="s">
        <v>164</v>
      </c>
      <c r="C25" s="2"/>
      <c r="E25" s="13">
        <v>12.2</v>
      </c>
      <c r="G25" s="143">
        <v>608578227</v>
      </c>
      <c r="H25" s="152"/>
      <c r="I25" s="143">
        <v>0</v>
      </c>
      <c r="J25" s="152"/>
      <c r="K25" s="143">
        <v>0</v>
      </c>
      <c r="L25" s="142"/>
      <c r="M25" s="143">
        <v>0</v>
      </c>
      <c r="N25" s="14"/>
      <c r="P25" s="33"/>
      <c r="Q25" s="12"/>
    </row>
    <row r="26" spans="1:17" ht="23.25">
      <c r="B26" s="2" t="s">
        <v>53</v>
      </c>
      <c r="C26" s="2"/>
      <c r="E26" s="13">
        <v>17</v>
      </c>
      <c r="G26" s="143">
        <v>150695234</v>
      </c>
      <c r="H26" s="152"/>
      <c r="I26" s="143">
        <v>6516448</v>
      </c>
      <c r="J26" s="152"/>
      <c r="K26" s="143">
        <v>150585034</v>
      </c>
      <c r="L26" s="142"/>
      <c r="M26" s="142">
        <v>6424008</v>
      </c>
      <c r="N26" s="14"/>
      <c r="P26" s="33"/>
      <c r="Q26" s="12"/>
    </row>
    <row r="27" spans="1:17" s="80" customFormat="1" ht="23.25">
      <c r="D27" s="75" t="s">
        <v>3</v>
      </c>
      <c r="G27" s="90">
        <f>SUM(G19:G26)</f>
        <v>803206410</v>
      </c>
      <c r="H27" s="76">
        <f>SUM(H22:H26)</f>
        <v>0</v>
      </c>
      <c r="I27" s="90">
        <f>SUM(I19:I26)</f>
        <v>1552000622</v>
      </c>
      <c r="J27" s="92"/>
      <c r="K27" s="90">
        <f>SUM(K19:K26)</f>
        <v>818204795</v>
      </c>
      <c r="L27" s="92"/>
      <c r="M27" s="90">
        <f>SUM(M19:M26)</f>
        <v>1374878342</v>
      </c>
      <c r="N27" s="93"/>
      <c r="P27" s="89"/>
    </row>
    <row r="28" spans="1:17" s="80" customFormat="1" ht="24" thickBot="1">
      <c r="A28" s="75" t="s">
        <v>42</v>
      </c>
      <c r="G28" s="95">
        <f>+G27+G17</f>
        <v>1770588955</v>
      </c>
      <c r="H28" s="91"/>
      <c r="I28" s="95">
        <f>+I27+I17</f>
        <v>1614458618</v>
      </c>
      <c r="J28" s="92"/>
      <c r="K28" s="95">
        <f>+K27+K17</f>
        <v>1761064804</v>
      </c>
      <c r="L28" s="92"/>
      <c r="M28" s="95">
        <f>+M27+M17</f>
        <v>1403349372</v>
      </c>
      <c r="N28" s="93"/>
      <c r="O28" s="92">
        <f>I28-I76</f>
        <v>0</v>
      </c>
      <c r="P28" s="89"/>
    </row>
    <row r="29" spans="1:17" ht="24" thickTop="1">
      <c r="A29" s="2"/>
      <c r="G29" s="42"/>
      <c r="H29" s="41"/>
      <c r="I29" s="43"/>
      <c r="J29" s="41"/>
      <c r="K29" s="43"/>
      <c r="L29" s="41"/>
      <c r="M29" s="43"/>
      <c r="N29" s="14"/>
      <c r="P29" s="33"/>
    </row>
    <row r="30" spans="1:17" ht="23.25">
      <c r="A30" s="7" t="s">
        <v>119</v>
      </c>
      <c r="G30" s="42"/>
      <c r="H30" s="41"/>
      <c r="I30" s="43"/>
      <c r="J30" s="41"/>
      <c r="K30" s="43"/>
      <c r="L30" s="41"/>
      <c r="M30" s="43"/>
      <c r="N30" s="16"/>
      <c r="O30" s="17"/>
      <c r="P30" s="37"/>
    </row>
    <row r="31" spans="1:17" ht="23.25">
      <c r="A31" s="2"/>
      <c r="G31" s="42"/>
      <c r="H31" s="41"/>
      <c r="I31" s="43"/>
      <c r="J31" s="41"/>
      <c r="K31" s="43"/>
      <c r="L31" s="41"/>
      <c r="M31" s="43"/>
      <c r="N31" s="14"/>
      <c r="P31" s="33"/>
    </row>
    <row r="32" spans="1:17" ht="23.25">
      <c r="A32" s="2"/>
      <c r="G32" s="42"/>
      <c r="H32" s="41"/>
      <c r="I32" s="43"/>
      <c r="J32" s="41"/>
      <c r="K32" s="43"/>
      <c r="L32" s="41"/>
      <c r="M32" s="43"/>
      <c r="N32" s="14"/>
      <c r="P32" s="33"/>
    </row>
    <row r="33" spans="1:17" ht="23.25">
      <c r="A33" s="2"/>
      <c r="G33" s="42"/>
      <c r="H33" s="41"/>
      <c r="I33" s="43"/>
      <c r="J33" s="41"/>
      <c r="K33" s="43"/>
      <c r="L33" s="41"/>
      <c r="M33" s="43"/>
      <c r="N33" s="14"/>
      <c r="P33" s="33"/>
    </row>
    <row r="34" spans="1:17" ht="23.25">
      <c r="A34" s="2"/>
      <c r="G34" s="42"/>
      <c r="H34" s="41"/>
      <c r="I34" s="43"/>
      <c r="J34" s="41"/>
      <c r="K34" s="43"/>
      <c r="L34" s="41"/>
      <c r="M34" s="43"/>
      <c r="N34" s="14"/>
      <c r="P34" s="33"/>
    </row>
    <row r="35" spans="1:17" ht="23.25">
      <c r="A35" s="2"/>
      <c r="G35" s="42"/>
      <c r="H35" s="41"/>
      <c r="I35" s="43"/>
      <c r="J35" s="41"/>
      <c r="K35" s="43"/>
      <c r="L35" s="41"/>
      <c r="M35" s="43"/>
      <c r="N35" s="14"/>
      <c r="P35" s="33"/>
    </row>
    <row r="36" spans="1:17" ht="23.25">
      <c r="A36" s="2"/>
      <c r="G36" s="42"/>
      <c r="H36" s="41"/>
      <c r="I36" s="43"/>
      <c r="J36" s="41"/>
      <c r="K36" s="43"/>
      <c r="L36" s="41"/>
      <c r="M36" s="43"/>
      <c r="N36" s="14"/>
      <c r="P36" s="33"/>
    </row>
    <row r="37" spans="1:17" ht="23.25">
      <c r="A37" s="2"/>
      <c r="G37" s="42"/>
      <c r="H37" s="41"/>
      <c r="I37" s="43"/>
      <c r="J37" s="41"/>
      <c r="K37" s="43"/>
      <c r="L37" s="41"/>
      <c r="M37" s="43"/>
      <c r="N37" s="14"/>
      <c r="P37" s="33"/>
    </row>
    <row r="38" spans="1:17" s="9" customFormat="1">
      <c r="A38" s="275" t="str">
        <f>A1</f>
        <v>ETERNAL ENERGY PUBLIC COMPANY LIMITED AND SUBSIDIARIES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8"/>
    </row>
    <row r="39" spans="1:17">
      <c r="A39" s="275" t="s">
        <v>27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8"/>
    </row>
    <row r="40" spans="1:17">
      <c r="A40" s="275" t="str">
        <f>A3</f>
        <v>AS AT DECEMBER 31, 2021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8"/>
    </row>
    <row r="41" spans="1:17" s="29" customFormat="1" ht="4.7" customHeight="1" thickBot="1">
      <c r="N41" s="6"/>
    </row>
    <row r="42" spans="1:17" s="29" customFormat="1" ht="3.7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6"/>
    </row>
    <row r="43" spans="1:17" s="29" customFormat="1" ht="3.75" customHeight="1">
      <c r="N43" s="6"/>
    </row>
    <row r="44" spans="1:17">
      <c r="A44" s="60"/>
      <c r="G44" s="12"/>
      <c r="H44" s="12"/>
      <c r="I44" s="12"/>
      <c r="J44" s="12"/>
      <c r="K44" s="12"/>
      <c r="L44" s="12"/>
      <c r="M44" s="39" t="s">
        <v>15</v>
      </c>
    </row>
    <row r="45" spans="1:17">
      <c r="G45" s="70" t="s">
        <v>56</v>
      </c>
      <c r="H45" s="70"/>
      <c r="I45" s="71"/>
      <c r="J45" s="72"/>
      <c r="K45" s="274" t="s">
        <v>57</v>
      </c>
      <c r="L45" s="274"/>
      <c r="M45" s="274"/>
      <c r="N45" s="11"/>
      <c r="P45" s="273"/>
    </row>
    <row r="46" spans="1:17" s="137" customFormat="1">
      <c r="B46" s="6"/>
      <c r="C46" s="6"/>
      <c r="D46" s="6"/>
      <c r="E46" s="140" t="s">
        <v>0</v>
      </c>
      <c r="G46" s="186" t="s">
        <v>115</v>
      </c>
      <c r="H46" s="170"/>
      <c r="I46" s="186" t="s">
        <v>84</v>
      </c>
      <c r="J46" s="6"/>
      <c r="K46" s="186" t="s">
        <v>115</v>
      </c>
      <c r="L46" s="138"/>
      <c r="M46" s="187" t="str">
        <f>+I46</f>
        <v>December 31, 2020</v>
      </c>
      <c r="N46" s="139"/>
      <c r="P46" s="273"/>
    </row>
    <row r="47" spans="1:17" s="80" customFormat="1" ht="29.25">
      <c r="A47" s="80" t="s">
        <v>32</v>
      </c>
      <c r="E47" s="84"/>
      <c r="G47" s="85"/>
      <c r="H47" s="86"/>
      <c r="I47" s="85"/>
      <c r="J47" s="79"/>
      <c r="K47" s="85"/>
      <c r="L47" s="86"/>
      <c r="M47" s="85"/>
      <c r="N47" s="88"/>
      <c r="P47" s="96"/>
    </row>
    <row r="48" spans="1:17" s="80" customFormat="1" ht="23.25">
      <c r="A48" s="80" t="s">
        <v>43</v>
      </c>
      <c r="G48" s="97"/>
      <c r="H48" s="91"/>
      <c r="I48" s="98"/>
      <c r="J48" s="91"/>
      <c r="K48" s="98"/>
      <c r="L48" s="91"/>
      <c r="M48" s="98"/>
      <c r="N48" s="99"/>
      <c r="P48" s="100"/>
      <c r="Q48" s="79"/>
    </row>
    <row r="49" spans="1:17" ht="23.25">
      <c r="A49" s="2"/>
      <c r="B49" s="6" t="s">
        <v>38</v>
      </c>
      <c r="E49" s="13">
        <v>18</v>
      </c>
      <c r="G49" s="146">
        <v>3870713</v>
      </c>
      <c r="H49" s="172"/>
      <c r="I49" s="146">
        <v>158468362</v>
      </c>
      <c r="J49" s="172"/>
      <c r="K49" s="146">
        <v>3023536</v>
      </c>
      <c r="L49" s="145"/>
      <c r="M49" s="146">
        <v>158311473</v>
      </c>
      <c r="N49" s="16"/>
      <c r="P49" s="37"/>
      <c r="Q49" s="12"/>
    </row>
    <row r="50" spans="1:17" s="114" customFormat="1" ht="24" customHeight="1">
      <c r="B50" s="114" t="s">
        <v>108</v>
      </c>
      <c r="E50" s="13">
        <v>6</v>
      </c>
      <c r="G50" s="188">
        <v>973598</v>
      </c>
      <c r="H50" s="147"/>
      <c r="I50" s="152">
        <v>680252</v>
      </c>
      <c r="J50" s="160"/>
      <c r="K50" s="188">
        <v>636034</v>
      </c>
      <c r="L50" s="160"/>
      <c r="M50" s="152">
        <v>680252</v>
      </c>
    </row>
    <row r="51" spans="1:17" s="114" customFormat="1" ht="24" customHeight="1">
      <c r="B51" s="114" t="s">
        <v>87</v>
      </c>
      <c r="E51" s="13">
        <v>6</v>
      </c>
      <c r="G51" s="152">
        <v>0</v>
      </c>
      <c r="H51" s="147"/>
      <c r="I51" s="152">
        <v>600000</v>
      </c>
      <c r="J51" s="160"/>
      <c r="K51" s="152">
        <v>0</v>
      </c>
      <c r="L51" s="160"/>
      <c r="M51" s="152">
        <v>0</v>
      </c>
    </row>
    <row r="52" spans="1:17" ht="23.25">
      <c r="A52" s="2"/>
      <c r="B52" s="6" t="s">
        <v>73</v>
      </c>
      <c r="E52" s="189"/>
      <c r="G52" s="152">
        <v>42876028</v>
      </c>
      <c r="H52" s="172"/>
      <c r="I52" s="131">
        <v>226790</v>
      </c>
      <c r="J52" s="172"/>
      <c r="K52" s="131">
        <v>42876028</v>
      </c>
      <c r="L52" s="145"/>
      <c r="M52" s="131">
        <v>0</v>
      </c>
      <c r="N52" s="16"/>
      <c r="P52" s="37"/>
      <c r="Q52" s="12"/>
    </row>
    <row r="53" spans="1:17" s="114" customFormat="1" ht="24" customHeight="1">
      <c r="B53" s="114" t="s">
        <v>74</v>
      </c>
      <c r="E53" s="13">
        <v>19</v>
      </c>
      <c r="G53" s="152">
        <v>0</v>
      </c>
      <c r="H53" s="153"/>
      <c r="I53" s="152">
        <v>1417700</v>
      </c>
      <c r="J53" s="154"/>
      <c r="K53" s="152">
        <v>0</v>
      </c>
      <c r="L53" s="154"/>
      <c r="M53" s="142">
        <v>1417700</v>
      </c>
    </row>
    <row r="54" spans="1:17" s="80" customFormat="1" ht="23.25">
      <c r="D54" s="75" t="s">
        <v>4</v>
      </c>
      <c r="E54" s="13"/>
      <c r="G54" s="81">
        <f>SUM(G49:G53)</f>
        <v>47720339</v>
      </c>
      <c r="H54" s="82"/>
      <c r="I54" s="81">
        <f>SUM(I49:I53)</f>
        <v>161393104</v>
      </c>
      <c r="J54" s="82"/>
      <c r="K54" s="81">
        <f>SUM(K49:K53)</f>
        <v>46535598</v>
      </c>
      <c r="L54" s="82"/>
      <c r="M54" s="81">
        <f>SUM(M49:M53)</f>
        <v>160409425</v>
      </c>
      <c r="N54" s="93"/>
      <c r="P54" s="89"/>
      <c r="Q54" s="101"/>
    </row>
    <row r="55" spans="1:17" ht="23.25">
      <c r="A55" s="80" t="s">
        <v>51</v>
      </c>
      <c r="E55" s="13"/>
      <c r="G55" s="61"/>
      <c r="H55" s="62"/>
      <c r="I55" s="61"/>
      <c r="J55" s="62"/>
      <c r="K55" s="61"/>
      <c r="L55" s="62"/>
      <c r="M55" s="61"/>
      <c r="N55" s="14"/>
      <c r="P55" s="33"/>
      <c r="Q55" s="38"/>
    </row>
    <row r="56" spans="1:17" ht="23.25">
      <c r="A56" s="161" t="s">
        <v>78</v>
      </c>
      <c r="B56" s="2" t="s">
        <v>80</v>
      </c>
      <c r="E56" s="13">
        <v>6</v>
      </c>
      <c r="G56" s="188">
        <v>1152995</v>
      </c>
      <c r="H56" s="147"/>
      <c r="I56" s="152">
        <v>1696990</v>
      </c>
      <c r="J56" s="160"/>
      <c r="K56" s="188">
        <v>888535</v>
      </c>
      <c r="L56" s="160"/>
      <c r="M56" s="152">
        <v>1696990</v>
      </c>
      <c r="N56" s="14"/>
      <c r="P56" s="33"/>
      <c r="Q56" s="38"/>
    </row>
    <row r="57" spans="1:17" ht="23.25">
      <c r="A57" s="161"/>
      <c r="B57" s="2" t="s">
        <v>153</v>
      </c>
      <c r="E57" s="13">
        <v>12.2</v>
      </c>
      <c r="G57" s="188">
        <v>144000</v>
      </c>
      <c r="H57" s="147"/>
      <c r="I57" s="152">
        <v>0</v>
      </c>
      <c r="J57" s="160"/>
      <c r="K57" s="152">
        <v>0</v>
      </c>
      <c r="L57" s="160"/>
      <c r="M57" s="152">
        <v>0</v>
      </c>
      <c r="N57" s="14"/>
      <c r="P57" s="33"/>
      <c r="Q57" s="38"/>
    </row>
    <row r="58" spans="1:17" ht="23.25">
      <c r="B58" s="2" t="s">
        <v>52</v>
      </c>
      <c r="E58" s="13">
        <v>19</v>
      </c>
      <c r="G58" s="155">
        <v>716080</v>
      </c>
      <c r="H58" s="153"/>
      <c r="I58" s="155">
        <v>1004809</v>
      </c>
      <c r="J58" s="154"/>
      <c r="K58" s="155">
        <v>530326</v>
      </c>
      <c r="L58" s="154"/>
      <c r="M58" s="155">
        <v>862776</v>
      </c>
      <c r="N58" s="14"/>
      <c r="P58" s="33"/>
      <c r="Q58" s="38"/>
    </row>
    <row r="59" spans="1:17" s="80" customFormat="1" ht="23.25">
      <c r="D59" s="75" t="s">
        <v>5</v>
      </c>
      <c r="E59" s="75"/>
      <c r="G59" s="81">
        <f>SUM(G56:G58)</f>
        <v>2013075</v>
      </c>
      <c r="H59" s="82"/>
      <c r="I59" s="81">
        <f>SUM(I56:I58)</f>
        <v>2701799</v>
      </c>
      <c r="J59" s="82"/>
      <c r="K59" s="81">
        <f>SUM(K56:K58)</f>
        <v>1418861</v>
      </c>
      <c r="L59" s="82"/>
      <c r="M59" s="81">
        <f>SUM(M56:M58)</f>
        <v>2559766</v>
      </c>
      <c r="N59" s="93"/>
      <c r="P59" s="89"/>
      <c r="Q59" s="101"/>
    </row>
    <row r="60" spans="1:17" s="80" customFormat="1" ht="23.25">
      <c r="D60" s="80" t="s">
        <v>44</v>
      </c>
      <c r="E60" s="75"/>
      <c r="G60" s="81">
        <f>+G59+G54</f>
        <v>49733414</v>
      </c>
      <c r="H60" s="82"/>
      <c r="I60" s="83">
        <f>+I59+I54</f>
        <v>164094903</v>
      </c>
      <c r="J60" s="82"/>
      <c r="K60" s="81">
        <f>+K59+K54</f>
        <v>47954459</v>
      </c>
      <c r="L60" s="82"/>
      <c r="M60" s="83">
        <f>+M59+M54</f>
        <v>162969191</v>
      </c>
      <c r="N60" s="93"/>
      <c r="P60" s="100"/>
      <c r="Q60" s="101"/>
    </row>
    <row r="61" spans="1:17" s="80" customFormat="1" ht="23.25">
      <c r="A61" s="80" t="s">
        <v>45</v>
      </c>
      <c r="G61" s="77"/>
      <c r="H61" s="82"/>
      <c r="I61" s="77"/>
      <c r="J61" s="82"/>
      <c r="K61" s="77"/>
      <c r="L61" s="82"/>
      <c r="M61" s="77"/>
      <c r="N61" s="99"/>
      <c r="P61" s="100"/>
      <c r="Q61" s="101"/>
    </row>
    <row r="62" spans="1:17" ht="23.25">
      <c r="B62" s="136" t="s">
        <v>24</v>
      </c>
      <c r="E62" s="13"/>
      <c r="G62" s="61"/>
      <c r="H62" s="62"/>
      <c r="I62" s="61"/>
      <c r="J62" s="62"/>
      <c r="K62" s="61"/>
      <c r="L62" s="62"/>
      <c r="M62" s="61"/>
      <c r="N62" s="16"/>
      <c r="P62" s="37"/>
      <c r="Q62" s="38"/>
    </row>
    <row r="63" spans="1:17" ht="23.25">
      <c r="C63" s="6" t="s">
        <v>23</v>
      </c>
      <c r="E63" s="13"/>
      <c r="G63" s="61"/>
      <c r="H63" s="62"/>
      <c r="I63" s="61"/>
      <c r="J63" s="62"/>
      <c r="K63" s="61"/>
      <c r="L63" s="62"/>
      <c r="M63" s="61"/>
      <c r="N63" s="16"/>
      <c r="P63" s="37"/>
      <c r="Q63" s="38"/>
    </row>
    <row r="64" spans="1:17" ht="24" thickBot="1">
      <c r="C64" s="32" t="s">
        <v>71</v>
      </c>
      <c r="E64" s="13"/>
      <c r="G64" s="63">
        <v>2780000000</v>
      </c>
      <c r="H64" s="109"/>
      <c r="I64" s="63">
        <v>2780000000</v>
      </c>
      <c r="J64" s="109"/>
      <c r="K64" s="63">
        <v>2780000000</v>
      </c>
      <c r="L64" s="109"/>
      <c r="M64" s="63">
        <v>2780000000</v>
      </c>
      <c r="N64" s="16"/>
      <c r="P64" s="37"/>
      <c r="Q64" s="38"/>
    </row>
    <row r="65" spans="1:17" ht="24" thickTop="1">
      <c r="C65" s="5" t="s">
        <v>6</v>
      </c>
      <c r="G65" s="61"/>
      <c r="H65" s="62"/>
      <c r="I65" s="61"/>
      <c r="J65" s="62"/>
      <c r="K65" s="61"/>
      <c r="L65" s="62"/>
      <c r="M65" s="61"/>
      <c r="N65" s="16"/>
      <c r="P65" s="37"/>
      <c r="Q65" s="38"/>
    </row>
    <row r="66" spans="1:17" ht="23.25">
      <c r="C66" s="32" t="s">
        <v>72</v>
      </c>
      <c r="G66" s="61">
        <v>2780000000</v>
      </c>
      <c r="H66" s="61"/>
      <c r="I66" s="61">
        <v>2780000000</v>
      </c>
      <c r="J66" s="61"/>
      <c r="K66" s="61">
        <v>2780000000</v>
      </c>
      <c r="L66" s="61"/>
      <c r="M66" s="61">
        <v>2780000000</v>
      </c>
      <c r="N66" s="16"/>
      <c r="P66" s="37"/>
      <c r="Q66" s="38"/>
    </row>
    <row r="67" spans="1:17" ht="23.25">
      <c r="C67" s="7" t="s">
        <v>46</v>
      </c>
      <c r="E67" s="13"/>
      <c r="G67" s="64">
        <v>-562500000</v>
      </c>
      <c r="H67" s="62"/>
      <c r="I67" s="64">
        <v>-562500000</v>
      </c>
      <c r="J67" s="62"/>
      <c r="K67" s="64">
        <v>-562500000</v>
      </c>
      <c r="L67" s="62"/>
      <c r="M67" s="64">
        <v>-562500000</v>
      </c>
      <c r="P67" s="37"/>
      <c r="Q67" s="38"/>
    </row>
    <row r="68" spans="1:17" ht="23.25">
      <c r="C68" s="2" t="s">
        <v>10</v>
      </c>
      <c r="G68" s="61"/>
      <c r="H68" s="62"/>
      <c r="I68" s="61"/>
      <c r="J68" s="62"/>
      <c r="K68" s="61"/>
      <c r="L68" s="62"/>
      <c r="M68" s="61"/>
      <c r="N68" s="16"/>
      <c r="P68" s="37"/>
      <c r="Q68" s="38"/>
    </row>
    <row r="69" spans="1:17" ht="23.25">
      <c r="D69" s="7" t="s">
        <v>8</v>
      </c>
      <c r="G69" s="61"/>
      <c r="H69" s="62"/>
      <c r="I69" s="62"/>
      <c r="J69" s="62"/>
      <c r="K69" s="61"/>
      <c r="L69" s="62"/>
      <c r="M69" s="61"/>
      <c r="N69" s="16"/>
      <c r="P69" s="37"/>
      <c r="Q69" s="38"/>
    </row>
    <row r="70" spans="1:17" ht="23.25">
      <c r="D70" s="5" t="s">
        <v>60</v>
      </c>
      <c r="E70" s="13"/>
      <c r="G70" s="61">
        <f>SOE!I25</f>
        <v>13716687</v>
      </c>
      <c r="H70" s="62"/>
      <c r="I70" s="61">
        <v>13716687</v>
      </c>
      <c r="J70" s="62"/>
      <c r="K70" s="61">
        <f>SOE!I25</f>
        <v>13716687</v>
      </c>
      <c r="L70" s="62"/>
      <c r="M70" s="61">
        <v>13716687</v>
      </c>
      <c r="N70" s="16"/>
      <c r="P70" s="37"/>
      <c r="Q70" s="38"/>
    </row>
    <row r="71" spans="1:17" ht="23.25">
      <c r="D71" s="2" t="s">
        <v>7</v>
      </c>
      <c r="E71" s="13"/>
      <c r="G71" s="64">
        <f>'SOE(EQ)'!M26</f>
        <v>-520194599</v>
      </c>
      <c r="H71" s="62"/>
      <c r="I71" s="64">
        <f>'SOE(EQ)'!M21</f>
        <v>-716069644</v>
      </c>
      <c r="J71" s="62"/>
      <c r="K71" s="64">
        <f>SOE!K25</f>
        <v>-518106342</v>
      </c>
      <c r="L71" s="62"/>
      <c r="M71" s="64">
        <f>SOE!K22</f>
        <v>-990836506</v>
      </c>
      <c r="N71" s="16"/>
      <c r="O71" s="15"/>
      <c r="P71" s="33"/>
      <c r="Q71" s="38"/>
    </row>
    <row r="72" spans="1:17" ht="23.25">
      <c r="C72" s="6" t="s">
        <v>81</v>
      </c>
      <c r="D72" s="2"/>
      <c r="E72" s="13"/>
      <c r="G72" s="152">
        <f>'SOE(EQ)'!O26</f>
        <v>0</v>
      </c>
      <c r="H72" s="62"/>
      <c r="I72" s="152">
        <f>'SOE(EQ)'!S21</f>
        <v>-64783328</v>
      </c>
      <c r="J72" s="152"/>
      <c r="K72" s="152">
        <v>0</v>
      </c>
      <c r="L72" s="152"/>
      <c r="M72" s="152">
        <v>0</v>
      </c>
      <c r="N72" s="16"/>
      <c r="O72" s="15"/>
      <c r="P72" s="33"/>
      <c r="Q72" s="38"/>
    </row>
    <row r="73" spans="1:17" s="80" customFormat="1" ht="23.25">
      <c r="C73" s="6" t="s">
        <v>132</v>
      </c>
      <c r="D73" s="75"/>
      <c r="G73" s="197">
        <f>SUM(G66:G72)</f>
        <v>1711022088</v>
      </c>
      <c r="H73" s="61"/>
      <c r="I73" s="197">
        <f>SUM(I66:I72)</f>
        <v>1450363715</v>
      </c>
      <c r="J73" s="61"/>
      <c r="K73" s="197">
        <f>SUM(K66:K72)</f>
        <v>1713110345</v>
      </c>
      <c r="L73" s="61"/>
      <c r="M73" s="197">
        <f>SUM(M66:M72)</f>
        <v>1240380181</v>
      </c>
      <c r="N73" s="99"/>
      <c r="P73" s="100"/>
    </row>
    <row r="74" spans="1:17" s="80" customFormat="1" ht="23.25">
      <c r="C74" s="6" t="s">
        <v>133</v>
      </c>
      <c r="D74" s="75"/>
      <c r="G74" s="198">
        <f>+'SOE(EQ)'!W26</f>
        <v>9833453</v>
      </c>
      <c r="H74" s="77"/>
      <c r="I74" s="199">
        <v>0</v>
      </c>
      <c r="J74" s="77"/>
      <c r="K74" s="199">
        <v>0</v>
      </c>
      <c r="L74" s="160"/>
      <c r="M74" s="199">
        <v>0</v>
      </c>
      <c r="N74" s="99"/>
      <c r="P74" s="100"/>
    </row>
    <row r="75" spans="1:17" s="80" customFormat="1" ht="23.25">
      <c r="D75" s="75" t="s">
        <v>33</v>
      </c>
      <c r="G75" s="77">
        <f>SUM(G73:G74)</f>
        <v>1720855541</v>
      </c>
      <c r="H75" s="77"/>
      <c r="I75" s="77">
        <f>SUM(I73:I74)</f>
        <v>1450363715</v>
      </c>
      <c r="J75" s="77"/>
      <c r="K75" s="77">
        <f>SUM(K73:K74)</f>
        <v>1713110345</v>
      </c>
      <c r="L75" s="77"/>
      <c r="M75" s="77">
        <f>SUM(M73:M74)</f>
        <v>1240380181</v>
      </c>
      <c r="N75" s="99"/>
      <c r="P75" s="100"/>
    </row>
    <row r="76" spans="1:17" s="80" customFormat="1" ht="24" thickBot="1">
      <c r="A76" s="75" t="s">
        <v>47</v>
      </c>
      <c r="G76" s="105">
        <f>+G75+G60</f>
        <v>1770588955</v>
      </c>
      <c r="H76" s="82"/>
      <c r="I76" s="105">
        <f>+I75+I60</f>
        <v>1614458618</v>
      </c>
      <c r="J76" s="82"/>
      <c r="K76" s="105">
        <f>+K75+K60</f>
        <v>1761064804</v>
      </c>
      <c r="L76" s="82"/>
      <c r="M76" s="105">
        <f>+M75+M60</f>
        <v>1403349372</v>
      </c>
      <c r="N76" s="99"/>
      <c r="O76" s="106"/>
      <c r="P76" s="100"/>
    </row>
    <row r="77" spans="1:17" ht="15.6" customHeight="1" thickTop="1">
      <c r="A77" s="2"/>
      <c r="G77" s="42"/>
      <c r="H77" s="41"/>
      <c r="I77" s="43"/>
      <c r="J77" s="41"/>
      <c r="K77" s="43"/>
      <c r="L77" s="41"/>
      <c r="M77" s="43"/>
      <c r="N77" s="16"/>
      <c r="O77" s="17"/>
      <c r="P77" s="37"/>
    </row>
    <row r="78" spans="1:17" ht="23.25">
      <c r="A78" s="7" t="s">
        <v>119</v>
      </c>
      <c r="G78" s="42"/>
      <c r="H78" s="41"/>
      <c r="I78" s="43"/>
      <c r="J78" s="41"/>
      <c r="K78" s="43"/>
      <c r="L78" s="41"/>
      <c r="M78" s="43"/>
      <c r="N78" s="16"/>
      <c r="O78" s="17"/>
      <c r="P78" s="37"/>
    </row>
    <row r="79" spans="1:17" ht="23.25">
      <c r="A79" s="2"/>
      <c r="G79" s="42"/>
      <c r="H79" s="41"/>
      <c r="I79" s="43"/>
      <c r="J79" s="41"/>
      <c r="K79" s="43"/>
      <c r="L79" s="41"/>
      <c r="M79" s="43"/>
      <c r="N79" s="16"/>
      <c r="O79" s="17"/>
      <c r="P79" s="37"/>
    </row>
    <row r="80" spans="1:17" ht="23.25">
      <c r="A80" s="2"/>
      <c r="G80" s="42"/>
      <c r="H80" s="41"/>
      <c r="I80" s="43"/>
      <c r="J80" s="41"/>
      <c r="K80" s="43"/>
      <c r="L80" s="41"/>
      <c r="M80" s="43"/>
      <c r="N80" s="16"/>
      <c r="O80" s="17"/>
      <c r="P80" s="37"/>
    </row>
    <row r="81" spans="1:16" ht="23.25">
      <c r="A81" s="2"/>
      <c r="G81" s="42"/>
      <c r="H81" s="41"/>
      <c r="I81" s="43"/>
      <c r="J81" s="41"/>
      <c r="K81" s="43"/>
      <c r="L81" s="41"/>
      <c r="M81" s="43"/>
      <c r="N81" s="16"/>
      <c r="O81" s="17"/>
      <c r="P81" s="37"/>
    </row>
    <row r="82" spans="1:16">
      <c r="G82" s="17"/>
      <c r="I82" s="17"/>
      <c r="K82" s="17"/>
      <c r="M82" s="17"/>
      <c r="N82" s="16"/>
      <c r="P82" s="12"/>
    </row>
    <row r="83" spans="1:16">
      <c r="F83" s="23">
        <f t="shared" ref="F83:N83" si="0">F76-F28</f>
        <v>0</v>
      </c>
      <c r="G83" s="23">
        <f t="shared" si="0"/>
        <v>0</v>
      </c>
      <c r="H83" s="23">
        <f t="shared" si="0"/>
        <v>0</v>
      </c>
      <c r="I83" s="23">
        <f t="shared" si="0"/>
        <v>0</v>
      </c>
      <c r="J83" s="23">
        <f t="shared" si="0"/>
        <v>0</v>
      </c>
      <c r="K83" s="23">
        <f t="shared" si="0"/>
        <v>0</v>
      </c>
      <c r="L83" s="23">
        <f t="shared" si="0"/>
        <v>0</v>
      </c>
      <c r="M83" s="23">
        <f t="shared" si="0"/>
        <v>0</v>
      </c>
      <c r="N83" s="23">
        <f t="shared" si="0"/>
        <v>0</v>
      </c>
    </row>
    <row r="84" spans="1:16">
      <c r="G84" s="15"/>
      <c r="H84" s="15"/>
      <c r="I84" s="15"/>
      <c r="J84" s="15"/>
      <c r="K84" s="15"/>
      <c r="L84" s="15"/>
      <c r="M84" s="15"/>
      <c r="N84" s="16"/>
    </row>
    <row r="85" spans="1:16">
      <c r="N85" s="16"/>
    </row>
    <row r="86" spans="1:16">
      <c r="I86" s="16"/>
      <c r="M86" s="16"/>
      <c r="N86" s="16"/>
    </row>
    <row r="87" spans="1:16">
      <c r="I87" s="16"/>
      <c r="M87" s="16"/>
      <c r="N87" s="16"/>
    </row>
    <row r="88" spans="1:16">
      <c r="I88" s="16"/>
      <c r="M88" s="16"/>
      <c r="N88" s="16"/>
    </row>
    <row r="89" spans="1:16">
      <c r="I89" s="16"/>
      <c r="M89" s="16"/>
      <c r="N89" s="16"/>
    </row>
    <row r="90" spans="1:16">
      <c r="I90" s="16"/>
      <c r="M90" s="16"/>
      <c r="N90" s="16"/>
    </row>
    <row r="91" spans="1:16">
      <c r="I91" s="16"/>
      <c r="M91" s="16"/>
      <c r="N91" s="16"/>
    </row>
    <row r="92" spans="1:16">
      <c r="I92" s="16"/>
      <c r="M92" s="16"/>
      <c r="N92" s="16"/>
    </row>
    <row r="93" spans="1:16">
      <c r="I93" s="16"/>
      <c r="M93" s="16"/>
      <c r="N93" s="16"/>
    </row>
    <row r="94" spans="1:16">
      <c r="I94" s="16"/>
      <c r="M94" s="16"/>
      <c r="N94" s="16"/>
    </row>
    <row r="95" spans="1:16">
      <c r="I95" s="16"/>
      <c r="M95" s="16"/>
      <c r="N95" s="16"/>
    </row>
    <row r="96" spans="1:16">
      <c r="I96" s="16"/>
      <c r="M96" s="16"/>
      <c r="N96" s="16"/>
    </row>
    <row r="97" spans="9:14">
      <c r="I97" s="16"/>
      <c r="M97" s="16"/>
      <c r="N97" s="16"/>
    </row>
    <row r="98" spans="9:14">
      <c r="I98" s="16"/>
      <c r="M98" s="16"/>
      <c r="N98" s="16"/>
    </row>
    <row r="99" spans="9:14">
      <c r="I99" s="16"/>
      <c r="M99" s="16"/>
      <c r="N99" s="16"/>
    </row>
    <row r="100" spans="9:14">
      <c r="I100" s="16"/>
      <c r="M100" s="16"/>
      <c r="N100" s="16"/>
    </row>
    <row r="101" spans="9:14">
      <c r="I101" s="16"/>
      <c r="M101" s="16"/>
      <c r="N101" s="16"/>
    </row>
    <row r="102" spans="9:14">
      <c r="I102" s="16"/>
      <c r="M102" s="16"/>
      <c r="N102" s="16"/>
    </row>
    <row r="103" spans="9:14">
      <c r="I103" s="16"/>
      <c r="M103" s="16"/>
      <c r="N103" s="16"/>
    </row>
    <row r="104" spans="9:14">
      <c r="I104" s="16"/>
      <c r="M104" s="16"/>
      <c r="N104" s="16"/>
    </row>
    <row r="105" spans="9:14">
      <c r="I105" s="16"/>
      <c r="M105" s="16"/>
      <c r="N105" s="16"/>
    </row>
    <row r="106" spans="9:14">
      <c r="I106" s="16"/>
      <c r="M106" s="16"/>
      <c r="N106" s="16"/>
    </row>
    <row r="107" spans="9:14">
      <c r="I107" s="16"/>
      <c r="M107" s="16"/>
      <c r="N107" s="16"/>
    </row>
    <row r="108" spans="9:14">
      <c r="I108" s="16"/>
      <c r="M108" s="16"/>
      <c r="N108" s="16"/>
    </row>
    <row r="109" spans="9:14">
      <c r="I109" s="16"/>
      <c r="M109" s="16"/>
      <c r="N109" s="16"/>
    </row>
    <row r="110" spans="9:14">
      <c r="I110" s="16"/>
      <c r="M110" s="16"/>
      <c r="N110" s="16"/>
    </row>
    <row r="111" spans="9:14">
      <c r="I111" s="16"/>
      <c r="M111" s="16"/>
      <c r="N111" s="16"/>
    </row>
    <row r="112" spans="9:14">
      <c r="I112" s="16"/>
      <c r="M112" s="16"/>
      <c r="N112" s="16"/>
    </row>
    <row r="113" spans="9:14">
      <c r="I113" s="16"/>
      <c r="M113" s="16"/>
      <c r="N113" s="16"/>
    </row>
    <row r="114" spans="9:14">
      <c r="I114" s="16"/>
      <c r="M114" s="16"/>
      <c r="N114" s="16"/>
    </row>
    <row r="115" spans="9:14">
      <c r="I115" s="16"/>
      <c r="M115" s="16"/>
      <c r="N115" s="16"/>
    </row>
    <row r="116" spans="9:14">
      <c r="I116" s="16"/>
      <c r="M116" s="16"/>
      <c r="N116" s="16"/>
    </row>
    <row r="117" spans="9:14">
      <c r="I117" s="16"/>
      <c r="M117" s="16"/>
      <c r="N117" s="16"/>
    </row>
    <row r="118" spans="9:14">
      <c r="I118" s="16"/>
      <c r="M118" s="16"/>
      <c r="N118" s="16"/>
    </row>
    <row r="119" spans="9:14">
      <c r="I119" s="16"/>
      <c r="M119" s="16"/>
      <c r="N119" s="16"/>
    </row>
    <row r="120" spans="9:14">
      <c r="I120" s="16"/>
      <c r="M120" s="16"/>
      <c r="N120" s="16"/>
    </row>
    <row r="121" spans="9:14">
      <c r="I121" s="16"/>
      <c r="M121" s="16"/>
      <c r="N121" s="16"/>
    </row>
    <row r="122" spans="9:14">
      <c r="I122" s="16"/>
      <c r="M122" s="16"/>
      <c r="N122" s="16"/>
    </row>
  </sheetData>
  <mergeCells count="9">
    <mergeCell ref="P45:P46"/>
    <mergeCell ref="K45:M45"/>
    <mergeCell ref="A1:M1"/>
    <mergeCell ref="A2:M2"/>
    <mergeCell ref="A3:M3"/>
    <mergeCell ref="A40:M40"/>
    <mergeCell ref="A38:M38"/>
    <mergeCell ref="K8:M8"/>
    <mergeCell ref="A39:M39"/>
  </mergeCells>
  <phoneticPr fontId="3" type="noConversion"/>
  <pageMargins left="0.78740157480314998" right="0.39370078740157499" top="0.82677165354330695" bottom="0.86614173228346503" header="0.511811023622047" footer="0.511811023622047"/>
  <pageSetup paperSize="9" scale="79" fitToHeight="0" orientation="portrait" useFirstPageNumber="1" r:id="rId1"/>
  <headerFooter>
    <oddFooter>&amp;C&amp;"Angsana New,Regular"&amp;14Page &amp;P</oddFooter>
  </headerFooter>
  <rowBreaks count="1" manualBreakCount="1">
    <brk id="37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view="pageBreakPreview" topLeftCell="A35" zoomScale="130" zoomScaleNormal="100" zoomScaleSheetLayoutView="130" workbookViewId="0">
      <selection activeCell="A41" sqref="A41:M41"/>
    </sheetView>
  </sheetViews>
  <sheetFormatPr defaultColWidth="9.140625" defaultRowHeight="21"/>
  <cols>
    <col min="1" max="2" width="3.28515625" style="6" customWidth="1"/>
    <col min="3" max="3" width="4.7109375" style="6" customWidth="1"/>
    <col min="4" max="4" width="33.85546875" style="6" customWidth="1"/>
    <col min="5" max="5" width="5.140625" style="6" customWidth="1"/>
    <col min="6" max="6" width="1.42578125" style="6" customWidth="1"/>
    <col min="7" max="7" width="14.7109375" style="6" customWidth="1"/>
    <col min="8" max="8" width="1.140625" style="6" customWidth="1"/>
    <col min="9" max="9" width="15.140625" style="6" customWidth="1"/>
    <col min="10" max="10" width="1.140625" style="6" customWidth="1"/>
    <col min="11" max="11" width="15" style="6" customWidth="1"/>
    <col min="12" max="12" width="1.28515625" style="6" customWidth="1"/>
    <col min="13" max="13" width="15.42578125" style="6" customWidth="1"/>
    <col min="14" max="14" width="15.42578125" style="6" bestFit="1" customWidth="1"/>
    <col min="15" max="15" width="15.28515625" style="6" bestFit="1" customWidth="1"/>
    <col min="16" max="16" width="14.85546875" style="6" bestFit="1" customWidth="1"/>
    <col min="17" max="16384" width="9.140625" style="6"/>
  </cols>
  <sheetData>
    <row r="1" spans="1:13">
      <c r="A1" s="275" t="str">
        <f>+BS!A38</f>
        <v>ETERNAL ENERGY PUBLIC COMPANY LIMITED AND SUBSIDIARIES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3">
      <c r="A2" s="275" t="s">
        <v>28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>
      <c r="A3" s="275" t="s">
        <v>117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3.2" customHeight="1" thickBot="1"/>
    <row r="5" spans="1:13" ht="3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6" customHeight="1"/>
    <row r="7" spans="1:13">
      <c r="G7" s="107"/>
      <c r="H7" s="107"/>
      <c r="I7" s="108"/>
      <c r="J7" s="107"/>
      <c r="K7" s="107"/>
      <c r="L7" s="107"/>
      <c r="M7" s="108" t="s">
        <v>15</v>
      </c>
    </row>
    <row r="8" spans="1:13">
      <c r="A8" s="2"/>
      <c r="B8" s="2"/>
      <c r="C8" s="2"/>
      <c r="D8" s="2"/>
      <c r="F8" s="2"/>
      <c r="G8" s="277" t="s">
        <v>56</v>
      </c>
      <c r="H8" s="277"/>
      <c r="I8" s="277"/>
      <c r="J8" s="20"/>
      <c r="K8" s="277" t="s">
        <v>57</v>
      </c>
      <c r="L8" s="277"/>
      <c r="M8" s="277"/>
    </row>
    <row r="9" spans="1:13">
      <c r="A9" s="2"/>
      <c r="B9" s="2"/>
      <c r="C9" s="2"/>
      <c r="D9" s="2"/>
      <c r="E9" s="56" t="s">
        <v>0</v>
      </c>
      <c r="F9" s="2"/>
      <c r="G9" s="34" t="s">
        <v>88</v>
      </c>
      <c r="H9" s="1"/>
      <c r="I9" s="35" t="s">
        <v>77</v>
      </c>
      <c r="J9" s="20"/>
      <c r="K9" s="34" t="str">
        <f>G9</f>
        <v>2021</v>
      </c>
      <c r="L9" s="1"/>
      <c r="M9" s="35" t="str">
        <f>I9</f>
        <v>2020</v>
      </c>
    </row>
    <row r="10" spans="1:13">
      <c r="A10" s="7" t="s">
        <v>109</v>
      </c>
      <c r="B10" s="2"/>
      <c r="C10" s="2"/>
      <c r="D10" s="2"/>
      <c r="E10" s="3"/>
      <c r="F10" s="2"/>
      <c r="G10" s="156">
        <v>4133787</v>
      </c>
      <c r="H10" s="147"/>
      <c r="I10" s="156">
        <v>3045093</v>
      </c>
      <c r="J10" s="147"/>
      <c r="K10" s="162">
        <v>0</v>
      </c>
      <c r="L10" s="162"/>
      <c r="M10" s="167">
        <v>0</v>
      </c>
    </row>
    <row r="11" spans="1:13">
      <c r="A11" s="2" t="s">
        <v>97</v>
      </c>
      <c r="B11" s="2"/>
      <c r="C11" s="2"/>
      <c r="D11" s="2"/>
      <c r="E11" s="3"/>
      <c r="F11" s="2"/>
      <c r="G11" s="156">
        <v>-54330</v>
      </c>
      <c r="H11" s="147"/>
      <c r="I11" s="156">
        <v>-41466</v>
      </c>
      <c r="J11" s="147"/>
      <c r="K11" s="163">
        <v>0</v>
      </c>
      <c r="L11" s="162"/>
      <c r="M11" s="163">
        <v>0</v>
      </c>
    </row>
    <row r="12" spans="1:13" s="80" customFormat="1">
      <c r="A12" s="75" t="s">
        <v>30</v>
      </c>
      <c r="B12" s="75"/>
      <c r="C12" s="75"/>
      <c r="D12" s="75"/>
      <c r="E12" s="191"/>
      <c r="F12" s="75"/>
      <c r="G12" s="110">
        <f>SUM(G10:G11)</f>
        <v>4079457</v>
      </c>
      <c r="H12" s="103"/>
      <c r="I12" s="110">
        <f>SUM(I10:I11)</f>
        <v>3003627</v>
      </c>
      <c r="J12" s="103"/>
      <c r="K12" s="163">
        <f>SUM(K10:K11)</f>
        <v>0</v>
      </c>
      <c r="L12" s="162"/>
      <c r="M12" s="163">
        <f>SUM(M10:M11)</f>
        <v>0</v>
      </c>
    </row>
    <row r="13" spans="1:13">
      <c r="A13" s="2" t="s">
        <v>29</v>
      </c>
      <c r="B13" s="2"/>
      <c r="C13" s="2"/>
      <c r="D13" s="2"/>
      <c r="E13" s="192"/>
      <c r="F13" s="2"/>
      <c r="G13" s="147">
        <v>567795</v>
      </c>
      <c r="H13" s="147"/>
      <c r="I13" s="146">
        <v>1259560</v>
      </c>
      <c r="J13" s="147"/>
      <c r="K13" s="147">
        <v>329190</v>
      </c>
      <c r="L13" s="147"/>
      <c r="M13" s="147">
        <v>704434</v>
      </c>
    </row>
    <row r="14" spans="1:13">
      <c r="A14" s="2" t="s">
        <v>125</v>
      </c>
      <c r="B14" s="2"/>
      <c r="C14" s="2"/>
      <c r="D14" s="2"/>
      <c r="E14" s="192">
        <v>12.1</v>
      </c>
      <c r="F14" s="2"/>
      <c r="G14" s="147">
        <v>2838135</v>
      </c>
      <c r="H14" s="147"/>
      <c r="I14" s="162">
        <v>0</v>
      </c>
      <c r="J14" s="147"/>
      <c r="K14" s="162">
        <v>0</v>
      </c>
      <c r="L14" s="147"/>
      <c r="M14" s="162">
        <v>0</v>
      </c>
    </row>
    <row r="15" spans="1:13">
      <c r="A15" s="2" t="s">
        <v>126</v>
      </c>
      <c r="B15" s="2"/>
      <c r="C15" s="2"/>
      <c r="D15" s="2"/>
      <c r="E15" s="192">
        <v>13.2</v>
      </c>
      <c r="F15" s="2"/>
      <c r="G15" s="147">
        <v>87732235</v>
      </c>
      <c r="H15" s="147"/>
      <c r="I15" s="162">
        <v>0</v>
      </c>
      <c r="J15" s="147"/>
      <c r="K15" s="147">
        <v>429854850</v>
      </c>
      <c r="L15" s="147"/>
      <c r="M15" s="162">
        <v>0</v>
      </c>
    </row>
    <row r="16" spans="1:13">
      <c r="A16" s="2" t="s">
        <v>106</v>
      </c>
      <c r="B16" s="2"/>
      <c r="C16" s="2"/>
      <c r="D16" s="2"/>
      <c r="E16" s="192">
        <v>13.2</v>
      </c>
      <c r="F16" s="2"/>
      <c r="G16" s="147">
        <v>107520113</v>
      </c>
      <c r="H16" s="147"/>
      <c r="I16" s="162">
        <v>0</v>
      </c>
      <c r="J16" s="147"/>
      <c r="K16" s="147">
        <v>107520113</v>
      </c>
      <c r="L16" s="147"/>
      <c r="M16" s="162">
        <v>0</v>
      </c>
    </row>
    <row r="17" spans="1:48">
      <c r="A17" s="2" t="s">
        <v>11</v>
      </c>
      <c r="B17" s="2"/>
      <c r="C17" s="2"/>
      <c r="D17" s="2"/>
      <c r="E17" s="192"/>
      <c r="F17" s="2"/>
      <c r="G17" s="147">
        <v>1688364</v>
      </c>
      <c r="H17" s="147"/>
      <c r="I17" s="147">
        <v>1140007</v>
      </c>
      <c r="J17" s="147"/>
      <c r="K17" s="158">
        <v>3542714</v>
      </c>
      <c r="L17" s="147"/>
      <c r="M17" s="147">
        <v>1906542</v>
      </c>
    </row>
    <row r="18" spans="1:48" s="80" customFormat="1">
      <c r="A18" s="75" t="s">
        <v>36</v>
      </c>
      <c r="B18" s="75"/>
      <c r="C18" s="75"/>
      <c r="D18" s="75"/>
      <c r="E18" s="191"/>
      <c r="F18" s="75"/>
      <c r="G18" s="110">
        <f>SUM(G13:G17)</f>
        <v>200346642</v>
      </c>
      <c r="H18" s="103"/>
      <c r="I18" s="110">
        <f>SUM(I13:I17)</f>
        <v>2399567</v>
      </c>
      <c r="J18" s="103"/>
      <c r="K18" s="193">
        <f>SUM(K13:K17)</f>
        <v>541246867</v>
      </c>
      <c r="L18" s="103"/>
      <c r="M18" s="157">
        <f>SUM(M13:M17)</f>
        <v>2610976</v>
      </c>
    </row>
    <row r="19" spans="1:48">
      <c r="A19" s="2" t="s">
        <v>12</v>
      </c>
      <c r="B19" s="2"/>
      <c r="C19" s="2"/>
      <c r="D19" s="2"/>
      <c r="E19" s="3">
        <v>22</v>
      </c>
      <c r="F19" s="2"/>
      <c r="G19" s="147">
        <v>-21566135</v>
      </c>
      <c r="H19" s="147"/>
      <c r="I19" s="147">
        <v>-38954540</v>
      </c>
      <c r="J19" s="147"/>
      <c r="K19" s="147">
        <v>-17770509</v>
      </c>
      <c r="L19" s="147"/>
      <c r="M19" s="147">
        <v>-37112430</v>
      </c>
    </row>
    <row r="20" spans="1:48">
      <c r="A20" s="2" t="s">
        <v>13</v>
      </c>
      <c r="B20" s="2"/>
      <c r="C20" s="2"/>
      <c r="D20" s="2"/>
      <c r="E20" s="3"/>
      <c r="F20" s="2"/>
      <c r="G20" s="147">
        <v>-8650633</v>
      </c>
      <c r="H20" s="147"/>
      <c r="I20" s="147">
        <v>-11423280</v>
      </c>
      <c r="J20" s="147"/>
      <c r="K20" s="158">
        <v>-8200633</v>
      </c>
      <c r="L20" s="147"/>
      <c r="M20" s="158">
        <v>-11423280</v>
      </c>
    </row>
    <row r="21" spans="1:48" s="80" customFormat="1">
      <c r="A21" s="75" t="s">
        <v>14</v>
      </c>
      <c r="B21" s="75"/>
      <c r="C21" s="75"/>
      <c r="D21" s="75"/>
      <c r="E21" s="74"/>
      <c r="F21" s="75"/>
      <c r="G21" s="110">
        <f>SUM(G19:G20)</f>
        <v>-30216768</v>
      </c>
      <c r="H21" s="111"/>
      <c r="I21" s="110">
        <f>SUM(I19:I20)</f>
        <v>-50377820</v>
      </c>
      <c r="J21" s="111"/>
      <c r="K21" s="157">
        <f>SUM(K19:K20)</f>
        <v>-25971142</v>
      </c>
      <c r="L21" s="111"/>
      <c r="M21" s="157">
        <f>SUM(M19:M20)</f>
        <v>-48535710</v>
      </c>
    </row>
    <row r="22" spans="1:48" s="80" customFormat="1" ht="23.25">
      <c r="A22" s="121" t="s">
        <v>59</v>
      </c>
      <c r="B22" s="75"/>
      <c r="C22" s="75"/>
      <c r="D22" s="75"/>
      <c r="E22" s="74"/>
      <c r="F22" s="75"/>
      <c r="G22" s="147">
        <v>-83318</v>
      </c>
      <c r="H22" s="147"/>
      <c r="I22" s="147">
        <v>-109338</v>
      </c>
      <c r="J22" s="147"/>
      <c r="K22" s="147">
        <v>-75110</v>
      </c>
      <c r="L22" s="147"/>
      <c r="M22" s="147">
        <v>-109338</v>
      </c>
      <c r="N22" s="78"/>
      <c r="O22" s="78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</row>
    <row r="23" spans="1:48">
      <c r="A23" s="2" t="s">
        <v>54</v>
      </c>
      <c r="B23" s="2"/>
      <c r="C23" s="2"/>
      <c r="D23" s="2"/>
      <c r="E23" s="3">
        <v>13.1</v>
      </c>
      <c r="F23" s="2"/>
      <c r="G23" s="158">
        <v>63998646</v>
      </c>
      <c r="H23" s="147"/>
      <c r="I23" s="158">
        <v>50466504</v>
      </c>
      <c r="J23" s="147"/>
      <c r="K23" s="163">
        <v>0</v>
      </c>
      <c r="L23" s="162"/>
      <c r="M23" s="163">
        <v>0</v>
      </c>
    </row>
    <row r="24" spans="1:48" s="80" customFormat="1" ht="23.25">
      <c r="A24" s="122" t="s">
        <v>69</v>
      </c>
      <c r="B24" s="75"/>
      <c r="C24" s="75"/>
      <c r="D24" s="75"/>
      <c r="E24" s="74"/>
      <c r="F24" s="75"/>
      <c r="G24" s="111">
        <f>G23+G21+G18+G12+G22</f>
        <v>238124659</v>
      </c>
      <c r="H24" s="111"/>
      <c r="I24" s="111">
        <f>I23+I21+I18+I12+I22</f>
        <v>5382540</v>
      </c>
      <c r="J24" s="111"/>
      <c r="K24" s="111">
        <f>K23+K21+K18+K12+K22</f>
        <v>515200615</v>
      </c>
      <c r="L24" s="111"/>
      <c r="M24" s="111">
        <f>M23+M21+M18+M12+M22</f>
        <v>-46034072</v>
      </c>
      <c r="N24" s="78"/>
      <c r="O24" s="78"/>
      <c r="P24" s="79"/>
    </row>
    <row r="25" spans="1:48" ht="23.25">
      <c r="A25" s="2" t="s">
        <v>48</v>
      </c>
      <c r="B25" s="4"/>
      <c r="C25" s="4"/>
      <c r="D25" s="4"/>
      <c r="E25" s="1">
        <v>24</v>
      </c>
      <c r="F25" s="4"/>
      <c r="G25" s="147">
        <v>-43238715</v>
      </c>
      <c r="H25" s="147"/>
      <c r="I25" s="158">
        <v>-394025</v>
      </c>
      <c r="J25" s="147"/>
      <c r="K25" s="158">
        <v>-42937562</v>
      </c>
      <c r="L25" s="162"/>
      <c r="M25" s="162">
        <v>0</v>
      </c>
      <c r="N25" s="36"/>
      <c r="O25" s="36"/>
      <c r="P25" s="12"/>
    </row>
    <row r="26" spans="1:48" s="80" customFormat="1" ht="24" thickBot="1">
      <c r="A26" s="194" t="s">
        <v>166</v>
      </c>
      <c r="B26" s="75"/>
      <c r="C26" s="75"/>
      <c r="D26" s="75"/>
      <c r="E26" s="191"/>
      <c r="F26" s="75"/>
      <c r="G26" s="112">
        <f>+G24+G25</f>
        <v>194885944</v>
      </c>
      <c r="H26" s="111"/>
      <c r="I26" s="112">
        <f>+I24+I25</f>
        <v>4988515</v>
      </c>
      <c r="J26" s="111"/>
      <c r="K26" s="112">
        <f>+K24+K25</f>
        <v>472263053</v>
      </c>
      <c r="L26" s="111"/>
      <c r="M26" s="112">
        <f>+M24+M25</f>
        <v>-46034072</v>
      </c>
      <c r="N26" s="78"/>
      <c r="O26" s="78"/>
      <c r="P26" s="79"/>
    </row>
    <row r="27" spans="1:48" s="80" customFormat="1" ht="11.25" customHeight="1" thickTop="1">
      <c r="A27" s="75"/>
      <c r="B27" s="75"/>
      <c r="C27" s="75"/>
      <c r="D27" s="75"/>
      <c r="E27" s="191"/>
      <c r="F27" s="75"/>
      <c r="G27" s="113"/>
      <c r="H27" s="111"/>
      <c r="I27" s="113"/>
      <c r="J27" s="111"/>
      <c r="K27" s="113"/>
      <c r="L27" s="111"/>
      <c r="M27" s="113"/>
      <c r="N27" s="78"/>
      <c r="O27" s="78"/>
      <c r="P27" s="79"/>
    </row>
    <row r="28" spans="1:48" s="104" customFormat="1">
      <c r="A28" s="195" t="s">
        <v>110</v>
      </c>
      <c r="B28" s="135"/>
      <c r="C28" s="57"/>
      <c r="D28" s="57"/>
      <c r="E28" s="57"/>
      <c r="F28" s="128"/>
      <c r="G28" s="165"/>
      <c r="H28" s="159"/>
      <c r="I28" s="53"/>
      <c r="J28" s="159"/>
      <c r="K28" s="165"/>
      <c r="L28" s="159"/>
      <c r="M28" s="53"/>
      <c r="O28" s="129"/>
      <c r="P28" s="129"/>
    </row>
    <row r="29" spans="1:48" s="104" customFormat="1">
      <c r="A29" s="195"/>
      <c r="B29" s="194" t="s">
        <v>120</v>
      </c>
      <c r="C29" s="57"/>
      <c r="D29" s="57"/>
      <c r="E29" s="57"/>
      <c r="F29" s="128"/>
      <c r="G29" s="165"/>
      <c r="H29" s="159"/>
      <c r="I29" s="53"/>
      <c r="J29" s="159"/>
      <c r="K29" s="165"/>
      <c r="L29" s="159"/>
      <c r="M29" s="53"/>
      <c r="O29" s="129"/>
      <c r="P29" s="129"/>
    </row>
    <row r="30" spans="1:48" s="104" customFormat="1">
      <c r="A30" s="195"/>
      <c r="B30" s="135"/>
      <c r="C30" s="135" t="s">
        <v>179</v>
      </c>
      <c r="D30" s="57"/>
      <c r="E30" s="3">
        <v>19</v>
      </c>
      <c r="F30" s="128"/>
      <c r="G30" s="165">
        <v>467111</v>
      </c>
      <c r="H30" s="159"/>
      <c r="I30" s="53">
        <v>-67488</v>
      </c>
      <c r="J30" s="159"/>
      <c r="K30" s="165">
        <v>467111</v>
      </c>
      <c r="L30" s="159"/>
      <c r="M30" s="53">
        <v>-31786</v>
      </c>
      <c r="O30" s="129"/>
      <c r="P30" s="129"/>
    </row>
    <row r="31" spans="1:48" s="104" customFormat="1" ht="21.75">
      <c r="A31" s="127"/>
      <c r="B31" s="194" t="s">
        <v>114</v>
      </c>
      <c r="C31" s="57"/>
      <c r="D31" s="57"/>
      <c r="E31" s="57"/>
      <c r="F31" s="128"/>
      <c r="G31" s="165"/>
      <c r="H31" s="159"/>
      <c r="I31" s="53"/>
      <c r="J31" s="159"/>
      <c r="K31" s="165"/>
      <c r="L31" s="159"/>
      <c r="M31" s="53"/>
      <c r="O31" s="129"/>
      <c r="P31" s="129"/>
    </row>
    <row r="32" spans="1:48" s="104" customFormat="1" ht="21.75">
      <c r="A32" s="127"/>
      <c r="B32" s="135"/>
      <c r="C32" s="135" t="s">
        <v>180</v>
      </c>
      <c r="D32" s="57"/>
      <c r="E32" s="3">
        <v>13.1</v>
      </c>
      <c r="F32" s="128"/>
      <c r="G32" s="168">
        <v>17823131</v>
      </c>
      <c r="H32" s="166"/>
      <c r="I32" s="168">
        <v>-19533060</v>
      </c>
      <c r="J32" s="166"/>
      <c r="K32" s="163">
        <v>0</v>
      </c>
      <c r="L32" s="166"/>
      <c r="M32" s="163">
        <v>0</v>
      </c>
      <c r="O32" s="129"/>
      <c r="P32" s="129"/>
    </row>
    <row r="33" spans="1:16" s="104" customFormat="1" ht="21.75">
      <c r="A33" s="127" t="s">
        <v>121</v>
      </c>
      <c r="B33" s="135"/>
      <c r="C33" s="135"/>
      <c r="D33" s="57"/>
      <c r="E33" s="3"/>
      <c r="F33" s="128"/>
      <c r="G33" s="113"/>
      <c r="H33" s="180"/>
      <c r="I33" s="113"/>
      <c r="J33" s="180"/>
      <c r="K33" s="113"/>
      <c r="L33" s="180"/>
      <c r="M33" s="113"/>
      <c r="O33" s="129"/>
      <c r="P33" s="129"/>
    </row>
    <row r="34" spans="1:16" s="104" customFormat="1" ht="21.75">
      <c r="A34" s="127"/>
      <c r="B34" s="127" t="s">
        <v>122</v>
      </c>
      <c r="C34" s="135"/>
      <c r="D34" s="57"/>
      <c r="E34" s="3"/>
      <c r="F34" s="128"/>
      <c r="G34" s="113">
        <f>SUM(G30:G32)</f>
        <v>18290242</v>
      </c>
      <c r="H34" s="180"/>
      <c r="I34" s="113">
        <f>SUM(I30:I32)</f>
        <v>-19600548</v>
      </c>
      <c r="J34" s="180"/>
      <c r="K34" s="113">
        <f>SUM(K30:K32)</f>
        <v>467111</v>
      </c>
      <c r="L34" s="180"/>
      <c r="M34" s="113">
        <f>SUM(M30:M32)</f>
        <v>-31786</v>
      </c>
      <c r="O34" s="129"/>
      <c r="P34" s="129"/>
    </row>
    <row r="35" spans="1:16" s="104" customFormat="1" ht="21.75" thickBot="1">
      <c r="A35" s="75" t="s">
        <v>167</v>
      </c>
      <c r="B35" s="57"/>
      <c r="C35" s="59"/>
      <c r="D35" s="58"/>
      <c r="E35" s="58"/>
      <c r="F35" s="102"/>
      <c r="G35" s="112">
        <f>SUM(G26,G34)</f>
        <v>213176186</v>
      </c>
      <c r="H35" s="111"/>
      <c r="I35" s="112">
        <f>SUM(I26,I34)</f>
        <v>-14612033</v>
      </c>
      <c r="J35" s="111"/>
      <c r="K35" s="112">
        <f>SUM(K26,K34)</f>
        <v>472730164</v>
      </c>
      <c r="L35" s="111"/>
      <c r="M35" s="112">
        <f>SUM(M26,M34)</f>
        <v>-46065858</v>
      </c>
      <c r="N35" s="103"/>
    </row>
    <row r="36" spans="1:16" s="80" customFormat="1" ht="11.25" customHeight="1" thickTop="1">
      <c r="A36" s="75"/>
      <c r="B36" s="75"/>
      <c r="C36" s="75"/>
      <c r="D36" s="75"/>
      <c r="E36" s="191"/>
      <c r="F36" s="75"/>
      <c r="G36" s="113"/>
      <c r="H36" s="111"/>
      <c r="I36" s="113"/>
      <c r="J36" s="111"/>
      <c r="K36" s="113"/>
      <c r="L36" s="111"/>
      <c r="M36" s="113"/>
      <c r="N36" s="78"/>
      <c r="O36" s="78"/>
      <c r="P36" s="79"/>
    </row>
    <row r="37" spans="1:16">
      <c r="E37" s="13"/>
      <c r="G37" s="173"/>
      <c r="H37" s="12"/>
      <c r="I37" s="173"/>
      <c r="J37" s="12"/>
      <c r="K37" s="174"/>
      <c r="L37" s="12"/>
      <c r="M37" s="174"/>
    </row>
    <row r="38" spans="1:16">
      <c r="A38" s="7" t="s">
        <v>119</v>
      </c>
      <c r="G38" s="42"/>
      <c r="H38" s="41"/>
      <c r="I38" s="43"/>
      <c r="J38" s="41"/>
      <c r="K38" s="43"/>
      <c r="L38" s="12"/>
      <c r="M38" s="14"/>
    </row>
    <row r="40" spans="1:16">
      <c r="A40" s="275" t="str">
        <f>A1</f>
        <v>ETERNAL ENERGY PUBLIC COMPANY LIMITED AND SUBSIDIARIES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</row>
    <row r="41" spans="1:16">
      <c r="A41" s="275" t="s">
        <v>165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</row>
    <row r="42" spans="1:16">
      <c r="A42" s="275" t="s">
        <v>117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</row>
    <row r="43" spans="1:16" ht="3.2" customHeight="1" thickBot="1"/>
    <row r="44" spans="1:16" ht="3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16" ht="6" customHeight="1"/>
    <row r="46" spans="1:16">
      <c r="G46" s="107"/>
      <c r="H46" s="107"/>
      <c r="I46" s="108"/>
      <c r="J46" s="107"/>
      <c r="K46" s="107"/>
      <c r="L46" s="107"/>
      <c r="M46" s="108" t="s">
        <v>15</v>
      </c>
    </row>
    <row r="47" spans="1:16">
      <c r="A47" s="2"/>
      <c r="B47" s="2"/>
      <c r="C47" s="2"/>
      <c r="D47" s="2"/>
      <c r="F47" s="2"/>
      <c r="G47" s="277" t="s">
        <v>56</v>
      </c>
      <c r="H47" s="277"/>
      <c r="I47" s="277"/>
      <c r="J47" s="20"/>
      <c r="K47" s="277" t="s">
        <v>57</v>
      </c>
      <c r="L47" s="277"/>
      <c r="M47" s="277"/>
    </row>
    <row r="48" spans="1:16">
      <c r="A48" s="2"/>
      <c r="B48" s="2"/>
      <c r="C48" s="2"/>
      <c r="D48" s="2"/>
      <c r="E48" s="56" t="s">
        <v>0</v>
      </c>
      <c r="F48" s="2"/>
      <c r="G48" s="34" t="s">
        <v>88</v>
      </c>
      <c r="H48" s="1"/>
      <c r="I48" s="35" t="s">
        <v>77</v>
      </c>
      <c r="J48" s="20"/>
      <c r="K48" s="34" t="str">
        <f>G48</f>
        <v>2021</v>
      </c>
      <c r="L48" s="1"/>
      <c r="M48" s="35" t="str">
        <f>I48</f>
        <v>2020</v>
      </c>
    </row>
    <row r="49" spans="1:16" s="104" customFormat="1">
      <c r="A49" s="75" t="s">
        <v>171</v>
      </c>
      <c r="B49" s="57"/>
      <c r="C49" s="59"/>
      <c r="D49" s="58"/>
      <c r="E49" s="58"/>
      <c r="F49" s="102"/>
      <c r="G49" s="113"/>
      <c r="H49" s="111"/>
      <c r="I49" s="113"/>
      <c r="J49" s="111"/>
      <c r="K49" s="113"/>
      <c r="L49" s="111"/>
      <c r="M49" s="113"/>
      <c r="N49" s="103"/>
    </row>
    <row r="50" spans="1:16" s="104" customFormat="1">
      <c r="A50" s="75"/>
      <c r="B50" s="135" t="s">
        <v>124</v>
      </c>
      <c r="C50" s="59"/>
      <c r="D50" s="58"/>
      <c r="E50" s="58"/>
      <c r="F50" s="102"/>
      <c r="G50" s="165">
        <f>G26-G51</f>
        <v>195407934</v>
      </c>
      <c r="H50" s="111"/>
      <c r="I50" s="190">
        <v>4988515</v>
      </c>
      <c r="J50" s="53"/>
      <c r="K50" s="190">
        <v>472263053</v>
      </c>
      <c r="L50" s="53"/>
      <c r="M50" s="190">
        <v>-46034072</v>
      </c>
      <c r="N50" s="103"/>
    </row>
    <row r="51" spans="1:16" s="104" customFormat="1">
      <c r="A51" s="75"/>
      <c r="B51" s="135" t="s">
        <v>123</v>
      </c>
      <c r="C51" s="59"/>
      <c r="D51" s="58"/>
      <c r="E51" s="58"/>
      <c r="F51" s="102"/>
      <c r="G51" s="190">
        <v>-521990</v>
      </c>
      <c r="H51" s="111"/>
      <c r="I51" s="163">
        <v>0</v>
      </c>
      <c r="J51" s="53"/>
      <c r="K51" s="163">
        <v>0</v>
      </c>
      <c r="L51" s="53"/>
      <c r="M51" s="163">
        <v>0</v>
      </c>
      <c r="N51" s="103"/>
    </row>
    <row r="52" spans="1:16" s="104" customFormat="1" ht="21.75" thickBot="1">
      <c r="A52" s="75" t="s">
        <v>166</v>
      </c>
      <c r="B52" s="57"/>
      <c r="C52" s="59"/>
      <c r="D52" s="58"/>
      <c r="E52" s="58"/>
      <c r="F52" s="102"/>
      <c r="G52" s="112">
        <f>SUM(G50:G51)</f>
        <v>194885944</v>
      </c>
      <c r="H52" s="111"/>
      <c r="I52" s="112">
        <f>SUM(I50:I51)</f>
        <v>4988515</v>
      </c>
      <c r="J52" s="111"/>
      <c r="K52" s="112">
        <f>SUM(K50:K51)</f>
        <v>472263053</v>
      </c>
      <c r="L52" s="111"/>
      <c r="M52" s="112">
        <f>SUM(M50:M51)</f>
        <v>-46034072</v>
      </c>
      <c r="N52" s="103"/>
    </row>
    <row r="53" spans="1:16" s="80" customFormat="1" ht="11.25" customHeight="1" thickTop="1">
      <c r="A53" s="75"/>
      <c r="B53" s="75"/>
      <c r="C53" s="75"/>
      <c r="D53" s="75"/>
      <c r="E53" s="191"/>
      <c r="F53" s="75"/>
      <c r="G53" s="113"/>
      <c r="H53" s="111"/>
      <c r="I53" s="113"/>
      <c r="J53" s="111"/>
      <c r="K53" s="113"/>
      <c r="L53" s="111"/>
      <c r="M53" s="113"/>
      <c r="N53" s="78"/>
      <c r="O53" s="78"/>
      <c r="P53" s="79"/>
    </row>
    <row r="54" spans="1:16" s="104" customFormat="1">
      <c r="A54" s="75" t="s">
        <v>172</v>
      </c>
      <c r="B54" s="57"/>
      <c r="C54" s="59"/>
      <c r="D54" s="58"/>
      <c r="E54" s="58"/>
      <c r="F54" s="102"/>
      <c r="G54" s="113"/>
      <c r="H54" s="111"/>
      <c r="I54" s="113"/>
      <c r="J54" s="111"/>
      <c r="K54" s="113"/>
      <c r="L54" s="111"/>
      <c r="M54" s="113"/>
      <c r="N54" s="103"/>
    </row>
    <row r="55" spans="1:16" s="104" customFormat="1">
      <c r="A55" s="75"/>
      <c r="B55" s="135" t="s">
        <v>124</v>
      </c>
      <c r="C55" s="59"/>
      <c r="D55" s="58"/>
      <c r="E55" s="58"/>
      <c r="F55" s="102"/>
      <c r="G55" s="190">
        <f>G35-G56</f>
        <v>213698176</v>
      </c>
      <c r="H55" s="53"/>
      <c r="I55" s="190">
        <v>-14612033</v>
      </c>
      <c r="J55" s="53"/>
      <c r="K55" s="190">
        <v>472730164</v>
      </c>
      <c r="L55" s="201"/>
      <c r="M55" s="53">
        <v>-46065858</v>
      </c>
      <c r="N55" s="103"/>
    </row>
    <row r="56" spans="1:16" s="104" customFormat="1">
      <c r="A56" s="75"/>
      <c r="B56" s="135" t="s">
        <v>123</v>
      </c>
      <c r="C56" s="59"/>
      <c r="D56" s="58"/>
      <c r="E56" s="58"/>
      <c r="F56" s="102"/>
      <c r="G56" s="190">
        <v>-521990</v>
      </c>
      <c r="H56" s="53"/>
      <c r="I56" s="202">
        <v>0</v>
      </c>
      <c r="J56" s="53"/>
      <c r="K56" s="202">
        <v>0</v>
      </c>
      <c r="L56" s="53"/>
      <c r="M56" s="202">
        <v>0</v>
      </c>
      <c r="N56" s="103"/>
    </row>
    <row r="57" spans="1:16" s="104" customFormat="1" ht="21.75" thickBot="1">
      <c r="A57" s="75" t="s">
        <v>167</v>
      </c>
      <c r="B57" s="57"/>
      <c r="C57" s="59"/>
      <c r="D57" s="58"/>
      <c r="E57" s="58"/>
      <c r="F57" s="102"/>
      <c r="G57" s="112">
        <f>SUM(G55:G56)</f>
        <v>213176186</v>
      </c>
      <c r="H57" s="111"/>
      <c r="I57" s="112">
        <f>SUM(I55:I56)</f>
        <v>-14612033</v>
      </c>
      <c r="J57" s="111"/>
      <c r="K57" s="112">
        <f>SUM(K55:K56)</f>
        <v>472730164</v>
      </c>
      <c r="L57" s="111"/>
      <c r="M57" s="112">
        <f>SUM(M55:M56)</f>
        <v>-46065858</v>
      </c>
      <c r="N57" s="103"/>
    </row>
    <row r="58" spans="1:16" s="80" customFormat="1" ht="15" customHeight="1" thickTop="1">
      <c r="A58" s="75"/>
      <c r="B58" s="75"/>
      <c r="C58" s="75"/>
      <c r="D58" s="75"/>
      <c r="E58" s="191"/>
      <c r="F58" s="75"/>
      <c r="G58" s="113"/>
      <c r="H58" s="111"/>
      <c r="I58" s="113"/>
      <c r="J58" s="111"/>
      <c r="K58" s="113"/>
      <c r="L58" s="111"/>
      <c r="M58" s="113"/>
      <c r="N58" s="78"/>
      <c r="O58" s="78"/>
      <c r="P58" s="79"/>
    </row>
    <row r="59" spans="1:16" ht="21.75" thickBot="1">
      <c r="A59" s="2" t="s">
        <v>98</v>
      </c>
      <c r="B59" s="2"/>
      <c r="C59" s="2"/>
      <c r="D59" s="2"/>
      <c r="E59" s="3"/>
      <c r="F59" s="2"/>
      <c r="G59" s="123">
        <f>G26/G60</f>
        <v>7.0102857553956829E-2</v>
      </c>
      <c r="H59" s="124"/>
      <c r="I59" s="123">
        <f>I26/I60</f>
        <v>1.794429856115108E-3</v>
      </c>
      <c r="J59" s="124"/>
      <c r="K59" s="123">
        <f>K26/K60</f>
        <v>0.16987879604316547</v>
      </c>
      <c r="L59" s="124"/>
      <c r="M59" s="123">
        <f>M26/M60</f>
        <v>-1.6559018705035972E-2</v>
      </c>
    </row>
    <row r="60" spans="1:16" ht="22.5" thickTop="1" thickBot="1">
      <c r="A60" s="6" t="s">
        <v>31</v>
      </c>
      <c r="E60" s="13"/>
      <c r="G60" s="65">
        <v>2780000000</v>
      </c>
      <c r="H60" s="12"/>
      <c r="I60" s="65">
        <v>2780000000</v>
      </c>
      <c r="J60" s="12"/>
      <c r="K60" s="66">
        <v>2780000000</v>
      </c>
      <c r="L60" s="12"/>
      <c r="M60" s="66">
        <v>2780000000</v>
      </c>
    </row>
    <row r="61" spans="1:16" ht="21.75" thickTop="1"/>
    <row r="62" spans="1:16">
      <c r="A62" s="7" t="s">
        <v>119</v>
      </c>
    </row>
  </sheetData>
  <mergeCells count="10">
    <mergeCell ref="A1:M1"/>
    <mergeCell ref="A2:M2"/>
    <mergeCell ref="A3:M3"/>
    <mergeCell ref="G8:I8"/>
    <mergeCell ref="K8:M8"/>
    <mergeCell ref="A40:M40"/>
    <mergeCell ref="A41:M41"/>
    <mergeCell ref="A42:M42"/>
    <mergeCell ref="G47:I47"/>
    <mergeCell ref="K47:M47"/>
  </mergeCells>
  <phoneticPr fontId="12" type="noConversion"/>
  <pageMargins left="0.78740157480314998" right="0.39370078740157499" top="0.82677165354330695" bottom="0.86614173228346503" header="0.511811023622047" footer="0.511811023622047"/>
  <pageSetup paperSize="9" scale="79" firstPageNumber="3" fitToHeight="0" orientation="portrait" useFirstPageNumber="1" r:id="rId1"/>
  <headerFooter>
    <oddFooter>&amp;C&amp;"Angsana New,Regular"&amp;14Page 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1"/>
  <sheetViews>
    <sheetView view="pageBreakPreview" zoomScale="80" zoomScaleNormal="100" zoomScaleSheetLayoutView="80" zoomScalePageLayoutView="55" workbookViewId="0">
      <selection activeCell="A17" sqref="A17"/>
    </sheetView>
  </sheetViews>
  <sheetFormatPr defaultColWidth="9.140625" defaultRowHeight="21"/>
  <cols>
    <col min="1" max="1" width="2.5703125" style="6" customWidth="1"/>
    <col min="2" max="2" width="3.7109375" style="6" customWidth="1"/>
    <col min="3" max="3" width="35.28515625" style="6" customWidth="1"/>
    <col min="4" max="4" width="12.7109375" style="6" customWidth="1"/>
    <col min="5" max="5" width="8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140625" style="6" customWidth="1"/>
    <col min="10" max="10" width="1.7109375" style="6" customWidth="1"/>
    <col min="11" max="11" width="15" style="6" customWidth="1"/>
    <col min="12" max="12" width="1.7109375" style="6" customWidth="1"/>
    <col min="13" max="13" width="15.42578125" style="6" customWidth="1"/>
    <col min="14" max="14" width="1.7109375" style="6" customWidth="1"/>
    <col min="15" max="15" width="20.42578125" style="6" customWidth="1"/>
    <col min="16" max="16" width="1.7109375" style="6" customWidth="1"/>
    <col min="17" max="17" width="19.140625" style="6" customWidth="1"/>
    <col min="18" max="18" width="1.7109375" style="6" customWidth="1"/>
    <col min="19" max="19" width="19.140625" style="6" customWidth="1"/>
    <col min="20" max="20" width="1.7109375" style="6" customWidth="1"/>
    <col min="21" max="21" width="19.140625" style="6" customWidth="1"/>
    <col min="22" max="22" width="1.7109375" style="6" customWidth="1"/>
    <col min="23" max="23" width="19.140625" style="6" customWidth="1"/>
    <col min="24" max="24" width="1.7109375" style="6" customWidth="1"/>
    <col min="25" max="25" width="15.140625" style="6" customWidth="1"/>
    <col min="26" max="26" width="1.7109375" style="6" customWidth="1"/>
    <col min="27" max="27" width="16.5703125" style="6" customWidth="1"/>
    <col min="28" max="28" width="21.140625" style="6" customWidth="1"/>
    <col min="29" max="16384" width="9.140625" style="6"/>
  </cols>
  <sheetData>
    <row r="1" spans="1:27">
      <c r="Y1" s="141"/>
    </row>
    <row r="2" spans="1:27">
      <c r="Y2" s="141"/>
    </row>
    <row r="3" spans="1:27">
      <c r="A3" s="275" t="str">
        <f>BS!A1</f>
        <v>ETERNAL ENERGY PUBLIC COMPANY LIMITED AND SUBSIDIARIES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74"/>
      <c r="AA3" s="75"/>
    </row>
    <row r="4" spans="1:27">
      <c r="A4" s="275" t="s">
        <v>34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74"/>
      <c r="AA4" s="75"/>
    </row>
    <row r="5" spans="1:27">
      <c r="A5" s="275" t="str">
        <f>+PL!A3</f>
        <v>FOR THE YEARS ENDED DECEMBER 31, 2021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74"/>
      <c r="AA5" s="75"/>
    </row>
    <row r="6" spans="1:27" ht="4.7" customHeight="1" thickBot="1">
      <c r="Z6" s="12"/>
      <c r="AA6" s="12"/>
    </row>
    <row r="7" spans="1:27" ht="3.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12"/>
      <c r="AA7" s="12"/>
    </row>
    <row r="8" spans="1:27" ht="3.75" customHeight="1">
      <c r="AA8" s="12"/>
    </row>
    <row r="9" spans="1:27"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9" t="s">
        <v>15</v>
      </c>
      <c r="Z9" s="39"/>
    </row>
    <row r="10" spans="1:27">
      <c r="E10" s="47"/>
      <c r="F10" s="47"/>
      <c r="G10" s="280" t="s">
        <v>56</v>
      </c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47"/>
      <c r="AA10" s="47"/>
    </row>
    <row r="11" spans="1:27">
      <c r="G11" s="27"/>
      <c r="I11" s="1"/>
      <c r="J11" s="46"/>
      <c r="K11" s="25" t="s">
        <v>10</v>
      </c>
      <c r="L11" s="25"/>
      <c r="M11" s="25"/>
      <c r="N11" s="12"/>
      <c r="O11" s="280" t="s">
        <v>89</v>
      </c>
      <c r="P11" s="280"/>
      <c r="Q11" s="280"/>
      <c r="R11" s="280"/>
      <c r="S11" s="280"/>
      <c r="T11" s="27"/>
      <c r="U11" s="27"/>
      <c r="V11" s="27"/>
      <c r="W11" s="27"/>
      <c r="X11" s="12"/>
      <c r="Y11" s="1"/>
      <c r="Z11" s="39"/>
    </row>
    <row r="12" spans="1:27">
      <c r="G12" s="27"/>
      <c r="I12" s="1"/>
      <c r="J12" s="46"/>
      <c r="K12" s="27"/>
      <c r="L12" s="46"/>
      <c r="M12" s="46"/>
      <c r="N12" s="12"/>
      <c r="O12" s="281" t="s">
        <v>110</v>
      </c>
      <c r="P12" s="281"/>
      <c r="Q12" s="281"/>
      <c r="R12" s="12"/>
      <c r="S12" s="278" t="s">
        <v>90</v>
      </c>
      <c r="T12" s="196"/>
      <c r="U12" s="196"/>
      <c r="V12" s="196"/>
      <c r="W12" s="196"/>
      <c r="X12" s="12"/>
      <c r="Y12" s="3"/>
      <c r="Z12" s="39"/>
    </row>
    <row r="13" spans="1:27" ht="81.599999999999994" customHeight="1">
      <c r="D13" s="27"/>
      <c r="E13" s="40" t="s">
        <v>83</v>
      </c>
      <c r="G13" s="203" t="s">
        <v>154</v>
      </c>
      <c r="I13" s="203" t="s">
        <v>155</v>
      </c>
      <c r="J13" s="13"/>
      <c r="K13" s="203" t="s">
        <v>156</v>
      </c>
      <c r="L13" s="12"/>
      <c r="M13" s="40" t="s">
        <v>7</v>
      </c>
      <c r="O13" s="179" t="s">
        <v>173</v>
      </c>
      <c r="P13" s="196"/>
      <c r="Q13" s="182" t="s">
        <v>127</v>
      </c>
      <c r="R13" s="27"/>
      <c r="S13" s="279"/>
      <c r="T13" s="196"/>
      <c r="U13" s="179" t="s">
        <v>128</v>
      </c>
      <c r="V13" s="196"/>
      <c r="W13" s="179" t="s">
        <v>129</v>
      </c>
      <c r="Y13" s="19" t="s">
        <v>22</v>
      </c>
      <c r="Z13" s="10"/>
    </row>
    <row r="14" spans="1:27">
      <c r="A14" s="21" t="s">
        <v>100</v>
      </c>
      <c r="D14" s="12"/>
      <c r="F14" s="67"/>
      <c r="G14" s="67">
        <v>2780000000</v>
      </c>
      <c r="H14" s="67"/>
      <c r="I14" s="67">
        <v>-562500000</v>
      </c>
      <c r="J14" s="67"/>
      <c r="K14" s="67">
        <v>13716687</v>
      </c>
      <c r="L14" s="62"/>
      <c r="M14" s="67">
        <v>-721673849</v>
      </c>
      <c r="N14" s="67"/>
      <c r="O14" s="162">
        <v>0</v>
      </c>
      <c r="P14" s="162"/>
      <c r="Q14" s="162">
        <v>0</v>
      </c>
      <c r="R14" s="162"/>
      <c r="S14" s="162">
        <f>SUM(O14:Q14)</f>
        <v>0</v>
      </c>
      <c r="T14" s="162"/>
      <c r="U14" s="162">
        <f>SUM(G14:M14)+S14</f>
        <v>1509542838</v>
      </c>
      <c r="V14" s="162"/>
      <c r="W14" s="162">
        <v>0</v>
      </c>
      <c r="X14" s="67"/>
      <c r="Y14" s="69">
        <f>SUM(U14,W14)</f>
        <v>1509542838</v>
      </c>
      <c r="Z14" s="45"/>
    </row>
    <row r="15" spans="1:27">
      <c r="A15" s="21" t="s">
        <v>82</v>
      </c>
      <c r="D15" s="12"/>
      <c r="E15" s="13">
        <v>13</v>
      </c>
      <c r="F15" s="67"/>
      <c r="G15" s="163">
        <v>0</v>
      </c>
      <c r="H15" s="162">
        <v>0</v>
      </c>
      <c r="I15" s="163">
        <v>0</v>
      </c>
      <c r="J15" s="162"/>
      <c r="K15" s="163">
        <v>0</v>
      </c>
      <c r="L15" s="62"/>
      <c r="M15" s="177">
        <v>683178</v>
      </c>
      <c r="N15" s="67"/>
      <c r="O15" s="163">
        <v>0</v>
      </c>
      <c r="P15" s="67"/>
      <c r="Q15" s="177">
        <v>-45250268</v>
      </c>
      <c r="R15" s="67"/>
      <c r="S15" s="177">
        <f>SUM(O15:Q15)</f>
        <v>-45250268</v>
      </c>
      <c r="T15" s="67"/>
      <c r="U15" s="177">
        <f>SUM(G15:M15)+S15</f>
        <v>-44567090</v>
      </c>
      <c r="V15" s="67"/>
      <c r="W15" s="163">
        <v>0</v>
      </c>
      <c r="X15" s="67"/>
      <c r="Y15" s="178">
        <f>SUM(U15,W15)</f>
        <v>-44567090</v>
      </c>
      <c r="Z15" s="45"/>
    </row>
    <row r="16" spans="1:27">
      <c r="A16" s="21" t="s">
        <v>101</v>
      </c>
      <c r="D16" s="12"/>
      <c r="F16" s="67"/>
      <c r="G16" s="67">
        <f>SUM(G14:G15)</f>
        <v>2780000000</v>
      </c>
      <c r="H16" s="67"/>
      <c r="I16" s="67">
        <f>SUM(I14:I15)</f>
        <v>-562500000</v>
      </c>
      <c r="J16" s="67"/>
      <c r="K16" s="67">
        <f>SUM(K14:K15)</f>
        <v>13716687</v>
      </c>
      <c r="L16" s="62"/>
      <c r="M16" s="67">
        <f>SUM(M14:M15)</f>
        <v>-720990671</v>
      </c>
      <c r="N16" s="67"/>
      <c r="O16" s="162">
        <f>SUM(O14:O15)</f>
        <v>0</v>
      </c>
      <c r="P16" s="67"/>
      <c r="Q16" s="67">
        <f>SUM(Q14:Q15)</f>
        <v>-45250268</v>
      </c>
      <c r="R16" s="67"/>
      <c r="S16" s="67">
        <f>SUM(S14:S15)</f>
        <v>-45250268</v>
      </c>
      <c r="T16" s="67"/>
      <c r="U16" s="67">
        <f>SUM(U14:U15)</f>
        <v>1464975748</v>
      </c>
      <c r="V16" s="67"/>
      <c r="W16" s="162">
        <v>0</v>
      </c>
      <c r="X16" s="67"/>
      <c r="Y16" s="69">
        <f>SUM(G16:M16,S16)</f>
        <v>1464975748</v>
      </c>
      <c r="Z16" s="45"/>
    </row>
    <row r="17" spans="1:30">
      <c r="A17" s="151" t="s">
        <v>167</v>
      </c>
      <c r="D17" s="12"/>
      <c r="F17" s="67"/>
      <c r="G17" s="162">
        <v>0</v>
      </c>
      <c r="H17" s="162"/>
      <c r="I17" s="162">
        <v>0</v>
      </c>
      <c r="J17" s="162"/>
      <c r="K17" s="162">
        <v>0</v>
      </c>
      <c r="L17" s="62"/>
      <c r="M17" s="67">
        <f>PL!I26</f>
        <v>4988515</v>
      </c>
      <c r="N17" s="67"/>
      <c r="O17" s="67">
        <f>+PL!I30</f>
        <v>-67488</v>
      </c>
      <c r="P17" s="67"/>
      <c r="Q17" s="67">
        <f>+PL!I32</f>
        <v>-19533060</v>
      </c>
      <c r="R17" s="67"/>
      <c r="S17" s="67">
        <f>SUM(O17:Q17)</f>
        <v>-19600548</v>
      </c>
      <c r="T17" s="67"/>
      <c r="U17" s="67">
        <f>SUM(G17:M17)+S17</f>
        <v>-14612033</v>
      </c>
      <c r="V17" s="67"/>
      <c r="W17" s="162">
        <v>0</v>
      </c>
      <c r="X17" s="67"/>
      <c r="Y17" s="69">
        <f>SUM(U17,W17)</f>
        <v>-14612033</v>
      </c>
      <c r="Z17" s="45"/>
    </row>
    <row r="18" spans="1:30">
      <c r="A18" s="151" t="s">
        <v>130</v>
      </c>
      <c r="D18" s="12"/>
      <c r="F18" s="67"/>
      <c r="G18" s="162">
        <v>0</v>
      </c>
      <c r="H18" s="162"/>
      <c r="I18" s="162">
        <v>0</v>
      </c>
      <c r="J18" s="162"/>
      <c r="K18" s="162">
        <v>0</v>
      </c>
      <c r="L18" s="62"/>
      <c r="M18" s="67">
        <f>+PL!I30</f>
        <v>-67488</v>
      </c>
      <c r="N18" s="67"/>
      <c r="O18" s="67">
        <v>67488</v>
      </c>
      <c r="P18" s="67"/>
      <c r="Q18" s="162">
        <v>0</v>
      </c>
      <c r="R18" s="67"/>
      <c r="S18" s="67">
        <f>SUM(O18:Q18)</f>
        <v>67488</v>
      </c>
      <c r="T18" s="67"/>
      <c r="U18" s="162">
        <f>SUM(G18:M18)+S18</f>
        <v>0</v>
      </c>
      <c r="V18" s="67"/>
      <c r="W18" s="162">
        <v>0</v>
      </c>
      <c r="X18" s="67"/>
      <c r="Y18" s="69">
        <f>SUM(U18,W18)</f>
        <v>0</v>
      </c>
      <c r="Z18" s="45"/>
    </row>
    <row r="19" spans="1:30" ht="21.75" thickBot="1">
      <c r="A19" s="21" t="s">
        <v>157</v>
      </c>
      <c r="D19" s="27"/>
      <c r="E19" s="13"/>
      <c r="F19" s="67"/>
      <c r="G19" s="130">
        <f>SUM(G16:G18)</f>
        <v>2780000000</v>
      </c>
      <c r="H19" s="67"/>
      <c r="I19" s="130">
        <f>SUM(I16:I18)</f>
        <v>-562500000</v>
      </c>
      <c r="J19" s="67"/>
      <c r="K19" s="130">
        <f>SUM(K16:K18)</f>
        <v>13716687</v>
      </c>
      <c r="L19" s="67"/>
      <c r="M19" s="130">
        <f>SUM(M16:M18)</f>
        <v>-716069644</v>
      </c>
      <c r="N19" s="62"/>
      <c r="O19" s="130">
        <f>SUM(O16:O18)</f>
        <v>0</v>
      </c>
      <c r="P19" s="67"/>
      <c r="Q19" s="130">
        <f>SUM(Q16:Q18)</f>
        <v>-64783328</v>
      </c>
      <c r="R19" s="67"/>
      <c r="S19" s="130">
        <f>SUM(S16:S18)</f>
        <v>-64783328</v>
      </c>
      <c r="T19" s="67"/>
      <c r="U19" s="130">
        <f>SUM(U16:U18)</f>
        <v>1450363715</v>
      </c>
      <c r="V19" s="67"/>
      <c r="W19" s="130">
        <f>SUM(W16:W18)</f>
        <v>0</v>
      </c>
      <c r="X19" s="62"/>
      <c r="Y19" s="130">
        <f>SUM(Y16:Y18)</f>
        <v>1450363715</v>
      </c>
      <c r="Z19" s="67"/>
      <c r="AA19" s="67"/>
      <c r="AB19" s="45"/>
      <c r="AD19" s="15"/>
    </row>
    <row r="20" spans="1:30" ht="21.75" thickTop="1">
      <c r="A20" s="21"/>
      <c r="F20" s="44"/>
      <c r="G20" s="44"/>
      <c r="H20" s="44"/>
      <c r="I20" s="49"/>
      <c r="J20" s="44"/>
      <c r="K20" s="44"/>
      <c r="L20" s="44"/>
      <c r="M20" s="49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5"/>
      <c r="AB20" s="15"/>
    </row>
    <row r="21" spans="1:30">
      <c r="A21" s="21" t="s">
        <v>99</v>
      </c>
      <c r="D21" s="12"/>
      <c r="F21" s="149"/>
      <c r="G21" s="149">
        <v>2780000000</v>
      </c>
      <c r="H21" s="149"/>
      <c r="I21" s="149">
        <v>-562500000</v>
      </c>
      <c r="J21" s="149"/>
      <c r="K21" s="149">
        <v>13716687</v>
      </c>
      <c r="L21" s="147"/>
      <c r="M21" s="148">
        <v>-716069644</v>
      </c>
      <c r="N21" s="150"/>
      <c r="O21" s="162">
        <v>0</v>
      </c>
      <c r="P21" s="150"/>
      <c r="Q21" s="150">
        <v>-64783328</v>
      </c>
      <c r="R21" s="150"/>
      <c r="S21" s="150">
        <f>SUM(O21:Q21)</f>
        <v>-64783328</v>
      </c>
      <c r="T21" s="150"/>
      <c r="U21" s="150">
        <f>SUM(G21:M21)+S21</f>
        <v>1450363715</v>
      </c>
      <c r="V21" s="150"/>
      <c r="W21" s="162">
        <v>0</v>
      </c>
      <c r="X21" s="150"/>
      <c r="Y21" s="164">
        <f>SUM(U21,W21)</f>
        <v>1450363715</v>
      </c>
      <c r="Z21" s="67"/>
      <c r="AA21" s="67"/>
      <c r="AB21" s="45"/>
      <c r="AD21" s="15"/>
    </row>
    <row r="22" spans="1:30">
      <c r="A22" s="21" t="s">
        <v>129</v>
      </c>
      <c r="D22" s="12"/>
      <c r="F22" s="149"/>
      <c r="G22" s="162">
        <v>0</v>
      </c>
      <c r="H22" s="149"/>
      <c r="I22" s="162">
        <v>0</v>
      </c>
      <c r="J22" s="149"/>
      <c r="K22" s="162">
        <v>0</v>
      </c>
      <c r="L22" s="147"/>
      <c r="M22" s="148">
        <v>0</v>
      </c>
      <c r="N22" s="150"/>
      <c r="O22" s="162">
        <v>0</v>
      </c>
      <c r="P22" s="150"/>
      <c r="Q22" s="162">
        <v>0</v>
      </c>
      <c r="R22" s="150"/>
      <c r="S22" s="162">
        <f>SUM(O22:Q22)</f>
        <v>0</v>
      </c>
      <c r="T22" s="150"/>
      <c r="U22" s="162">
        <f>SUM(G22:M22)+S22</f>
        <v>0</v>
      </c>
      <c r="V22" s="150"/>
      <c r="W22" s="150">
        <v>10355443</v>
      </c>
      <c r="X22" s="150"/>
      <c r="Y22" s="164">
        <f>SUM(U22,W22)</f>
        <v>10355443</v>
      </c>
      <c r="Z22" s="67"/>
      <c r="AA22" s="67"/>
      <c r="AB22" s="45"/>
      <c r="AD22" s="15"/>
    </row>
    <row r="23" spans="1:30">
      <c r="A23" s="21" t="s">
        <v>168</v>
      </c>
      <c r="B23" s="21"/>
      <c r="D23" s="12"/>
      <c r="F23" s="175"/>
      <c r="G23" s="162">
        <v>0</v>
      </c>
      <c r="H23" s="175"/>
      <c r="I23" s="162">
        <v>0</v>
      </c>
      <c r="J23" s="175"/>
      <c r="K23" s="162">
        <v>0</v>
      </c>
      <c r="L23" s="175"/>
      <c r="M23" s="184">
        <f>+PL!G50</f>
        <v>195407934</v>
      </c>
      <c r="N23" s="176"/>
      <c r="O23" s="176">
        <f>+PL!G30</f>
        <v>467111</v>
      </c>
      <c r="P23" s="176"/>
      <c r="Q23" s="176">
        <f>+PL!G32</f>
        <v>17823131</v>
      </c>
      <c r="R23" s="176"/>
      <c r="S23" s="176">
        <f>SUM(O23:Q23)</f>
        <v>18290242</v>
      </c>
      <c r="T23" s="176"/>
      <c r="U23" s="176">
        <f>SUM(G23:M23)+S23</f>
        <v>213698176</v>
      </c>
      <c r="V23" s="176"/>
      <c r="W23" s="176">
        <f>+PL!G51</f>
        <v>-521990</v>
      </c>
      <c r="X23" s="176"/>
      <c r="Y23" s="164">
        <f>SUM(U23,W23)</f>
        <v>213176186</v>
      </c>
      <c r="Z23" s="54"/>
    </row>
    <row r="24" spans="1:30">
      <c r="A24" s="151" t="s">
        <v>130</v>
      </c>
      <c r="B24" s="21"/>
      <c r="D24" s="12"/>
      <c r="F24" s="175"/>
      <c r="G24" s="162">
        <v>0</v>
      </c>
      <c r="H24" s="175"/>
      <c r="I24" s="162">
        <v>0</v>
      </c>
      <c r="J24" s="175"/>
      <c r="K24" s="162">
        <v>0</v>
      </c>
      <c r="L24" s="175"/>
      <c r="M24" s="184">
        <f>+PL!G30</f>
        <v>467111</v>
      </c>
      <c r="N24" s="176"/>
      <c r="O24" s="176">
        <v>-467111</v>
      </c>
      <c r="P24" s="176"/>
      <c r="Q24" s="162">
        <v>0</v>
      </c>
      <c r="R24" s="176"/>
      <c r="S24" s="176">
        <f>SUM(O24:Q24)</f>
        <v>-467111</v>
      </c>
      <c r="T24" s="176"/>
      <c r="U24" s="162">
        <f>SUM(G24:M24)+S24</f>
        <v>0</v>
      </c>
      <c r="V24" s="176"/>
      <c r="W24" s="162">
        <v>0</v>
      </c>
      <c r="X24" s="176"/>
      <c r="Y24" s="164">
        <f>SUM(U24,W24)</f>
        <v>0</v>
      </c>
      <c r="Z24" s="54"/>
    </row>
    <row r="25" spans="1:30">
      <c r="A25" s="21" t="s">
        <v>113</v>
      </c>
      <c r="B25" s="21"/>
      <c r="D25" s="12"/>
      <c r="E25" s="13">
        <v>13</v>
      </c>
      <c r="F25" s="175"/>
      <c r="G25" s="162">
        <v>0</v>
      </c>
      <c r="H25" s="175"/>
      <c r="I25" s="162">
        <v>0</v>
      </c>
      <c r="J25" s="175"/>
      <c r="K25" s="162">
        <v>0</v>
      </c>
      <c r="L25" s="175"/>
      <c r="M25" s="162">
        <v>0</v>
      </c>
      <c r="N25" s="176"/>
      <c r="O25" s="162">
        <v>0</v>
      </c>
      <c r="P25" s="176"/>
      <c r="Q25" s="176">
        <v>46960197</v>
      </c>
      <c r="R25" s="176"/>
      <c r="S25" s="176">
        <f>SUM(O25:Q25)</f>
        <v>46960197</v>
      </c>
      <c r="T25" s="176"/>
      <c r="U25" s="176">
        <f>SUM(G25:M25)+S25</f>
        <v>46960197</v>
      </c>
      <c r="V25" s="176"/>
      <c r="W25" s="162">
        <v>0</v>
      </c>
      <c r="X25" s="176"/>
      <c r="Y25" s="164">
        <f>SUM(U25,W25)</f>
        <v>46960197</v>
      </c>
      <c r="Z25" s="54"/>
    </row>
    <row r="26" spans="1:30" ht="21.75" thickBot="1">
      <c r="A26" s="21" t="s">
        <v>131</v>
      </c>
      <c r="D26" s="12"/>
      <c r="F26" s="67"/>
      <c r="G26" s="68">
        <f>SUM(G21:G25)</f>
        <v>2780000000</v>
      </c>
      <c r="H26" s="67"/>
      <c r="I26" s="68">
        <f>SUM(I21:I25)</f>
        <v>-562500000</v>
      </c>
      <c r="J26" s="67"/>
      <c r="K26" s="68">
        <f>SUM(K21:K25)</f>
        <v>13716687</v>
      </c>
      <c r="L26" s="62"/>
      <c r="M26" s="68">
        <f>SUM(M21:M25)</f>
        <v>-520194599</v>
      </c>
      <c r="N26" s="67"/>
      <c r="O26" s="185">
        <f>SUM(O21:O25)</f>
        <v>0</v>
      </c>
      <c r="P26" s="162"/>
      <c r="Q26" s="185">
        <f>SUM(Q21:Q25)</f>
        <v>0</v>
      </c>
      <c r="R26" s="67"/>
      <c r="S26" s="185">
        <f>SUM(S21:S25)</f>
        <v>0</v>
      </c>
      <c r="T26" s="162"/>
      <c r="U26" s="185">
        <f>SUM(U21:U25)</f>
        <v>1711022088</v>
      </c>
      <c r="V26" s="162"/>
      <c r="W26" s="185">
        <f>SUM(W21:W25)</f>
        <v>9833453</v>
      </c>
      <c r="X26" s="67"/>
      <c r="Y26" s="68">
        <f>SUM(Y21:Y25)</f>
        <v>1720855541</v>
      </c>
      <c r="Z26" s="45"/>
      <c r="AB26" s="55"/>
    </row>
    <row r="27" spans="1:30" ht="21.75" thickTop="1">
      <c r="D27" s="27"/>
      <c r="G27" s="1"/>
      <c r="I27" s="1"/>
      <c r="J27" s="13"/>
      <c r="K27" s="1"/>
      <c r="L27" s="12"/>
      <c r="M27" s="27"/>
      <c r="Y27" s="1"/>
      <c r="Z27" s="10"/>
    </row>
    <row r="28" spans="1:30" ht="23.25">
      <c r="A28" s="7" t="s">
        <v>119</v>
      </c>
      <c r="G28" s="42"/>
      <c r="H28" s="41"/>
      <c r="I28" s="43"/>
      <c r="J28" s="41"/>
      <c r="K28" s="43"/>
      <c r="L28" s="27"/>
      <c r="M28" s="26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26"/>
      <c r="Z28" s="12"/>
      <c r="AA28" s="12"/>
      <c r="AB28" s="12"/>
    </row>
    <row r="52" spans="5:25">
      <c r="E52" s="14"/>
      <c r="F52" s="22"/>
      <c r="G52" s="26"/>
      <c r="H52" s="22"/>
      <c r="I52" s="14"/>
      <c r="J52" s="14"/>
      <c r="K52" s="26"/>
      <c r="L52" s="14"/>
      <c r="M52" s="26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26"/>
    </row>
    <row r="53" spans="5:25"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5:25" ht="23.25">
      <c r="E54" s="26"/>
      <c r="F54" s="27"/>
      <c r="G54" s="26"/>
      <c r="H54" s="27"/>
      <c r="I54" s="27"/>
      <c r="K54" s="27"/>
      <c r="L54" s="27"/>
      <c r="M54" s="27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6"/>
    </row>
    <row r="55" spans="5:25" ht="23.25">
      <c r="E55" s="26"/>
      <c r="F55" s="27"/>
      <c r="G55" s="26"/>
      <c r="H55" s="27"/>
      <c r="I55" s="27"/>
      <c r="K55" s="27"/>
      <c r="L55" s="27"/>
      <c r="M55" s="27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6"/>
    </row>
    <row r="56" spans="5:25" ht="23.25">
      <c r="E56" s="26"/>
      <c r="F56" s="27"/>
      <c r="G56" s="26"/>
      <c r="H56" s="27"/>
      <c r="I56" s="27"/>
      <c r="K56" s="27"/>
      <c r="L56" s="27"/>
      <c r="M56" s="27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6"/>
    </row>
    <row r="57" spans="5:25" ht="23.25">
      <c r="E57" s="26"/>
      <c r="F57" s="27"/>
      <c r="G57" s="26"/>
      <c r="H57" s="27"/>
      <c r="I57" s="27"/>
      <c r="K57" s="27"/>
      <c r="L57" s="27"/>
      <c r="M57" s="27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6"/>
    </row>
    <row r="58" spans="5:25" ht="23.25">
      <c r="E58" s="26"/>
      <c r="F58" s="27"/>
      <c r="G58" s="26"/>
      <c r="H58" s="27"/>
      <c r="I58" s="27"/>
      <c r="K58" s="27"/>
      <c r="L58" s="27"/>
      <c r="M58" s="27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6"/>
    </row>
    <row r="59" spans="5:25" ht="23.25">
      <c r="E59" s="26"/>
      <c r="F59" s="27"/>
      <c r="G59" s="26"/>
      <c r="H59" s="27"/>
      <c r="I59" s="27"/>
      <c r="K59" s="27"/>
      <c r="L59" s="27"/>
      <c r="M59" s="27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6"/>
    </row>
    <row r="60" spans="5:25" ht="23.25">
      <c r="E60" s="26"/>
      <c r="F60" s="27"/>
      <c r="G60" s="26"/>
      <c r="H60" s="27"/>
      <c r="I60" s="27"/>
      <c r="K60" s="27"/>
      <c r="L60" s="27"/>
      <c r="M60" s="27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6"/>
    </row>
    <row r="61" spans="5:25" ht="23.25">
      <c r="E61" s="26"/>
      <c r="F61" s="27"/>
      <c r="G61" s="26"/>
      <c r="H61" s="27"/>
      <c r="I61" s="27"/>
      <c r="K61" s="27"/>
      <c r="L61" s="27"/>
      <c r="M61" s="27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6"/>
    </row>
  </sheetData>
  <mergeCells count="7">
    <mergeCell ref="S12:S13"/>
    <mergeCell ref="A3:Y3"/>
    <mergeCell ref="A4:Y4"/>
    <mergeCell ref="A5:Y5"/>
    <mergeCell ref="G10:Y10"/>
    <mergeCell ref="O11:S11"/>
    <mergeCell ref="O12:Q12"/>
  </mergeCells>
  <phoneticPr fontId="3" type="noConversion"/>
  <pageMargins left="0.39370078740157483" right="0.39370078740157483" top="0.82677165354330717" bottom="0.39370078740157483" header="0.51181102362204722" footer="0.51181102362204722"/>
  <pageSetup paperSize="9" scale="56" firstPageNumber="5" fitToHeight="0" orientation="landscape" useFirstPageNumber="1" r:id="rId1"/>
  <headerFooter>
    <oddFooter>&amp;C&amp;"Angsana New,Regular"&amp;14Page &amp;P</oddFooter>
  </headerFooter>
  <rowBreaks count="1" manualBreakCount="1">
    <brk id="28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view="pageBreakPreview" topLeftCell="A14" zoomScale="110" zoomScaleNormal="70" zoomScaleSheetLayoutView="110" workbookViewId="0">
      <selection activeCell="C20" sqref="C20"/>
    </sheetView>
  </sheetViews>
  <sheetFormatPr defaultColWidth="9.140625" defaultRowHeight="21"/>
  <cols>
    <col min="1" max="1" width="2.5703125" style="6" customWidth="1"/>
    <col min="2" max="2" width="3.7109375" style="6" customWidth="1"/>
    <col min="3" max="3" width="35.28515625" style="6" customWidth="1"/>
    <col min="4" max="4" width="2" style="6" customWidth="1"/>
    <col min="5" max="5" width="15.7109375" style="6" customWidth="1"/>
    <col min="6" max="6" width="1.7109375" style="6" customWidth="1"/>
    <col min="7" max="7" width="15.140625" style="6" customWidth="1"/>
    <col min="8" max="8" width="1.7109375" style="6" customWidth="1"/>
    <col min="9" max="9" width="15" style="6" customWidth="1"/>
    <col min="10" max="10" width="1.7109375" style="6" customWidth="1"/>
    <col min="11" max="11" width="15.42578125" style="6" customWidth="1"/>
    <col min="12" max="12" width="1.7109375" style="6" customWidth="1"/>
    <col min="13" max="13" width="16.28515625" style="6" customWidth="1"/>
    <col min="14" max="14" width="1.7109375" style="6" customWidth="1"/>
    <col min="15" max="15" width="15.140625" style="6" customWidth="1"/>
    <col min="16" max="16" width="1.7109375" style="6" customWidth="1"/>
    <col min="17" max="17" width="15.140625" style="6" customWidth="1"/>
    <col min="18" max="18" width="1.7109375" style="6" customWidth="1"/>
    <col min="19" max="19" width="16.5703125" style="6" customWidth="1"/>
    <col min="20" max="20" width="21.140625" style="6" customWidth="1"/>
    <col min="21" max="16384" width="9.140625" style="6"/>
  </cols>
  <sheetData>
    <row r="1" spans="1:19">
      <c r="Q1" s="141"/>
    </row>
    <row r="2" spans="1:19">
      <c r="Q2" s="141"/>
    </row>
    <row r="3" spans="1:19">
      <c r="A3" s="275" t="str">
        <f>'SOE(EQ)'!A3</f>
        <v>ETERNAL ENERGY PUBLIC COMPANY LIMITED AND SUBSIDIARIES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74"/>
      <c r="S3" s="75"/>
    </row>
    <row r="4" spans="1:19">
      <c r="A4" s="275" t="s">
        <v>35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74"/>
      <c r="S4" s="75"/>
    </row>
    <row r="5" spans="1:19">
      <c r="A5" s="275" t="str">
        <f>'SOE(EQ)'!A5</f>
        <v>FOR THE YEARS ENDED DECEMBER 31, 2021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74"/>
      <c r="S5" s="75"/>
    </row>
    <row r="6" spans="1:19" ht="4.7" customHeight="1" thickBot="1">
      <c r="R6" s="12"/>
      <c r="S6" s="12"/>
    </row>
    <row r="7" spans="1:19" ht="3.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2"/>
      <c r="S7" s="12"/>
    </row>
    <row r="8" spans="1:19" ht="3.75" customHeight="1">
      <c r="S8" s="12"/>
    </row>
    <row r="9" spans="1:19"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39" t="s">
        <v>15</v>
      </c>
      <c r="R9" s="39"/>
    </row>
    <row r="10" spans="1:19">
      <c r="D10" s="47"/>
      <c r="E10" s="280" t="s">
        <v>57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47"/>
      <c r="S10" s="47"/>
    </row>
    <row r="11" spans="1:19">
      <c r="E11" s="27"/>
      <c r="G11" s="1"/>
      <c r="H11" s="46"/>
      <c r="I11" s="280" t="s">
        <v>10</v>
      </c>
      <c r="J11" s="280"/>
      <c r="K11" s="280"/>
      <c r="L11" s="181"/>
      <c r="M11" s="280" t="s">
        <v>89</v>
      </c>
      <c r="N11" s="280"/>
      <c r="O11" s="280"/>
      <c r="P11" s="181"/>
      <c r="Q11" s="1"/>
      <c r="R11" s="39"/>
    </row>
    <row r="12" spans="1:19" ht="39" customHeight="1">
      <c r="E12" s="27"/>
      <c r="G12" s="1"/>
      <c r="H12" s="46"/>
      <c r="I12" s="27"/>
      <c r="J12" s="27"/>
      <c r="K12" s="27"/>
      <c r="L12" s="27"/>
      <c r="M12" s="179" t="s">
        <v>134</v>
      </c>
      <c r="N12" s="27"/>
      <c r="O12" s="27"/>
      <c r="P12" s="27"/>
      <c r="Q12" s="1"/>
      <c r="R12" s="39"/>
    </row>
    <row r="13" spans="1:19">
      <c r="E13" s="27"/>
      <c r="G13" s="1"/>
      <c r="H13" s="46"/>
      <c r="I13" s="27"/>
      <c r="J13" s="27"/>
      <c r="K13" s="27"/>
      <c r="L13" s="27"/>
      <c r="M13" s="27" t="s">
        <v>135</v>
      </c>
      <c r="N13" s="27"/>
      <c r="O13" s="27"/>
      <c r="P13" s="27"/>
      <c r="Q13" s="1"/>
      <c r="R13" s="39"/>
    </row>
    <row r="14" spans="1:19">
      <c r="E14" s="27"/>
      <c r="G14" s="1"/>
      <c r="H14" s="46"/>
      <c r="I14" s="27"/>
      <c r="J14" s="27"/>
      <c r="K14" s="27"/>
      <c r="L14" s="27"/>
      <c r="M14" s="200" t="s">
        <v>136</v>
      </c>
      <c r="N14" s="27"/>
      <c r="O14" s="27" t="s">
        <v>139</v>
      </c>
      <c r="P14" s="27"/>
      <c r="Q14" s="1"/>
      <c r="R14" s="39"/>
    </row>
    <row r="15" spans="1:19" ht="19.899999999999999" customHeight="1">
      <c r="E15" s="27" t="s">
        <v>20</v>
      </c>
      <c r="G15" s="1" t="s">
        <v>17</v>
      </c>
      <c r="H15" s="46"/>
      <c r="I15" s="27" t="s">
        <v>8</v>
      </c>
      <c r="J15" s="46"/>
      <c r="K15" s="46"/>
      <c r="L15" s="46"/>
      <c r="M15" s="148" t="s">
        <v>137</v>
      </c>
      <c r="N15" s="46"/>
      <c r="O15" s="27" t="s">
        <v>140</v>
      </c>
      <c r="P15" s="46"/>
      <c r="Q15" s="3"/>
      <c r="R15" s="39"/>
    </row>
    <row r="16" spans="1:19" ht="19.899999999999999" customHeight="1">
      <c r="E16" s="19" t="s">
        <v>16</v>
      </c>
      <c r="G16" s="19" t="s">
        <v>21</v>
      </c>
      <c r="H16" s="13"/>
      <c r="I16" s="19" t="s">
        <v>9</v>
      </c>
      <c r="J16" s="12"/>
      <c r="K16" s="40" t="s">
        <v>7</v>
      </c>
      <c r="L16" s="27"/>
      <c r="M16" s="177" t="s">
        <v>138</v>
      </c>
      <c r="N16" s="27"/>
      <c r="O16" s="40" t="s">
        <v>141</v>
      </c>
      <c r="P16" s="27"/>
      <c r="Q16" s="19" t="s">
        <v>22</v>
      </c>
      <c r="R16" s="10"/>
    </row>
    <row r="17" spans="1:22">
      <c r="A17" s="21" t="s">
        <v>100</v>
      </c>
      <c r="E17" s="67">
        <v>2780000000</v>
      </c>
      <c r="F17" s="67"/>
      <c r="G17" s="67">
        <v>-562500000</v>
      </c>
      <c r="H17" s="67"/>
      <c r="I17" s="67">
        <v>13716687</v>
      </c>
      <c r="J17" s="62"/>
      <c r="K17" s="67">
        <v>-944770648</v>
      </c>
      <c r="L17" s="67"/>
      <c r="M17" s="48">
        <v>0</v>
      </c>
      <c r="N17" s="67"/>
      <c r="O17" s="48">
        <f>SUM(M17:N17)</f>
        <v>0</v>
      </c>
      <c r="P17" s="67"/>
      <c r="Q17" s="150">
        <f>SUM(E17:K17)+O17</f>
        <v>1286446039</v>
      </c>
      <c r="R17" s="45"/>
    </row>
    <row r="18" spans="1:22">
      <c r="A18" s="21" t="s">
        <v>167</v>
      </c>
      <c r="E18" s="48">
        <v>0</v>
      </c>
      <c r="F18" s="67"/>
      <c r="G18" s="48">
        <v>0</v>
      </c>
      <c r="H18" s="67"/>
      <c r="I18" s="48">
        <v>0</v>
      </c>
      <c r="J18" s="62"/>
      <c r="K18" s="67">
        <f>+PL!M50</f>
        <v>-46034072</v>
      </c>
      <c r="L18" s="67"/>
      <c r="M18" s="67">
        <f>+PL!M30</f>
        <v>-31786</v>
      </c>
      <c r="N18" s="67"/>
      <c r="O18" s="67">
        <f>SUM(M18:N18)</f>
        <v>-31786</v>
      </c>
      <c r="P18" s="67"/>
      <c r="Q18" s="150">
        <f>SUM(E18:K18)+O18</f>
        <v>-46065858</v>
      </c>
      <c r="R18" s="45"/>
    </row>
    <row r="19" spans="1:22">
      <c r="A19" s="151" t="s">
        <v>130</v>
      </c>
      <c r="B19" s="151"/>
      <c r="E19" s="48">
        <v>0</v>
      </c>
      <c r="F19" s="133"/>
      <c r="G19" s="48">
        <v>0</v>
      </c>
      <c r="H19" s="133"/>
      <c r="I19" s="48">
        <v>0</v>
      </c>
      <c r="J19" s="134"/>
      <c r="K19" s="133">
        <f>+PL!M34</f>
        <v>-31786</v>
      </c>
      <c r="L19" s="133"/>
      <c r="M19" s="133">
        <f>-PL!M34</f>
        <v>31786</v>
      </c>
      <c r="N19" s="133"/>
      <c r="O19" s="133">
        <f>SUM(M19:N19)</f>
        <v>31786</v>
      </c>
      <c r="P19" s="133"/>
      <c r="Q19" s="48">
        <f>SUM(E19:K19)+O19</f>
        <v>0</v>
      </c>
      <c r="R19" s="45"/>
    </row>
    <row r="20" spans="1:22" ht="21.75" thickBot="1">
      <c r="A20" s="21" t="s">
        <v>157</v>
      </c>
      <c r="D20" s="204"/>
      <c r="E20" s="130">
        <f>SUM(E17:E19)</f>
        <v>2780000000</v>
      </c>
      <c r="F20" s="67"/>
      <c r="G20" s="130">
        <f>SUM(G17:G19)</f>
        <v>-562500000</v>
      </c>
      <c r="H20" s="67"/>
      <c r="I20" s="130">
        <f>SUM(I17:I19)</f>
        <v>13716687</v>
      </c>
      <c r="J20" s="67"/>
      <c r="K20" s="68">
        <f>SUM(K17:K19)</f>
        <v>-990836506</v>
      </c>
      <c r="L20" s="67"/>
      <c r="M20" s="130">
        <f>SUM(M17:M19)</f>
        <v>0</v>
      </c>
      <c r="N20" s="67"/>
      <c r="O20" s="130">
        <f>SUM(O17:O19)</f>
        <v>0</v>
      </c>
      <c r="P20" s="67"/>
      <c r="Q20" s="132">
        <f>SUM(Q17:Q19)</f>
        <v>1240380181</v>
      </c>
      <c r="R20" s="67"/>
      <c r="S20" s="67"/>
      <c r="T20" s="45"/>
      <c r="V20" s="15"/>
    </row>
    <row r="21" spans="1:22" ht="21.75" thickTop="1">
      <c r="A21" s="21"/>
      <c r="E21" s="44"/>
      <c r="F21" s="44"/>
      <c r="G21" s="49"/>
      <c r="H21" s="44"/>
      <c r="I21" s="44"/>
      <c r="J21" s="44"/>
      <c r="K21" s="49"/>
      <c r="L21" s="49"/>
      <c r="M21" s="49"/>
      <c r="N21" s="49"/>
      <c r="O21" s="49"/>
      <c r="P21" s="49"/>
      <c r="Q21" s="44"/>
      <c r="R21" s="45"/>
      <c r="T21" s="15"/>
    </row>
    <row r="22" spans="1:22">
      <c r="A22" s="21" t="s">
        <v>99</v>
      </c>
      <c r="E22" s="149">
        <v>2780000000</v>
      </c>
      <c r="F22" s="149"/>
      <c r="G22" s="149">
        <v>-562500000</v>
      </c>
      <c r="H22" s="149"/>
      <c r="I22" s="149">
        <v>13716687</v>
      </c>
      <c r="J22" s="147"/>
      <c r="K22" s="148">
        <v>-990836506</v>
      </c>
      <c r="L22" s="148"/>
      <c r="M22" s="48">
        <v>0</v>
      </c>
      <c r="N22" s="148"/>
      <c r="O22" s="48">
        <f>SUM(M22:N22)</f>
        <v>0</v>
      </c>
      <c r="P22" s="148"/>
      <c r="Q22" s="150">
        <f>SUM(E22:K22)+O22</f>
        <v>1240380181</v>
      </c>
      <c r="R22" s="67"/>
      <c r="S22" s="67"/>
      <c r="T22" s="45"/>
      <c r="V22" s="15"/>
    </row>
    <row r="23" spans="1:22">
      <c r="A23" s="21" t="s">
        <v>167</v>
      </c>
      <c r="E23" s="48">
        <v>0</v>
      </c>
      <c r="F23" s="149"/>
      <c r="G23" s="48">
        <v>0</v>
      </c>
      <c r="H23" s="149"/>
      <c r="I23" s="48">
        <v>0</v>
      </c>
      <c r="J23" s="147"/>
      <c r="K23" s="148">
        <f>+PL!K26</f>
        <v>472263053</v>
      </c>
      <c r="L23" s="148"/>
      <c r="M23" s="148">
        <f>+PL!K30</f>
        <v>467111</v>
      </c>
      <c r="N23" s="148"/>
      <c r="O23" s="148">
        <f>SUM(M23:N23)</f>
        <v>467111</v>
      </c>
      <c r="P23" s="148"/>
      <c r="Q23" s="150">
        <f>SUM(E23:K23)+O23</f>
        <v>472730164</v>
      </c>
      <c r="R23" s="67"/>
      <c r="S23" s="67"/>
      <c r="T23" s="45"/>
      <c r="V23" s="15"/>
    </row>
    <row r="24" spans="1:22">
      <c r="A24" s="151" t="s">
        <v>130</v>
      </c>
      <c r="B24" s="21"/>
      <c r="E24" s="48">
        <v>0</v>
      </c>
      <c r="F24" s="67"/>
      <c r="G24" s="48">
        <v>0</v>
      </c>
      <c r="H24" s="67"/>
      <c r="I24" s="48">
        <v>0</v>
      </c>
      <c r="J24" s="62"/>
      <c r="K24" s="67">
        <f>+PL!K34</f>
        <v>467111</v>
      </c>
      <c r="L24" s="67"/>
      <c r="M24" s="67">
        <f>-PL!K34</f>
        <v>-467111</v>
      </c>
      <c r="N24" s="67"/>
      <c r="O24" s="67">
        <f>SUM(M24:N24)</f>
        <v>-467111</v>
      </c>
      <c r="P24" s="67"/>
      <c r="Q24" s="48">
        <f>SUM(E24:K24)+O24</f>
        <v>0</v>
      </c>
      <c r="R24" s="54"/>
    </row>
    <row r="25" spans="1:22" ht="21.75" thickBot="1">
      <c r="A25" s="21" t="s">
        <v>131</v>
      </c>
      <c r="E25" s="68">
        <f>SUM(E22:E24)</f>
        <v>2780000000</v>
      </c>
      <c r="F25" s="67"/>
      <c r="G25" s="68">
        <f>SUM(G22:G24)</f>
        <v>-562500000</v>
      </c>
      <c r="H25" s="67"/>
      <c r="I25" s="68">
        <f>SUM(I22:I24)</f>
        <v>13716687</v>
      </c>
      <c r="J25" s="62"/>
      <c r="K25" s="68">
        <f>SUM(K22:K24)</f>
        <v>-518106342</v>
      </c>
      <c r="L25" s="67"/>
      <c r="M25" s="130">
        <f>SUM(M22:M24)</f>
        <v>0</v>
      </c>
      <c r="N25" s="67"/>
      <c r="O25" s="130">
        <f>SUM(O22:O24)</f>
        <v>0</v>
      </c>
      <c r="P25" s="67"/>
      <c r="Q25" s="68">
        <f>SUM(Q22:Q24)</f>
        <v>1713110345</v>
      </c>
      <c r="R25" s="45"/>
      <c r="T25" s="55"/>
    </row>
    <row r="26" spans="1:22" ht="21.75" thickTop="1">
      <c r="E26" s="1"/>
      <c r="G26" s="1"/>
      <c r="H26" s="13"/>
      <c r="I26" s="1"/>
      <c r="J26" s="12"/>
      <c r="K26" s="27"/>
      <c r="L26" s="27"/>
      <c r="M26" s="27"/>
      <c r="N26" s="27"/>
      <c r="O26" s="27"/>
      <c r="P26" s="27"/>
      <c r="Q26" s="1"/>
      <c r="R26" s="10"/>
    </row>
    <row r="27" spans="1:22" s="18" customFormat="1">
      <c r="A27" s="7" t="s">
        <v>119</v>
      </c>
      <c r="B27" s="6"/>
      <c r="C27" s="6"/>
      <c r="D27" s="6"/>
      <c r="E27" s="42"/>
      <c r="F27" s="41"/>
      <c r="G27" s="43"/>
      <c r="H27" s="41"/>
      <c r="I27" s="43"/>
      <c r="J27" s="51"/>
      <c r="K27" s="50"/>
      <c r="L27" s="50"/>
      <c r="M27" s="50"/>
      <c r="N27" s="50"/>
      <c r="O27" s="50"/>
      <c r="P27" s="24"/>
      <c r="R27" s="73"/>
    </row>
    <row r="51" spans="4:17">
      <c r="D51" s="14"/>
      <c r="E51" s="26"/>
      <c r="F51" s="22"/>
      <c r="G51" s="14"/>
      <c r="H51" s="14"/>
      <c r="I51" s="26"/>
      <c r="J51" s="14"/>
      <c r="K51" s="26"/>
      <c r="L51" s="26"/>
      <c r="M51" s="26"/>
      <c r="N51" s="26"/>
      <c r="O51" s="26"/>
      <c r="P51" s="26"/>
      <c r="Q51" s="26"/>
    </row>
    <row r="52" spans="4:17"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4:17">
      <c r="D53" s="26"/>
      <c r="E53" s="26"/>
      <c r="F53" s="27"/>
      <c r="G53" s="27"/>
      <c r="I53" s="27"/>
      <c r="J53" s="27"/>
      <c r="K53" s="27"/>
      <c r="L53" s="27"/>
      <c r="M53" s="27"/>
      <c r="N53" s="27"/>
      <c r="O53" s="27"/>
      <c r="P53" s="27"/>
      <c r="Q53" s="26"/>
    </row>
    <row r="54" spans="4:17">
      <c r="D54" s="26"/>
      <c r="E54" s="26"/>
      <c r="F54" s="27"/>
      <c r="G54" s="27"/>
      <c r="I54" s="27"/>
      <c r="J54" s="27"/>
      <c r="K54" s="27"/>
      <c r="L54" s="27"/>
      <c r="M54" s="27"/>
      <c r="N54" s="27"/>
      <c r="O54" s="27"/>
      <c r="P54" s="27"/>
      <c r="Q54" s="26"/>
    </row>
    <row r="55" spans="4:17">
      <c r="D55" s="26"/>
      <c r="E55" s="26"/>
      <c r="F55" s="27"/>
      <c r="G55" s="27"/>
      <c r="I55" s="27"/>
      <c r="J55" s="27"/>
      <c r="K55" s="27"/>
      <c r="L55" s="27"/>
      <c r="M55" s="27"/>
      <c r="N55" s="27"/>
      <c r="O55" s="27"/>
      <c r="P55" s="27"/>
      <c r="Q55" s="26"/>
    </row>
    <row r="56" spans="4:17">
      <c r="D56" s="26"/>
      <c r="E56" s="26"/>
      <c r="F56" s="27"/>
      <c r="G56" s="27"/>
      <c r="I56" s="27"/>
      <c r="J56" s="27"/>
      <c r="K56" s="27"/>
      <c r="L56" s="27"/>
      <c r="M56" s="27"/>
      <c r="N56" s="27"/>
      <c r="O56" s="27"/>
      <c r="P56" s="27"/>
      <c r="Q56" s="26"/>
    </row>
    <row r="57" spans="4:17">
      <c r="D57" s="26"/>
      <c r="E57" s="26"/>
      <c r="F57" s="27"/>
      <c r="G57" s="27"/>
      <c r="I57" s="27"/>
      <c r="J57" s="27"/>
      <c r="K57" s="27"/>
      <c r="L57" s="27"/>
      <c r="M57" s="27"/>
      <c r="N57" s="27"/>
      <c r="O57" s="27"/>
      <c r="P57" s="27"/>
      <c r="Q57" s="26"/>
    </row>
    <row r="58" spans="4:17">
      <c r="D58" s="26"/>
      <c r="E58" s="26"/>
      <c r="F58" s="27"/>
      <c r="G58" s="27"/>
      <c r="I58" s="27"/>
      <c r="J58" s="27"/>
      <c r="K58" s="27"/>
      <c r="L58" s="27"/>
      <c r="M58" s="27"/>
      <c r="N58" s="27"/>
      <c r="O58" s="27"/>
      <c r="P58" s="27"/>
      <c r="Q58" s="26"/>
    </row>
    <row r="59" spans="4:17">
      <c r="D59" s="26"/>
      <c r="E59" s="26"/>
      <c r="F59" s="27"/>
      <c r="G59" s="27"/>
      <c r="I59" s="27"/>
      <c r="J59" s="27"/>
      <c r="K59" s="27"/>
      <c r="L59" s="27"/>
      <c r="M59" s="27"/>
      <c r="N59" s="27"/>
      <c r="O59" s="27"/>
      <c r="P59" s="27"/>
      <c r="Q59" s="26"/>
    </row>
    <row r="60" spans="4:17">
      <c r="D60" s="26"/>
      <c r="E60" s="26"/>
      <c r="F60" s="27"/>
      <c r="G60" s="27"/>
      <c r="I60" s="27"/>
      <c r="J60" s="27"/>
      <c r="K60" s="27"/>
      <c r="L60" s="27"/>
      <c r="M60" s="27"/>
      <c r="N60" s="27"/>
      <c r="O60" s="27"/>
      <c r="P60" s="27"/>
      <c r="Q60" s="26"/>
    </row>
  </sheetData>
  <mergeCells count="6">
    <mergeCell ref="A3:Q3"/>
    <mergeCell ref="A4:Q4"/>
    <mergeCell ref="A5:Q5"/>
    <mergeCell ref="E10:Q10"/>
    <mergeCell ref="I11:K11"/>
    <mergeCell ref="M11:O11"/>
  </mergeCells>
  <pageMargins left="0.78740157480314965" right="0.39370078740157483" top="0.82677165354330717" bottom="0.86614173228346458" header="0.51181102362204722" footer="0.51181102362204722"/>
  <pageSetup paperSize="9" scale="84" firstPageNumber="6" fitToHeight="0" orientation="landscape" useFirstPageNumber="1" r:id="rId1"/>
  <headerFooter>
    <oddFooter>&amp;C&amp;"Angsana New,Regular"&amp;14Page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2"/>
  <sheetViews>
    <sheetView tabSelected="1" view="pageBreakPreview" topLeftCell="A52" zoomScale="120" zoomScaleNormal="100" zoomScaleSheetLayoutView="120" zoomScalePageLayoutView="70" workbookViewId="0">
      <selection activeCell="A55" sqref="A55:M55"/>
    </sheetView>
  </sheetViews>
  <sheetFormatPr defaultColWidth="9.140625" defaultRowHeight="21"/>
  <cols>
    <col min="1" max="1" width="3.5703125" style="207" customWidth="1"/>
    <col min="2" max="2" width="2.7109375" style="207" customWidth="1"/>
    <col min="3" max="3" width="3.42578125" style="207" customWidth="1"/>
    <col min="4" max="4" width="41.42578125" style="207" customWidth="1"/>
    <col min="5" max="5" width="8.85546875" style="207" customWidth="1"/>
    <col min="6" max="6" width="1.7109375" style="207" customWidth="1"/>
    <col min="7" max="7" width="14.85546875" style="207" customWidth="1"/>
    <col min="8" max="8" width="1.7109375" style="207" customWidth="1"/>
    <col min="9" max="9" width="15.140625" style="222" customWidth="1"/>
    <col min="10" max="10" width="1.7109375" style="207" customWidth="1"/>
    <col min="11" max="11" width="15" style="207" customWidth="1"/>
    <col min="12" max="12" width="1.7109375" style="207" customWidth="1"/>
    <col min="13" max="13" width="15.42578125" style="207" customWidth="1"/>
    <col min="14" max="14" width="1.7109375" style="207" customWidth="1"/>
    <col min="15" max="15" width="3.140625" style="207" customWidth="1"/>
    <col min="16" max="16" width="17.7109375" style="207" bestFit="1" customWidth="1"/>
    <col min="17" max="17" width="15.28515625" style="207" bestFit="1" customWidth="1"/>
    <col min="18" max="18" width="12.28515625" style="207" bestFit="1" customWidth="1"/>
    <col min="19" max="19" width="5.5703125" style="207" bestFit="1" customWidth="1"/>
    <col min="20" max="16384" width="9.140625" style="207"/>
  </cols>
  <sheetData>
    <row r="1" spans="1:16">
      <c r="A1" s="283" t="str">
        <f>BS!A1</f>
        <v>ETERNAL ENERGY PUBLIC COMPANY LIMITED AND SUBSIDIARIES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06"/>
    </row>
    <row r="2" spans="1:16">
      <c r="A2" s="283" t="s">
        <v>18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06"/>
    </row>
    <row r="3" spans="1:16">
      <c r="A3" s="283" t="str">
        <f>SOE!A5</f>
        <v>FOR THE YEARS ENDED DECEMBER 31, 2021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06"/>
    </row>
    <row r="4" spans="1:16" s="172" customFormat="1" ht="3.75" customHeight="1" thickBot="1"/>
    <row r="5" spans="1:16" s="172" customFormat="1" ht="3.2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6" s="172" customFormat="1" ht="3.75" customHeight="1"/>
    <row r="7" spans="1:16">
      <c r="G7" s="209"/>
      <c r="H7" s="209"/>
      <c r="I7" s="210"/>
      <c r="J7" s="209"/>
      <c r="K7" s="211"/>
      <c r="L7" s="209"/>
      <c r="M7" s="211" t="s">
        <v>15</v>
      </c>
    </row>
    <row r="8" spans="1:16">
      <c r="F8" s="212"/>
      <c r="G8" s="284" t="s">
        <v>56</v>
      </c>
      <c r="H8" s="284"/>
      <c r="I8" s="284"/>
      <c r="J8" s="213"/>
      <c r="K8" s="284" t="s">
        <v>57</v>
      </c>
      <c r="L8" s="284"/>
      <c r="M8" s="284"/>
      <c r="P8" s="214"/>
    </row>
    <row r="9" spans="1:16">
      <c r="E9" s="215" t="s">
        <v>0</v>
      </c>
      <c r="F9" s="212"/>
      <c r="G9" s="216" t="s">
        <v>88</v>
      </c>
      <c r="H9" s="217"/>
      <c r="I9" s="216" t="s">
        <v>77</v>
      </c>
      <c r="J9" s="218"/>
      <c r="K9" s="216" t="str">
        <f>G9</f>
        <v>2021</v>
      </c>
      <c r="L9" s="217"/>
      <c r="M9" s="216" t="str">
        <f>I9</f>
        <v>2020</v>
      </c>
      <c r="P9" s="214"/>
    </row>
    <row r="10" spans="1:16">
      <c r="A10" s="219" t="s">
        <v>49</v>
      </c>
      <c r="B10" s="220"/>
      <c r="C10" s="220"/>
      <c r="D10" s="221"/>
      <c r="K10" s="223"/>
      <c r="M10" s="223"/>
      <c r="N10" s="223"/>
    </row>
    <row r="11" spans="1:16">
      <c r="B11" s="224" t="s">
        <v>166</v>
      </c>
      <c r="G11" s="225">
        <f>PL!G26</f>
        <v>194885944</v>
      </c>
      <c r="H11" s="226"/>
      <c r="I11" s="227">
        <f>PL!I26</f>
        <v>4988515</v>
      </c>
      <c r="K11" s="227">
        <f>PL!K26</f>
        <v>472263053</v>
      </c>
      <c r="M11" s="227">
        <f>PL!M26</f>
        <v>-46034072</v>
      </c>
      <c r="N11" s="223"/>
    </row>
    <row r="12" spans="1:16">
      <c r="B12" s="228" t="s">
        <v>68</v>
      </c>
      <c r="C12" s="229"/>
      <c r="D12" s="230"/>
      <c r="G12" s="226"/>
      <c r="H12" s="226"/>
      <c r="K12" s="226"/>
      <c r="M12" s="226"/>
      <c r="N12" s="223"/>
    </row>
    <row r="13" spans="1:16" ht="21.75" customHeight="1">
      <c r="B13" s="220"/>
      <c r="C13" s="207" t="s">
        <v>61</v>
      </c>
      <c r="D13" s="230"/>
      <c r="G13" s="227">
        <v>43238715</v>
      </c>
      <c r="H13" s="226"/>
      <c r="I13" s="231">
        <v>394025</v>
      </c>
      <c r="K13" s="227">
        <v>42937562</v>
      </c>
      <c r="M13" s="231">
        <v>0</v>
      </c>
      <c r="N13" s="223"/>
    </row>
    <row r="14" spans="1:16" ht="21.75" customHeight="1">
      <c r="B14" s="220"/>
      <c r="C14" s="207" t="s">
        <v>62</v>
      </c>
      <c r="D14" s="230"/>
      <c r="G14" s="227">
        <v>83318</v>
      </c>
      <c r="H14" s="226"/>
      <c r="I14" s="231">
        <v>109338</v>
      </c>
      <c r="K14" s="227">
        <v>75110</v>
      </c>
      <c r="M14" s="231">
        <v>109338</v>
      </c>
      <c r="N14" s="223"/>
    </row>
    <row r="15" spans="1:16" ht="19.5" customHeight="1">
      <c r="C15" s="232" t="s">
        <v>63</v>
      </c>
      <c r="D15" s="229"/>
      <c r="E15" s="229"/>
      <c r="F15" s="229"/>
      <c r="G15" s="227">
        <v>-567795</v>
      </c>
      <c r="H15" s="227"/>
      <c r="I15" s="227">
        <v>-1259560</v>
      </c>
      <c r="J15" s="227"/>
      <c r="K15" s="233">
        <v>-329190</v>
      </c>
      <c r="L15" s="227"/>
      <c r="M15" s="233">
        <v>-704434</v>
      </c>
      <c r="O15" s="222"/>
      <c r="P15" s="225"/>
    </row>
    <row r="16" spans="1:16">
      <c r="C16" s="228" t="s">
        <v>102</v>
      </c>
      <c r="G16" s="227">
        <v>-1733054</v>
      </c>
      <c r="H16" s="227"/>
      <c r="I16" s="227">
        <v>-533032</v>
      </c>
      <c r="J16" s="225"/>
      <c r="K16" s="233">
        <v>-585057</v>
      </c>
      <c r="L16" s="225"/>
      <c r="M16" s="233">
        <v>-210965</v>
      </c>
      <c r="N16" s="223"/>
    </row>
    <row r="17" spans="2:14">
      <c r="C17" s="228" t="s">
        <v>158</v>
      </c>
      <c r="G17" s="227">
        <v>-4934194</v>
      </c>
      <c r="H17" s="227"/>
      <c r="I17" s="227">
        <v>-7424</v>
      </c>
      <c r="J17" s="225"/>
      <c r="K17" s="227">
        <v>0</v>
      </c>
      <c r="L17" s="227"/>
      <c r="M17" s="234">
        <v>0</v>
      </c>
      <c r="N17" s="223"/>
    </row>
    <row r="18" spans="2:14">
      <c r="C18" s="228" t="s">
        <v>159</v>
      </c>
      <c r="G18" s="227">
        <v>5771616</v>
      </c>
      <c r="H18" s="227"/>
      <c r="I18" s="227">
        <v>0</v>
      </c>
      <c r="J18" s="225"/>
      <c r="K18" s="227">
        <v>5719616</v>
      </c>
      <c r="L18" s="225"/>
      <c r="M18" s="234">
        <v>0</v>
      </c>
      <c r="N18" s="223"/>
    </row>
    <row r="19" spans="2:14">
      <c r="C19" s="235" t="s">
        <v>95</v>
      </c>
      <c r="D19" s="220"/>
      <c r="G19" s="227">
        <v>2593768</v>
      </c>
      <c r="H19" s="227"/>
      <c r="I19" s="227">
        <v>-426987</v>
      </c>
      <c r="J19" s="225"/>
      <c r="K19" s="153">
        <v>2232176</v>
      </c>
      <c r="L19" s="225"/>
      <c r="M19" s="153">
        <v>-84530</v>
      </c>
      <c r="N19" s="223"/>
    </row>
    <row r="20" spans="2:14">
      <c r="C20" s="236" t="s">
        <v>39</v>
      </c>
      <c r="D20" s="237"/>
      <c r="E20" s="238"/>
      <c r="G20" s="227">
        <v>826645</v>
      </c>
      <c r="H20" s="227"/>
      <c r="I20" s="227">
        <v>749394</v>
      </c>
      <c r="J20" s="225"/>
      <c r="K20" s="233">
        <v>655066</v>
      </c>
      <c r="L20" s="225"/>
      <c r="M20" s="233">
        <v>725467</v>
      </c>
      <c r="N20" s="223"/>
    </row>
    <row r="21" spans="2:14">
      <c r="C21" s="236" t="s">
        <v>91</v>
      </c>
      <c r="D21" s="220"/>
      <c r="E21" s="238">
        <v>13.1</v>
      </c>
      <c r="G21" s="239">
        <v>-63998646</v>
      </c>
      <c r="H21" s="227"/>
      <c r="I21" s="240">
        <v>-50466504</v>
      </c>
      <c r="J21" s="225"/>
      <c r="K21" s="227">
        <v>0</v>
      </c>
      <c r="L21" s="227"/>
      <c r="M21" s="227">
        <v>0</v>
      </c>
      <c r="N21" s="223"/>
    </row>
    <row r="22" spans="2:14" ht="20.25" customHeight="1">
      <c r="C22" s="236" t="s">
        <v>96</v>
      </c>
      <c r="D22" s="220"/>
      <c r="E22" s="238"/>
      <c r="G22" s="225">
        <v>0</v>
      </c>
      <c r="H22" s="225"/>
      <c r="I22" s="241">
        <v>26880028</v>
      </c>
      <c r="J22" s="225"/>
      <c r="K22" s="227">
        <v>0</v>
      </c>
      <c r="L22" s="225"/>
      <c r="M22" s="242">
        <v>26880028</v>
      </c>
      <c r="N22" s="223"/>
    </row>
    <row r="23" spans="2:14" ht="20.25" customHeight="1">
      <c r="C23" s="236" t="s">
        <v>107</v>
      </c>
      <c r="D23" s="220"/>
      <c r="E23" s="238">
        <v>13.2</v>
      </c>
      <c r="G23" s="225">
        <v>-107520113</v>
      </c>
      <c r="H23" s="225"/>
      <c r="I23" s="227">
        <v>0</v>
      </c>
      <c r="J23" s="225"/>
      <c r="K23" s="146">
        <v>-107520113</v>
      </c>
      <c r="L23" s="225"/>
      <c r="M23" s="227">
        <v>0</v>
      </c>
      <c r="N23" s="223"/>
    </row>
    <row r="24" spans="2:14" ht="20.25" customHeight="1">
      <c r="C24" s="236" t="s">
        <v>160</v>
      </c>
      <c r="D24" s="220"/>
      <c r="E24" s="238"/>
      <c r="G24" s="225">
        <v>-48438</v>
      </c>
      <c r="H24" s="225"/>
      <c r="I24" s="227">
        <v>0</v>
      </c>
      <c r="J24" s="225"/>
      <c r="K24" s="146">
        <v>-48438</v>
      </c>
      <c r="L24" s="225"/>
      <c r="M24" s="227">
        <v>0</v>
      </c>
      <c r="N24" s="223"/>
    </row>
    <row r="25" spans="2:14">
      <c r="C25" s="236" t="s">
        <v>64</v>
      </c>
      <c r="D25" s="243"/>
      <c r="E25" s="238"/>
      <c r="G25" s="225">
        <v>385660</v>
      </c>
      <c r="H25" s="225"/>
      <c r="I25" s="242">
        <v>334749</v>
      </c>
      <c r="J25" s="225"/>
      <c r="K25" s="242">
        <v>184261</v>
      </c>
      <c r="L25" s="225"/>
      <c r="M25" s="242">
        <v>322199</v>
      </c>
      <c r="N25" s="223"/>
    </row>
    <row r="26" spans="2:14">
      <c r="C26" s="236" t="s">
        <v>142</v>
      </c>
      <c r="D26" s="243"/>
      <c r="E26" s="238"/>
      <c r="G26" s="225">
        <v>-1467300</v>
      </c>
      <c r="H26" s="225"/>
      <c r="I26" s="242">
        <v>-2331944</v>
      </c>
      <c r="J26" s="225"/>
      <c r="K26" s="242">
        <v>-1467300</v>
      </c>
      <c r="L26" s="225"/>
      <c r="M26" s="242">
        <v>-2331944</v>
      </c>
      <c r="N26" s="223"/>
    </row>
    <row r="27" spans="2:14">
      <c r="C27" s="236" t="s">
        <v>176</v>
      </c>
      <c r="D27" s="243"/>
      <c r="E27" s="238"/>
      <c r="G27" s="225">
        <v>-1560734</v>
      </c>
      <c r="H27" s="225"/>
      <c r="I27" s="242">
        <v>0</v>
      </c>
      <c r="J27" s="225"/>
      <c r="K27" s="242">
        <v>-1560734</v>
      </c>
      <c r="L27" s="225"/>
      <c r="M27" s="227">
        <v>0</v>
      </c>
      <c r="N27" s="223"/>
    </row>
    <row r="28" spans="2:14">
      <c r="C28" s="236" t="s">
        <v>174</v>
      </c>
      <c r="D28" s="243"/>
      <c r="E28" s="238">
        <v>12.1</v>
      </c>
      <c r="G28" s="225">
        <v>-2838135</v>
      </c>
      <c r="H28" s="225"/>
      <c r="I28" s="242">
        <v>0</v>
      </c>
      <c r="J28" s="225"/>
      <c r="K28" s="242">
        <v>0</v>
      </c>
      <c r="L28" s="225"/>
      <c r="M28" s="227">
        <v>0</v>
      </c>
      <c r="N28" s="223"/>
    </row>
    <row r="29" spans="2:14">
      <c r="C29" s="236" t="s">
        <v>175</v>
      </c>
      <c r="D29" s="243"/>
      <c r="E29" s="238">
        <v>13.2</v>
      </c>
      <c r="G29" s="225">
        <v>-87732235</v>
      </c>
      <c r="H29" s="225"/>
      <c r="I29" s="242">
        <v>0</v>
      </c>
      <c r="J29" s="225"/>
      <c r="K29" s="242">
        <v>-429854850</v>
      </c>
      <c r="L29" s="225"/>
      <c r="M29" s="227">
        <v>0</v>
      </c>
      <c r="N29" s="223"/>
    </row>
    <row r="30" spans="2:14">
      <c r="C30" s="236" t="s">
        <v>143</v>
      </c>
      <c r="D30" s="243"/>
      <c r="E30" s="238"/>
      <c r="G30" s="225">
        <v>0</v>
      </c>
      <c r="H30" s="225"/>
      <c r="I30" s="242">
        <v>60957</v>
      </c>
      <c r="J30" s="225"/>
      <c r="K30" s="242">
        <v>0</v>
      </c>
      <c r="L30" s="225"/>
      <c r="M30" s="227">
        <v>60957</v>
      </c>
      <c r="N30" s="223"/>
    </row>
    <row r="31" spans="2:14">
      <c r="C31" s="232" t="s">
        <v>177</v>
      </c>
      <c r="G31" s="244">
        <f>SUM(G11:G30)</f>
        <v>-24614978</v>
      </c>
      <c r="H31" s="227"/>
      <c r="I31" s="244">
        <f>SUM(I11:I30)</f>
        <v>-21508445</v>
      </c>
      <c r="J31" s="227"/>
      <c r="K31" s="244">
        <f>SUM(K11:K30)</f>
        <v>-17298838</v>
      </c>
      <c r="L31" s="227"/>
      <c r="M31" s="244">
        <f>SUM(M11:M30)</f>
        <v>-21267956</v>
      </c>
      <c r="N31" s="227">
        <f>SUM(N11:N25)</f>
        <v>0</v>
      </c>
    </row>
    <row r="32" spans="2:14">
      <c r="B32" s="245" t="s">
        <v>66</v>
      </c>
      <c r="C32" s="246"/>
      <c r="F32" s="214"/>
      <c r="G32" s="247"/>
      <c r="H32" s="247"/>
      <c r="I32" s="247"/>
      <c r="J32" s="248"/>
      <c r="K32" s="249"/>
      <c r="L32" s="248"/>
      <c r="M32" s="249"/>
      <c r="N32" s="223"/>
    </row>
    <row r="33" spans="1:14">
      <c r="B33" s="245"/>
      <c r="C33" s="250" t="s">
        <v>105</v>
      </c>
      <c r="F33" s="214"/>
      <c r="G33" s="247">
        <v>-83318</v>
      </c>
      <c r="H33" s="247"/>
      <c r="I33" s="247">
        <v>-109338</v>
      </c>
      <c r="J33" s="248"/>
      <c r="K33" s="249">
        <v>-75110</v>
      </c>
      <c r="L33" s="248"/>
      <c r="M33" s="249">
        <v>-109338</v>
      </c>
      <c r="N33" s="223"/>
    </row>
    <row r="34" spans="1:14">
      <c r="B34" s="245"/>
      <c r="C34" s="250" t="s">
        <v>65</v>
      </c>
      <c r="F34" s="214"/>
      <c r="G34" s="247">
        <v>-208429</v>
      </c>
      <c r="H34" s="247"/>
      <c r="I34" s="247">
        <v>-498582</v>
      </c>
      <c r="J34" s="248"/>
      <c r="K34" s="249">
        <v>57823</v>
      </c>
      <c r="L34" s="248"/>
      <c r="M34" s="249">
        <v>-49095</v>
      </c>
      <c r="N34" s="223"/>
    </row>
    <row r="35" spans="1:14">
      <c r="B35" s="245"/>
      <c r="C35" s="246" t="s">
        <v>67</v>
      </c>
      <c r="F35" s="214"/>
      <c r="G35" s="251">
        <f>SUM(G31:G34)</f>
        <v>-24906725</v>
      </c>
      <c r="H35" s="227"/>
      <c r="I35" s="251">
        <f>SUM(I31:I34)</f>
        <v>-22116365</v>
      </c>
      <c r="J35" s="227"/>
      <c r="K35" s="251">
        <f>SUM(K31:K34)</f>
        <v>-17316125</v>
      </c>
      <c r="L35" s="227"/>
      <c r="M35" s="251">
        <f>SUM(M31:M34)</f>
        <v>-21426389</v>
      </c>
      <c r="N35" s="223"/>
    </row>
    <row r="36" spans="1:14">
      <c r="A36" s="115" t="s">
        <v>181</v>
      </c>
      <c r="B36" s="245"/>
      <c r="C36" s="246"/>
      <c r="F36" s="214"/>
      <c r="G36" s="227"/>
      <c r="H36" s="227"/>
      <c r="I36" s="227"/>
      <c r="J36" s="227"/>
      <c r="K36" s="227"/>
      <c r="L36" s="227"/>
      <c r="M36" s="227"/>
      <c r="N36" s="223"/>
    </row>
    <row r="37" spans="1:14">
      <c r="B37" s="245"/>
      <c r="C37" s="282" t="s">
        <v>93</v>
      </c>
      <c r="D37" s="282"/>
      <c r="F37" s="214"/>
      <c r="G37" s="247">
        <v>51700000</v>
      </c>
      <c r="H37" s="247"/>
      <c r="I37" s="247">
        <v>-21000000</v>
      </c>
      <c r="J37" s="248"/>
      <c r="K37" s="249">
        <v>20000000</v>
      </c>
      <c r="L37" s="248"/>
      <c r="M37" s="249">
        <v>-20000000</v>
      </c>
      <c r="N37" s="223"/>
    </row>
    <row r="38" spans="1:14">
      <c r="B38" s="245"/>
      <c r="C38" s="205" t="s">
        <v>161</v>
      </c>
      <c r="D38" s="205"/>
      <c r="F38" s="214"/>
      <c r="G38" s="247">
        <v>35250000</v>
      </c>
      <c r="H38" s="247"/>
      <c r="I38" s="247">
        <v>0</v>
      </c>
      <c r="J38" s="248"/>
      <c r="K38" s="249">
        <v>35250000</v>
      </c>
      <c r="L38" s="248"/>
      <c r="M38" s="247">
        <v>0</v>
      </c>
      <c r="N38" s="223"/>
    </row>
    <row r="39" spans="1:14">
      <c r="B39" s="245"/>
      <c r="C39" s="205" t="s">
        <v>178</v>
      </c>
      <c r="D39" s="205"/>
      <c r="F39" s="214"/>
      <c r="G39" s="247"/>
      <c r="H39" s="247"/>
      <c r="I39" s="247"/>
      <c r="J39" s="248"/>
      <c r="K39" s="249"/>
      <c r="L39" s="248"/>
      <c r="M39" s="247"/>
      <c r="N39" s="223"/>
    </row>
    <row r="40" spans="1:14">
      <c r="B40" s="245"/>
      <c r="C40" s="205"/>
      <c r="D40" s="205" t="s">
        <v>144</v>
      </c>
      <c r="E40" s="238">
        <v>12.1</v>
      </c>
      <c r="F40" s="214"/>
      <c r="G40" s="247">
        <v>464586851</v>
      </c>
      <c r="H40" s="247"/>
      <c r="I40" s="227">
        <v>0</v>
      </c>
      <c r="J40" s="248"/>
      <c r="K40" s="249">
        <v>464586851</v>
      </c>
      <c r="L40" s="248"/>
      <c r="M40" s="227">
        <v>0</v>
      </c>
      <c r="N40" s="223"/>
    </row>
    <row r="41" spans="1:14">
      <c r="B41" s="245"/>
      <c r="C41" s="205" t="s">
        <v>146</v>
      </c>
      <c r="D41" s="205"/>
      <c r="F41" s="214"/>
      <c r="G41" s="247"/>
      <c r="H41" s="247"/>
      <c r="I41" s="247"/>
      <c r="J41" s="248"/>
      <c r="K41" s="249"/>
      <c r="L41" s="248"/>
      <c r="M41" s="247"/>
      <c r="N41" s="223"/>
    </row>
    <row r="42" spans="1:14">
      <c r="B42" s="245"/>
      <c r="C42" s="205"/>
      <c r="D42" s="205" t="s">
        <v>145</v>
      </c>
      <c r="E42" s="238">
        <v>12.2</v>
      </c>
      <c r="F42" s="214"/>
      <c r="G42" s="247">
        <v>-650000000</v>
      </c>
      <c r="H42" s="247"/>
      <c r="I42" s="227">
        <v>0</v>
      </c>
      <c r="J42" s="248"/>
      <c r="K42" s="249">
        <v>-650000000</v>
      </c>
      <c r="L42" s="248"/>
      <c r="M42" s="227">
        <v>0</v>
      </c>
      <c r="N42" s="223"/>
    </row>
    <row r="43" spans="1:14">
      <c r="B43" s="245"/>
      <c r="C43" s="205" t="s">
        <v>147</v>
      </c>
      <c r="D43" s="205"/>
      <c r="E43" s="238"/>
      <c r="F43" s="214"/>
      <c r="G43" s="247"/>
      <c r="H43" s="247"/>
      <c r="I43" s="247"/>
      <c r="J43" s="248"/>
      <c r="K43" s="249"/>
      <c r="L43" s="248"/>
      <c r="M43" s="247"/>
      <c r="N43" s="223"/>
    </row>
    <row r="44" spans="1:14">
      <c r="B44" s="245"/>
      <c r="C44" s="205"/>
      <c r="D44" s="205" t="s">
        <v>148</v>
      </c>
      <c r="E44" s="238"/>
      <c r="F44" s="214"/>
      <c r="G44" s="247">
        <v>0</v>
      </c>
      <c r="H44" s="247"/>
      <c r="I44" s="227">
        <v>0</v>
      </c>
      <c r="J44" s="248"/>
      <c r="K44" s="249">
        <v>-16000000</v>
      </c>
      <c r="L44" s="248"/>
      <c r="M44" s="227">
        <v>0</v>
      </c>
      <c r="N44" s="223"/>
    </row>
    <row r="45" spans="1:14">
      <c r="B45" s="245"/>
      <c r="C45" s="205" t="s">
        <v>112</v>
      </c>
      <c r="D45" s="205"/>
      <c r="E45" s="238">
        <v>13</v>
      </c>
      <c r="F45" s="214"/>
      <c r="G45" s="247">
        <v>1246121100</v>
      </c>
      <c r="H45" s="247"/>
      <c r="I45" s="227">
        <v>0</v>
      </c>
      <c r="J45" s="248"/>
      <c r="K45" s="249">
        <v>1246121100</v>
      </c>
      <c r="L45" s="248"/>
      <c r="M45" s="227">
        <v>0</v>
      </c>
      <c r="N45" s="223"/>
    </row>
    <row r="46" spans="1:14">
      <c r="B46" s="245"/>
      <c r="C46" s="205" t="s">
        <v>111</v>
      </c>
      <c r="D46" s="205"/>
      <c r="E46" s="238"/>
      <c r="F46" s="214"/>
      <c r="G46" s="247">
        <v>1560747</v>
      </c>
      <c r="H46" s="247"/>
      <c r="I46" s="227">
        <v>0</v>
      </c>
      <c r="J46" s="248"/>
      <c r="K46" s="249">
        <v>1560747</v>
      </c>
      <c r="L46" s="248"/>
      <c r="M46" s="227">
        <v>0</v>
      </c>
      <c r="N46" s="223"/>
    </row>
    <row r="47" spans="1:14" s="125" customFormat="1" ht="23.25" customHeight="1">
      <c r="C47" s="125" t="s">
        <v>94</v>
      </c>
      <c r="E47" s="238" t="s">
        <v>150</v>
      </c>
      <c r="F47" s="119"/>
      <c r="G47" s="227">
        <v>-3136951</v>
      </c>
      <c r="H47" s="227"/>
      <c r="I47" s="227">
        <v>-266223</v>
      </c>
      <c r="J47" s="227"/>
      <c r="K47" s="227">
        <v>-111051</v>
      </c>
      <c r="L47" s="225"/>
      <c r="M47" s="225">
        <v>0</v>
      </c>
    </row>
    <row r="48" spans="1:14" s="125" customFormat="1" ht="23.25" customHeight="1">
      <c r="C48" s="125" t="s">
        <v>149</v>
      </c>
      <c r="E48" s="238"/>
      <c r="F48" s="119"/>
      <c r="G48" s="227">
        <v>-250000000</v>
      </c>
      <c r="H48" s="227"/>
      <c r="I48" s="227">
        <v>0</v>
      </c>
      <c r="J48" s="227"/>
      <c r="K48" s="227">
        <v>-250000000</v>
      </c>
      <c r="L48" s="225"/>
      <c r="M48" s="225">
        <v>0</v>
      </c>
    </row>
    <row r="49" spans="1:16">
      <c r="A49" s="220"/>
      <c r="C49" s="236" t="s">
        <v>70</v>
      </c>
      <c r="E49" s="238"/>
      <c r="F49" s="214"/>
      <c r="G49" s="152">
        <v>782600</v>
      </c>
      <c r="H49" s="225"/>
      <c r="I49" s="225">
        <v>1174147</v>
      </c>
      <c r="J49" s="242"/>
      <c r="K49" s="152">
        <v>433757</v>
      </c>
      <c r="L49" s="242"/>
      <c r="M49" s="225">
        <v>619691</v>
      </c>
      <c r="N49" s="223"/>
    </row>
    <row r="50" spans="1:16">
      <c r="A50" s="220"/>
      <c r="C50" s="252" t="s">
        <v>67</v>
      </c>
      <c r="E50" s="238"/>
      <c r="F50" s="214"/>
      <c r="G50" s="253">
        <f>SUM(G37:G49)</f>
        <v>896864347</v>
      </c>
      <c r="H50" s="254"/>
      <c r="I50" s="253">
        <f>SUM(I37:I49)</f>
        <v>-20092076</v>
      </c>
      <c r="J50" s="255"/>
      <c r="K50" s="253">
        <f>SUM(K37:K49)</f>
        <v>851841404</v>
      </c>
      <c r="L50" s="255"/>
      <c r="M50" s="253">
        <f>SUM(M37:M49)</f>
        <v>-19380309</v>
      </c>
      <c r="N50" s="223"/>
    </row>
    <row r="51" spans="1:16" ht="8.4499999999999993" customHeight="1">
      <c r="A51" s="220"/>
      <c r="C51" s="252"/>
      <c r="F51" s="214"/>
      <c r="G51" s="256"/>
      <c r="H51" s="254"/>
      <c r="I51" s="256"/>
      <c r="J51" s="255"/>
      <c r="K51" s="256"/>
      <c r="L51" s="255"/>
      <c r="M51" s="256"/>
      <c r="N51" s="223"/>
    </row>
    <row r="52" spans="1:16">
      <c r="A52" s="220" t="s">
        <v>119</v>
      </c>
      <c r="C52" s="252"/>
      <c r="F52" s="214"/>
      <c r="G52" s="256"/>
      <c r="H52" s="254"/>
      <c r="I52" s="256"/>
      <c r="J52" s="255"/>
      <c r="K52" s="256"/>
      <c r="L52" s="255"/>
      <c r="M52" s="256"/>
      <c r="N52" s="223"/>
    </row>
    <row r="53" spans="1:16">
      <c r="A53" s="283" t="s">
        <v>25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06"/>
    </row>
    <row r="54" spans="1:16">
      <c r="A54" s="283" t="s">
        <v>183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06"/>
    </row>
    <row r="55" spans="1:16">
      <c r="A55" s="283" t="s">
        <v>117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06"/>
    </row>
    <row r="56" spans="1:16" s="172" customFormat="1" ht="3.75" customHeight="1" thickBot="1"/>
    <row r="57" spans="1:16" s="172" customFormat="1" ht="3.2" customHeigh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</row>
    <row r="58" spans="1:16" s="172" customFormat="1" ht="3.75" customHeight="1"/>
    <row r="59" spans="1:16">
      <c r="G59" s="209"/>
      <c r="H59" s="209"/>
      <c r="I59" s="210"/>
      <c r="J59" s="209"/>
      <c r="K59" s="211"/>
      <c r="L59" s="209"/>
      <c r="M59" s="211" t="s">
        <v>15</v>
      </c>
    </row>
    <row r="60" spans="1:16">
      <c r="F60" s="212"/>
      <c r="G60" s="284" t="s">
        <v>56</v>
      </c>
      <c r="H60" s="284"/>
      <c r="I60" s="284"/>
      <c r="J60" s="213"/>
      <c r="K60" s="284" t="s">
        <v>57</v>
      </c>
      <c r="L60" s="284"/>
      <c r="M60" s="284"/>
      <c r="P60" s="214"/>
    </row>
    <row r="61" spans="1:16">
      <c r="E61" s="215" t="s">
        <v>0</v>
      </c>
      <c r="F61" s="212"/>
      <c r="G61" s="216" t="s">
        <v>88</v>
      </c>
      <c r="H61" s="217"/>
      <c r="I61" s="216" t="s">
        <v>77</v>
      </c>
      <c r="J61" s="218"/>
      <c r="K61" s="216" t="s">
        <v>88</v>
      </c>
      <c r="L61" s="217"/>
      <c r="M61" s="216" t="s">
        <v>77</v>
      </c>
      <c r="P61" s="214"/>
    </row>
    <row r="62" spans="1:16" s="116" customFormat="1" ht="23.25" customHeight="1">
      <c r="A62" s="115" t="s">
        <v>182</v>
      </c>
      <c r="E62" s="117"/>
      <c r="F62" s="118"/>
      <c r="G62" s="118"/>
    </row>
    <row r="63" spans="1:16" s="116" customFormat="1" ht="23.25" customHeight="1">
      <c r="A63" s="115"/>
      <c r="C63" s="116" t="s">
        <v>92</v>
      </c>
      <c r="D63" s="205"/>
      <c r="E63" s="117"/>
      <c r="F63" s="118"/>
      <c r="G63" s="257">
        <v>-698582</v>
      </c>
      <c r="H63" s="257"/>
      <c r="I63" s="257">
        <v>-653622</v>
      </c>
      <c r="J63" s="225"/>
      <c r="K63" s="258">
        <v>-616790</v>
      </c>
      <c r="L63" s="225"/>
      <c r="M63" s="257">
        <v>-653622</v>
      </c>
    </row>
    <row r="64" spans="1:16" s="116" customFormat="1" ht="23.25" customHeight="1">
      <c r="A64" s="115"/>
      <c r="C64" s="116" t="s">
        <v>163</v>
      </c>
      <c r="D64" s="205"/>
      <c r="E64" s="117"/>
      <c r="F64" s="118"/>
      <c r="G64" s="257">
        <v>0</v>
      </c>
      <c r="H64" s="257"/>
      <c r="I64" s="257">
        <v>600000</v>
      </c>
      <c r="J64" s="225"/>
      <c r="K64" s="257">
        <v>0</v>
      </c>
      <c r="L64" s="225"/>
      <c r="M64" s="257">
        <v>0</v>
      </c>
    </row>
    <row r="65" spans="1:16" s="116" customFormat="1" ht="23.25" customHeight="1">
      <c r="A65" s="115"/>
      <c r="C65" s="116" t="s">
        <v>151</v>
      </c>
      <c r="D65" s="205"/>
      <c r="E65" s="117"/>
      <c r="F65" s="118"/>
      <c r="G65" s="257">
        <v>-600000</v>
      </c>
      <c r="H65" s="257"/>
      <c r="I65" s="257">
        <v>0</v>
      </c>
      <c r="J65" s="225"/>
      <c r="K65" s="257">
        <v>0</v>
      </c>
      <c r="L65" s="225"/>
      <c r="M65" s="257">
        <v>0</v>
      </c>
    </row>
    <row r="66" spans="1:16" s="115" customFormat="1" ht="23.25" customHeight="1">
      <c r="C66" s="115" t="s">
        <v>103</v>
      </c>
      <c r="E66" s="259"/>
      <c r="F66" s="120"/>
      <c r="G66" s="253">
        <f>SUM(G62:G65)</f>
        <v>-1298582</v>
      </c>
      <c r="H66" s="254"/>
      <c r="I66" s="260">
        <f>SUM(I62:I65)</f>
        <v>-53622</v>
      </c>
      <c r="J66" s="255"/>
      <c r="K66" s="253">
        <f>SUM(K62:K65)</f>
        <v>-616790</v>
      </c>
      <c r="L66" s="255"/>
      <c r="M66" s="260">
        <f>SUM(M62:M65)</f>
        <v>-653622</v>
      </c>
    </row>
    <row r="67" spans="1:16">
      <c r="A67" s="250" t="s">
        <v>104</v>
      </c>
      <c r="B67" s="236"/>
      <c r="C67" s="236"/>
      <c r="D67" s="236"/>
      <c r="F67" s="214"/>
      <c r="G67" s="126">
        <f>+G35+G50+G66</f>
        <v>870659040</v>
      </c>
      <c r="H67" s="126"/>
      <c r="I67" s="126">
        <f>+I35+I50+I66</f>
        <v>-42262063</v>
      </c>
      <c r="J67" s="126"/>
      <c r="K67" s="126">
        <f>+K35+K50+K66</f>
        <v>833908489</v>
      </c>
      <c r="L67" s="126"/>
      <c r="M67" s="126">
        <f>+M35+M50+M66</f>
        <v>-41460320</v>
      </c>
      <c r="N67" s="223"/>
    </row>
    <row r="68" spans="1:16">
      <c r="A68" s="250" t="s">
        <v>169</v>
      </c>
      <c r="B68" s="236"/>
      <c r="C68" s="236"/>
      <c r="D68" s="236"/>
      <c r="E68" s="238">
        <v>7</v>
      </c>
      <c r="F68" s="214"/>
      <c r="G68" s="261">
        <f>BS!I12</f>
        <v>4535586</v>
      </c>
      <c r="H68" s="261"/>
      <c r="I68" s="261">
        <v>46797649</v>
      </c>
      <c r="J68" s="261"/>
      <c r="K68" s="261">
        <f>BS!M12</f>
        <v>3291367</v>
      </c>
      <c r="L68" s="261"/>
      <c r="M68" s="261">
        <v>44751687</v>
      </c>
      <c r="N68" s="223"/>
    </row>
    <row r="69" spans="1:16">
      <c r="A69" s="250" t="s">
        <v>152</v>
      </c>
      <c r="B69" s="236"/>
      <c r="C69" s="236"/>
      <c r="D69" s="236"/>
      <c r="E69" s="238">
        <v>12.1</v>
      </c>
      <c r="F69" s="214"/>
      <c r="G69" s="261">
        <v>-32893032</v>
      </c>
      <c r="H69" s="261"/>
      <c r="I69" s="257">
        <v>0</v>
      </c>
      <c r="J69" s="261"/>
      <c r="K69" s="257">
        <v>0</v>
      </c>
      <c r="L69" s="261"/>
      <c r="M69" s="257">
        <v>0</v>
      </c>
      <c r="N69" s="223"/>
    </row>
    <row r="70" spans="1:16">
      <c r="A70" s="250" t="s">
        <v>162</v>
      </c>
      <c r="B70" s="236"/>
      <c r="C70" s="236"/>
      <c r="D70" s="236"/>
      <c r="E70" s="238">
        <v>12.2</v>
      </c>
      <c r="F70" s="214"/>
      <c r="G70" s="261">
        <v>12166559</v>
      </c>
      <c r="H70" s="261"/>
      <c r="I70" s="257">
        <v>0</v>
      </c>
      <c r="J70" s="261"/>
      <c r="K70" s="257">
        <v>0</v>
      </c>
      <c r="L70" s="261"/>
      <c r="M70" s="257">
        <v>0</v>
      </c>
      <c r="N70" s="223"/>
    </row>
    <row r="71" spans="1:16" ht="21.75" thickBot="1">
      <c r="A71" s="250" t="s">
        <v>170</v>
      </c>
      <c r="B71" s="236"/>
      <c r="C71" s="236"/>
      <c r="D71" s="236"/>
      <c r="E71" s="238">
        <v>7</v>
      </c>
      <c r="F71" s="214"/>
      <c r="G71" s="262">
        <f>SUM(G67:G70)</f>
        <v>854468153</v>
      </c>
      <c r="H71" s="263"/>
      <c r="I71" s="262">
        <f>SUM(I67:I70)</f>
        <v>4535586</v>
      </c>
      <c r="J71" s="52"/>
      <c r="K71" s="262">
        <f>SUM(K67:K70)</f>
        <v>837199856</v>
      </c>
      <c r="L71" s="263"/>
      <c r="M71" s="262">
        <f>SUM(M67:M70)</f>
        <v>3291367</v>
      </c>
      <c r="N71" s="223"/>
      <c r="P71" s="264"/>
    </row>
    <row r="72" spans="1:16" ht="12.6" customHeight="1" thickTop="1">
      <c r="D72" s="265"/>
      <c r="G72" s="266"/>
      <c r="H72" s="266"/>
      <c r="I72" s="266"/>
      <c r="J72" s="52"/>
      <c r="K72" s="266"/>
      <c r="L72" s="263"/>
      <c r="M72" s="266"/>
      <c r="N72" s="223"/>
      <c r="P72" s="267"/>
    </row>
    <row r="73" spans="1:16">
      <c r="A73" s="220" t="s">
        <v>119</v>
      </c>
      <c r="D73" s="265"/>
      <c r="G73" s="266"/>
      <c r="H73" s="266"/>
      <c r="I73" s="266"/>
      <c r="J73" s="52"/>
      <c r="K73" s="266"/>
      <c r="L73" s="263"/>
      <c r="M73" s="266"/>
      <c r="N73" s="223"/>
      <c r="P73" s="267"/>
    </row>
    <row r="74" spans="1:16">
      <c r="D74" s="265"/>
      <c r="G74" s="266"/>
      <c r="H74" s="266"/>
      <c r="I74" s="266"/>
      <c r="J74" s="52"/>
      <c r="K74" s="266"/>
      <c r="L74" s="263"/>
      <c r="M74" s="266"/>
      <c r="N74" s="223"/>
      <c r="P74" s="267"/>
    </row>
    <row r="75" spans="1:16">
      <c r="D75" s="265"/>
      <c r="G75" s="266"/>
      <c r="H75" s="266"/>
      <c r="I75" s="266"/>
      <c r="J75" s="52"/>
      <c r="K75" s="266"/>
      <c r="L75" s="263"/>
      <c r="M75" s="266"/>
      <c r="N75" s="223"/>
      <c r="P75" s="267"/>
    </row>
    <row r="76" spans="1:16">
      <c r="D76" s="265"/>
      <c r="G76" s="266"/>
      <c r="H76" s="266"/>
      <c r="I76" s="266"/>
      <c r="J76" s="52"/>
      <c r="K76" s="266"/>
      <c r="L76" s="263"/>
      <c r="M76" s="266"/>
      <c r="N76" s="223"/>
      <c r="P76" s="267"/>
    </row>
    <row r="77" spans="1:16">
      <c r="D77" s="265"/>
      <c r="G77" s="266"/>
      <c r="H77" s="266"/>
      <c r="I77" s="266"/>
      <c r="J77" s="52"/>
      <c r="K77" s="266"/>
      <c r="L77" s="263"/>
      <c r="M77" s="266"/>
      <c r="N77" s="223"/>
      <c r="P77" s="267"/>
    </row>
    <row r="78" spans="1:16">
      <c r="B78" s="172"/>
      <c r="C78" s="172"/>
      <c r="D78" s="172"/>
      <c r="E78" s="172"/>
      <c r="F78" s="172"/>
      <c r="G78" s="268"/>
      <c r="H78" s="269"/>
      <c r="I78" s="270"/>
      <c r="J78" s="269"/>
      <c r="K78" s="270"/>
      <c r="L78" s="263"/>
      <c r="M78" s="266"/>
      <c r="N78" s="223"/>
      <c r="P78" s="267"/>
    </row>
    <row r="79" spans="1:16">
      <c r="D79" s="265"/>
      <c r="G79" s="266">
        <f>+G71-BS!G12</f>
        <v>0</v>
      </c>
      <c r="H79" s="266"/>
      <c r="I79" s="266"/>
      <c r="J79" s="52"/>
      <c r="K79" s="266">
        <f>+K71-BS!K12</f>
        <v>0</v>
      </c>
      <c r="L79" s="263"/>
      <c r="M79" s="266"/>
      <c r="N79" s="223"/>
      <c r="P79" s="267"/>
    </row>
    <row r="80" spans="1:16">
      <c r="D80" s="265"/>
      <c r="G80" s="266"/>
      <c r="H80" s="266"/>
      <c r="I80" s="266"/>
      <c r="J80" s="271"/>
      <c r="K80" s="266"/>
      <c r="L80" s="271"/>
      <c r="M80" s="266"/>
      <c r="N80" s="223"/>
    </row>
    <row r="81" spans="4:14">
      <c r="D81" s="265"/>
      <c r="G81" s="225"/>
      <c r="H81" s="266"/>
      <c r="I81" s="266"/>
      <c r="J81" s="271"/>
      <c r="K81" s="266"/>
      <c r="L81" s="271"/>
      <c r="M81" s="266"/>
      <c r="N81" s="223"/>
    </row>
    <row r="82" spans="4:14">
      <c r="G82" s="225"/>
      <c r="I82" s="272"/>
      <c r="K82" s="233"/>
      <c r="L82" s="210"/>
      <c r="M82" s="233"/>
    </row>
    <row r="83" spans="4:14">
      <c r="K83" s="153"/>
      <c r="N83" s="223"/>
    </row>
    <row r="84" spans="4:14">
      <c r="K84" s="223"/>
      <c r="M84" s="223"/>
      <c r="N84" s="223"/>
    </row>
    <row r="85" spans="4:14">
      <c r="N85" s="223"/>
    </row>
    <row r="86" spans="4:14">
      <c r="K86" s="223"/>
      <c r="M86" s="223"/>
      <c r="N86" s="223"/>
    </row>
    <row r="87" spans="4:14">
      <c r="K87" s="223"/>
      <c r="M87" s="223"/>
      <c r="N87" s="223"/>
    </row>
    <row r="88" spans="4:14">
      <c r="K88" s="223"/>
      <c r="M88" s="223"/>
      <c r="N88" s="223"/>
    </row>
    <row r="89" spans="4:14">
      <c r="K89" s="223"/>
      <c r="M89" s="223"/>
      <c r="N89" s="223"/>
    </row>
    <row r="90" spans="4:14">
      <c r="K90" s="223"/>
      <c r="M90" s="223"/>
      <c r="N90" s="223"/>
    </row>
    <row r="91" spans="4:14">
      <c r="K91" s="223"/>
      <c r="M91" s="223"/>
      <c r="N91" s="223"/>
    </row>
    <row r="92" spans="4:14">
      <c r="K92" s="223"/>
      <c r="M92" s="223"/>
      <c r="N92" s="223"/>
    </row>
    <row r="93" spans="4:14">
      <c r="K93" s="223"/>
      <c r="M93" s="223"/>
      <c r="N93" s="223"/>
    </row>
    <row r="94" spans="4:14">
      <c r="K94" s="223"/>
      <c r="M94" s="223"/>
      <c r="N94" s="223"/>
    </row>
    <row r="95" spans="4:14">
      <c r="K95" s="223"/>
      <c r="M95" s="223"/>
      <c r="N95" s="223"/>
    </row>
    <row r="96" spans="4:14">
      <c r="I96" s="153"/>
      <c r="K96" s="223"/>
      <c r="M96" s="222"/>
      <c r="N96" s="223"/>
    </row>
    <row r="97" spans="9:14">
      <c r="K97" s="223"/>
      <c r="M97" s="223"/>
      <c r="N97" s="223"/>
    </row>
    <row r="98" spans="9:14">
      <c r="K98" s="223"/>
      <c r="M98" s="223"/>
      <c r="N98" s="223"/>
    </row>
    <row r="99" spans="9:14">
      <c r="K99" s="223"/>
      <c r="M99" s="223"/>
      <c r="N99" s="223"/>
    </row>
    <row r="100" spans="9:14">
      <c r="K100" s="223"/>
      <c r="M100" s="223"/>
      <c r="N100" s="223"/>
    </row>
    <row r="101" spans="9:14">
      <c r="K101" s="223"/>
      <c r="M101" s="223"/>
      <c r="N101" s="223"/>
    </row>
    <row r="102" spans="9:14">
      <c r="K102" s="223"/>
      <c r="M102" s="223"/>
      <c r="N102" s="223"/>
    </row>
    <row r="103" spans="9:14">
      <c r="K103" s="223"/>
      <c r="M103" s="223"/>
      <c r="N103" s="223"/>
    </row>
    <row r="104" spans="9:14">
      <c r="K104" s="223"/>
      <c r="M104" s="223"/>
      <c r="N104" s="223"/>
    </row>
    <row r="105" spans="9:14">
      <c r="K105" s="223"/>
      <c r="M105" s="223"/>
      <c r="N105" s="223"/>
    </row>
    <row r="106" spans="9:14">
      <c r="K106" s="223"/>
      <c r="M106" s="223"/>
      <c r="N106" s="223"/>
    </row>
    <row r="107" spans="9:14">
      <c r="I107" s="207"/>
      <c r="K107" s="223"/>
      <c r="M107" s="223"/>
      <c r="N107" s="223"/>
    </row>
    <row r="108" spans="9:14">
      <c r="I108" s="207"/>
      <c r="K108" s="223"/>
      <c r="M108" s="223"/>
      <c r="N108" s="223"/>
    </row>
    <row r="109" spans="9:14">
      <c r="I109" s="207"/>
      <c r="K109" s="223"/>
      <c r="M109" s="223"/>
      <c r="N109" s="223"/>
    </row>
    <row r="110" spans="9:14">
      <c r="I110" s="207"/>
      <c r="K110" s="223"/>
      <c r="M110" s="223"/>
      <c r="N110" s="223"/>
    </row>
    <row r="111" spans="9:14">
      <c r="I111" s="207"/>
      <c r="K111" s="223"/>
      <c r="M111" s="223"/>
      <c r="N111" s="223"/>
    </row>
    <row r="112" spans="9:14">
      <c r="I112" s="207"/>
      <c r="K112" s="223"/>
      <c r="M112" s="223"/>
      <c r="N112" s="223"/>
    </row>
    <row r="113" spans="9:14">
      <c r="I113" s="207"/>
      <c r="K113" s="223"/>
      <c r="M113" s="223"/>
      <c r="N113" s="223"/>
    </row>
    <row r="114" spans="9:14">
      <c r="I114" s="207"/>
      <c r="K114" s="223"/>
      <c r="M114" s="223"/>
      <c r="N114" s="223"/>
    </row>
    <row r="115" spans="9:14">
      <c r="I115" s="207"/>
      <c r="K115" s="223"/>
      <c r="M115" s="223"/>
      <c r="N115" s="223"/>
    </row>
    <row r="116" spans="9:14">
      <c r="I116" s="207"/>
      <c r="K116" s="223"/>
      <c r="M116" s="223"/>
      <c r="N116" s="223"/>
    </row>
    <row r="117" spans="9:14">
      <c r="I117" s="207"/>
      <c r="K117" s="223"/>
      <c r="M117" s="223"/>
      <c r="N117" s="223"/>
    </row>
    <row r="118" spans="9:14">
      <c r="I118" s="207"/>
      <c r="K118" s="223"/>
      <c r="M118" s="223"/>
      <c r="N118" s="223"/>
    </row>
    <row r="119" spans="9:14">
      <c r="I119" s="207"/>
      <c r="K119" s="223"/>
      <c r="M119" s="223"/>
      <c r="N119" s="223"/>
    </row>
    <row r="120" spans="9:14">
      <c r="I120" s="207"/>
      <c r="K120" s="223"/>
      <c r="M120" s="223"/>
      <c r="N120" s="223"/>
    </row>
    <row r="121" spans="9:14">
      <c r="I121" s="207"/>
      <c r="K121" s="223"/>
      <c r="M121" s="223"/>
      <c r="N121" s="223"/>
    </row>
    <row r="122" spans="9:14">
      <c r="I122" s="207"/>
      <c r="K122" s="223"/>
      <c r="M122" s="223"/>
      <c r="N122" s="223"/>
    </row>
  </sheetData>
  <mergeCells count="11">
    <mergeCell ref="A53:M53"/>
    <mergeCell ref="A54:M54"/>
    <mergeCell ref="A55:M55"/>
    <mergeCell ref="G60:I60"/>
    <mergeCell ref="K60:M60"/>
    <mergeCell ref="C37:D37"/>
    <mergeCell ref="A1:M1"/>
    <mergeCell ref="A2:M2"/>
    <mergeCell ref="A3:M3"/>
    <mergeCell ref="G8:I8"/>
    <mergeCell ref="K8:M8"/>
  </mergeCells>
  <phoneticPr fontId="3" type="noConversion"/>
  <pageMargins left="0.78740157480314965" right="0.39370078740157483" top="0.55118110236220474" bottom="0.23622047244094491" header="0.43307086614173229" footer="0.39370078740157483"/>
  <pageSetup paperSize="9" scale="72" firstPageNumber="7" fitToHeight="0" orientation="portrait" useFirstPageNumber="1" r:id="rId1"/>
  <headerFooter>
    <oddFooter>&amp;C&amp;"Angsana New,Regular"&amp;14Page 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SOE(EQ)</vt:lpstr>
      <vt:lpstr>SOE</vt:lpstr>
      <vt:lpstr>CF </vt:lpstr>
      <vt:lpstr>BS!Print_Area</vt:lpstr>
      <vt:lpstr>'CF '!Print_Area</vt:lpstr>
      <vt:lpstr>PL!Print_Area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2022-02-23T11:16:37Z</cp:lastPrinted>
  <dcterms:created xsi:type="dcterms:W3CDTF">2009-03-31T03:56:36Z</dcterms:created>
  <dcterms:modified xsi:type="dcterms:W3CDTF">2022-02-23T17:00:55Z</dcterms:modified>
</cp:coreProperties>
</file>