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Dec21\"/>
    </mc:Choice>
  </mc:AlternateContent>
  <xr:revisionPtr revIDLastSave="0" documentId="13_ncr:1_{2D9D2C49-862F-401B-AC55-1BAE7C70743B}" xr6:coauthVersionLast="46" xr6:coauthVersionMax="46" xr10:uidLastSave="{00000000-0000-0000-0000-000000000000}"/>
  <bookViews>
    <workbookView xWindow="-120" yWindow="-120" windowWidth="29040" windowHeight="15840" activeTab="4" xr2:uid="{77743457-2306-471D-8190-66A6C4531C48}"/>
  </bookViews>
  <sheets>
    <sheet name="8-10" sheetId="1" r:id="rId1"/>
    <sheet name="11-12" sheetId="2" r:id="rId2"/>
    <sheet name="13" sheetId="3" r:id="rId3"/>
    <sheet name="14" sheetId="4" r:id="rId4"/>
    <sheet name="15-17" sheetId="5" r:id="rId5"/>
  </sheets>
  <definedNames>
    <definedName name="_Order1" hidden="1">255</definedName>
    <definedName name="_Order2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5" i="5" l="1"/>
  <c r="G125" i="5"/>
  <c r="M122" i="5"/>
  <c r="K122" i="5"/>
  <c r="I122" i="5"/>
  <c r="G122" i="5"/>
  <c r="A102" i="5"/>
  <c r="A99" i="5"/>
  <c r="M92" i="5"/>
  <c r="K92" i="5"/>
  <c r="I92" i="5"/>
  <c r="G92" i="5"/>
  <c r="A54" i="5"/>
  <c r="M39" i="5"/>
  <c r="M60" i="5" s="1"/>
  <c r="M64" i="5" s="1"/>
  <c r="M124" i="5" s="1"/>
  <c r="M127" i="5" s="1"/>
  <c r="I39" i="5"/>
  <c r="I60" i="5" s="1"/>
  <c r="I64" i="5" s="1"/>
  <c r="I124" i="5" s="1"/>
  <c r="I127" i="5" s="1"/>
  <c r="M20" i="4"/>
  <c r="M22" i="4" s="1"/>
  <c r="O19" i="4"/>
  <c r="O18" i="4"/>
  <c r="M17" i="4"/>
  <c r="K17" i="4"/>
  <c r="K22" i="4" s="1"/>
  <c r="G17" i="4"/>
  <c r="O15" i="4"/>
  <c r="M15" i="4"/>
  <c r="K15" i="4"/>
  <c r="I15" i="4"/>
  <c r="I17" i="4" s="1"/>
  <c r="I22" i="4" s="1"/>
  <c r="G15" i="4"/>
  <c r="O13" i="4"/>
  <c r="O12" i="4"/>
  <c r="O11" i="4"/>
  <c r="A34" i="3"/>
  <c r="U28" i="3"/>
  <c r="Y28" i="3" s="1"/>
  <c r="U27" i="3"/>
  <c r="Y27" i="3" s="1"/>
  <c r="U26" i="3"/>
  <c r="Y26" i="3" s="1"/>
  <c r="U25" i="3"/>
  <c r="W24" i="3"/>
  <c r="W31" i="3" s="1"/>
  <c r="M24" i="3"/>
  <c r="G24" i="3"/>
  <c r="G31" i="3" s="1"/>
  <c r="W21" i="3"/>
  <c r="S21" i="3"/>
  <c r="S24" i="3" s="1"/>
  <c r="S31" i="3" s="1"/>
  <c r="Q21" i="3"/>
  <c r="Q24" i="3" s="1"/>
  <c r="Q31" i="3" s="1"/>
  <c r="O21" i="3"/>
  <c r="O24" i="3" s="1"/>
  <c r="O31" i="3" s="1"/>
  <c r="M21" i="3"/>
  <c r="K21" i="3"/>
  <c r="K24" i="3" s="1"/>
  <c r="K31" i="3" s="1"/>
  <c r="I21" i="3"/>
  <c r="I24" i="3" s="1"/>
  <c r="I31" i="3" s="1"/>
  <c r="G21" i="3"/>
  <c r="U19" i="3"/>
  <c r="Y19" i="3" s="1"/>
  <c r="U18" i="3"/>
  <c r="Y18" i="3" s="1"/>
  <c r="U17" i="3"/>
  <c r="Y17" i="3" s="1"/>
  <c r="Y16" i="3"/>
  <c r="U16" i="3"/>
  <c r="U15" i="3"/>
  <c r="Y15" i="3" s="1"/>
  <c r="U14" i="3"/>
  <c r="U21" i="3" s="1"/>
  <c r="U24" i="3" s="1"/>
  <c r="A3" i="3"/>
  <c r="M66" i="2"/>
  <c r="K66" i="2"/>
  <c r="I66" i="2"/>
  <c r="G64" i="2"/>
  <c r="W29" i="3" s="1"/>
  <c r="M60" i="2"/>
  <c r="K60" i="2"/>
  <c r="I60" i="2"/>
  <c r="M41" i="2"/>
  <c r="K41" i="2"/>
  <c r="I41" i="2"/>
  <c r="M39" i="2"/>
  <c r="K39" i="2"/>
  <c r="I39" i="2"/>
  <c r="G39" i="2"/>
  <c r="G41" i="2" s="1"/>
  <c r="G25" i="2"/>
  <c r="G9" i="5" s="1"/>
  <c r="G39" i="5" s="1"/>
  <c r="G60" i="5" s="1"/>
  <c r="G64" i="5" s="1"/>
  <c r="G124" i="5" s="1"/>
  <c r="G127" i="5" s="1"/>
  <c r="M14" i="2"/>
  <c r="M25" i="2" s="1"/>
  <c r="M28" i="2" s="1"/>
  <c r="M43" i="2" s="1"/>
  <c r="K14" i="2"/>
  <c r="K25" i="2" s="1"/>
  <c r="I14" i="2"/>
  <c r="I25" i="2" s="1"/>
  <c r="I28" i="2" s="1"/>
  <c r="I43" i="2" s="1"/>
  <c r="G14" i="2"/>
  <c r="M129" i="1"/>
  <c r="K129" i="1"/>
  <c r="I129" i="1"/>
  <c r="M126" i="1"/>
  <c r="K126" i="1"/>
  <c r="I126" i="1"/>
  <c r="G126" i="1"/>
  <c r="G129" i="1" s="1"/>
  <c r="M89" i="1"/>
  <c r="K89" i="1"/>
  <c r="I89" i="1"/>
  <c r="G89" i="1"/>
  <c r="M76" i="1"/>
  <c r="M91" i="1" s="1"/>
  <c r="M131" i="1" s="1"/>
  <c r="K76" i="1"/>
  <c r="K91" i="1" s="1"/>
  <c r="K131" i="1" s="1"/>
  <c r="I76" i="1"/>
  <c r="I91" i="1" s="1"/>
  <c r="I131" i="1" s="1"/>
  <c r="G76" i="1"/>
  <c r="G91" i="1" s="1"/>
  <c r="G131" i="1" s="1"/>
  <c r="A53" i="1"/>
  <c r="A100" i="1" s="1"/>
  <c r="K46" i="1"/>
  <c r="M44" i="1"/>
  <c r="K44" i="1"/>
  <c r="I44" i="1"/>
  <c r="G44" i="1"/>
  <c r="M25" i="1"/>
  <c r="M46" i="1" s="1"/>
  <c r="K25" i="1"/>
  <c r="I25" i="1"/>
  <c r="I46" i="1" s="1"/>
  <c r="G25" i="1"/>
  <c r="G46" i="1" s="1"/>
  <c r="K9" i="5" l="1"/>
  <c r="K39" i="5" s="1"/>
  <c r="K60" i="5" s="1"/>
  <c r="K64" i="5" s="1"/>
  <c r="K124" i="5" s="1"/>
  <c r="K127" i="5" s="1"/>
  <c r="K28" i="2"/>
  <c r="K43" i="2" s="1"/>
  <c r="O17" i="4"/>
  <c r="O20" i="4"/>
  <c r="G22" i="4"/>
  <c r="Y14" i="3"/>
  <c r="Y21" i="3" s="1"/>
  <c r="Y24" i="3" s="1"/>
  <c r="G28" i="2"/>
  <c r="G57" i="2" l="1"/>
  <c r="G60" i="2" s="1"/>
  <c r="G43" i="2"/>
  <c r="G63" i="2" s="1"/>
  <c r="O22" i="4"/>
  <c r="G66" i="2" l="1"/>
  <c r="M29" i="3"/>
  <c r="U29" i="3" l="1"/>
  <c r="M31" i="3"/>
  <c r="Y29" i="3" l="1"/>
  <c r="Y31" i="3" s="1"/>
  <c r="U31" i="3"/>
</calcChain>
</file>

<file path=xl/sharedStrings.xml><?xml version="1.0" encoding="utf-8"?>
<sst xmlns="http://schemas.openxmlformats.org/spreadsheetml/2006/main" count="413" uniqueCount="252">
  <si>
    <t>บริษัท พริ้นซิเพิล แคปิตอล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</si>
  <si>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</si>
  <si>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</si>
  <si>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</si>
  <si>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</si>
  <si>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</si>
  <si>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</si>
  <si>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</si>
  <si>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</si>
  <si>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</si>
  <si>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</si>
  <si>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</si>
  <si>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</si>
  <si>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</si>
  <si>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เงินฝากประจำระยะสั้น</t>
  </si>
  <si>
    <t>เงินฝากสถาบันการเงินที่มีข้อจำกัด</t>
  </si>
  <si>
    <t>ในการเบิกใช้ที่หมุนเวียน</t>
  </si>
  <si>
    <t>ลูกหนี้การค้า ลูกหนี้อื่นและค่าใช้จ่ายจ่ายล่วงหน้า - สุทธิ</t>
  </si>
  <si>
    <t>ลูกหนี้ตามสัญญาเช่าส่วนที่ครบกำหนดในหนึ่งปี - สุทธิ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</si>
  <si>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</si>
  <si>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</si>
  <si>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</si>
  <si>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</si>
  <si>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</si>
  <si>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</si>
  <si>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</si>
  <si>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ลูกหนี้ตามสัญญาเช่า - สุทธิ</t>
  </si>
  <si>
    <t>เงินลงทุนในบริษัทร่วม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</si>
  <si>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</si>
  <si>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</si>
  <si>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</si>
  <si>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</si>
  <si>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</si>
  <si>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</si>
  <si>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</si>
  <si>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</si>
  <si>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</si>
  <si>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</si>
  <si>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</si>
  <si>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  กรรมการ _________________________________________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</si>
  <si>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</si>
  <si>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</si>
  <si>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</si>
  <si>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</si>
  <si>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</si>
  <si>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</si>
  <si>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</si>
  <si>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</si>
  <si>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</si>
  <si>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</si>
  <si>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</si>
  <si>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ส่วนของตั๋วสัญญาใช้เงินระยะยาวกับบุคคล</t>
  </si>
  <si>
    <t>ที่เกี่ยวข้องกันที่ถึงกำหนดชำระภายในหนึ่งปี</t>
  </si>
  <si>
    <t>23, 34</t>
  </si>
  <si>
    <t>ภาษีเงินได้ค้างจ่าย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</si>
  <si>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</si>
  <si>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</si>
  <si>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</si>
  <si>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</si>
  <si>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</si>
  <si>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</si>
  <si>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</si>
  <si>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เงินมัดจำรับจากลูกค้า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</si>
  <si>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</si>
  <si>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</si>
  <si>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เจ้าหนี้ค่าซื้อกิจการโรงพยาบาล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</si>
  <si>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</si>
  <si>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</si>
  <si>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</si>
  <si>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</si>
  <si>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</si>
  <si>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</si>
  <si>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</si>
  <si>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3,808,570,502 หุ้น 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</si>
  <si>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</si>
  <si>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</si>
  <si>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</si>
  <si>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หุ้นสามัญ จำนวน 3,462,336,820 หุ้น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</si>
  <si>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</si>
  <si>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</si>
  <si>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</si>
  <si>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</si>
  <si>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</si>
  <si>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</si>
  <si>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</si>
  <si>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</si>
  <si>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</si>
  <si>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</si>
  <si>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2564</t>
  </si>
  <si>
    <t>รายได้จากกิจการโรงพยาบาล</t>
  </si>
  <si>
    <t>รายได้จากการขายและให้บริการ</t>
  </si>
  <si>
    <t>ต้นทุนจากกิจการโรงพยาบาล</t>
  </si>
  <si>
    <t>ต้นทุนการขายและให้บริการ</t>
  </si>
  <si>
    <t>กำไร(ขาดทุน)ขั้นต้น</t>
  </si>
  <si>
    <t>รายได้อื่น</t>
  </si>
  <si>
    <t>กำไรจากการจำหน่ายส่วนงาน</t>
  </si>
  <si>
    <t>กำไรจากการต่อรองราคาซื้อกิจการโรงพยาบาล</t>
  </si>
  <si>
    <t>กำไรจากการจำหน่ายบริษัทย่อย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</si>
  <si>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</si>
  <si>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</si>
  <si>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</si>
  <si>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</si>
  <si>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ส่วนแบ่งกำไร(ขาดทุน)บริษัทร่วม</t>
  </si>
  <si>
    <t>กำไร(ขาดทุน)ก่อนภาษีเงินได้</t>
  </si>
  <si>
    <t>ค่าใช้จ่ายรายได้ภาษีเงินได้</t>
  </si>
  <si>
    <t>กำไร(ขาดทุน)สำหรับปี</t>
  </si>
  <si>
    <t>กำไร(ขาดทุน)เบ็ดเสร็จอื่น: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</si>
  <si>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</si>
  <si>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</si>
  <si>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</si>
  <si>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</si>
  <si>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</si>
  <si>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</si>
  <si>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</si>
  <si>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</si>
  <si>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</si>
  <si>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</si>
  <si>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</si>
  <si>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</si>
  <si>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</si>
  <si>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</si>
  <si>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</si>
  <si>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กำไร(ขาดทุน)ต่อหุ้น</t>
  </si>
  <si>
    <t xml:space="preserve">กำไร(ขาดทุน)ต่อหุ้นขั้นพื้นฐาน </t>
  </si>
  <si>
    <t>งบแสดงการเปลี่ยนแปลงส่วนของเจ้าของ</t>
  </si>
  <si>
    <t>ส่วนของเจ้าของของบริษัทใหญ่</t>
  </si>
  <si>
    <t>จัดสรรแล้ว -</t>
  </si>
  <si>
    <t>ส่วนต่างจากการ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</si>
  <si>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</si>
  <si>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</si>
  <si>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</si>
  <si>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</si>
  <si>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</si>
  <si>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สำรองตาม</t>
  </si>
  <si>
    <t>รวมกิจการภายใต้</t>
  </si>
  <si>
    <t>เปลี่ยนแปลงส่วน</t>
  </si>
  <si>
    <t>อื่นของส่วนของ</t>
  </si>
  <si>
    <t>ผู้เป็นเจ้าของของ</t>
  </si>
  <si>
    <t>ที่ไม่มีอำนาจ</t>
  </si>
  <si>
    <t>และชำระแล้ว</t>
  </si>
  <si>
    <t>มูลค่าหุ้นสามัญ</t>
  </si>
  <si>
    <t>กฎหมาย</t>
  </si>
  <si>
    <t>ยังไม่ได้จัดสรร</t>
  </si>
  <si>
    <t>การควบคุมเดียวกัน</t>
  </si>
  <si>
    <t>ได้เสียในบริษัทย่อย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</si>
  <si>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</si>
  <si>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</si>
  <si>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</si>
  <si>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2563</t>
  </si>
  <si>
    <t>ทุนสำรองตามกฎหมาย</t>
  </si>
  <si>
    <t>การเพิ่มหุ้นสามัญของบริษัทย่อย</t>
  </si>
  <si>
    <t>การจัดตั้งบริษัทย่อยใหม่</t>
  </si>
  <si>
    <t>การรับโอนกิจการทั้งหมด</t>
  </si>
  <si>
    <t>การเปลี่ยนแปลงส่วนได้เสียในบริษัทย่อย</t>
  </si>
  <si>
    <t>ขาดทุนเบ็ดเสร็จรวมสำหรับปี</t>
  </si>
  <si>
    <t>ยอดคงเหลือ ณ วันที่ 31 ธันวาคม พ.ศ. 2563</t>
  </si>
  <si>
    <t>ยอดคงเหลือ ณ วันที่ 1 มกราคม พ.ศ. 2564</t>
  </si>
  <si>
    <t>รับชำระค่าหุ้นเพิ่มทุน</t>
  </si>
  <si>
    <t>กำไรเบ็ดเสร็จรวมสำหรับปี</t>
  </si>
  <si>
    <t>ยอดคงเหลือ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</si>
  <si>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</si>
  <si>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สำรองตามกฎหมาย</t>
  </si>
  <si>
    <t>ยอดคงเหลือต้นปี วันที่ 1 มกราคม พ.ศ. 2563</t>
  </si>
  <si>
    <t>กำไรเบ็ดเสร็จสำหรับปี</t>
  </si>
  <si>
    <t>ยอดคงเหลือปลายปี วันที่ 31 ธันวาคม พ.ศ. 2563</t>
  </si>
  <si>
    <t>ยอดคงเหลือต้นปี วันที่ 1 มกราคม พ.ศ. 2564</t>
  </si>
  <si>
    <t>ยอดคงเหลือปลายปี วันที่ 31 ธันวาคม พ.ศ. 2564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</si>
  <si>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</si>
  <si>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</si>
  <si>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</si>
  <si>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</si>
  <si>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ค่าเผื่อ(กลับรายการ)</t>
  </si>
  <si>
    <t>- สินค้าเสื่อมสภาพ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</si>
  <si>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</si>
  <si>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</si>
  <si>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</si>
  <si>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(กำไร)ขาดทุนที่ยังไม่เกิดขึ้นจากการเปลี่ยนแปลงมูลค่ายุติธรรม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</si>
  <si>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</si>
  <si>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กำไรจากการต่อรองราคาซื้อ</t>
  </si>
  <si>
    <t>กำไรจากการยกเลิกสัญญาเช่า</t>
  </si>
  <si>
    <t>(กำไร)ขาดทุนจากการจำหน่ายอุปกรณ์</t>
  </si>
  <si>
    <t>ขาดทุนจากการตัดจำหน่ายสิทธิการใช้</t>
  </si>
  <si>
    <t>ขาดทุนจากการตัดจำหน่ายอุปกรณ์</t>
  </si>
  <si>
    <t>ขาดทุนจากการตัดจำหน่ายอาคารระหว่างก่อสร้าง</t>
  </si>
  <si>
    <t>กำไรจากการจำหน่ายอสังหาริมทรัพย์เพื่อการลงทุน</t>
  </si>
  <si>
    <t>ขาดทุนจากการตัดจำหน่ายสินทรัพย์ไม่มีตัวตน</t>
  </si>
  <si>
    <t>ขาดทุนจากการด้อยค่าเงินลงทุนในบริษัทย่อย</t>
  </si>
  <si>
    <t>ค่าใช้จ่ายผลประโยชน์ของพนักงาน</t>
  </si>
  <si>
    <t>รายได้ดอกเบี้ย</t>
  </si>
  <si>
    <t>ส่วนแบ่ง(กำไร)ขาดทุนของบริษัทร่วม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</si>
  <si>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</si>
  <si>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</si>
  <si>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r>
      <t xml:space="preserve">งบกระแสเงินสด </t>
    </r>
    <r>
      <rPr>
        <sz val="12"/>
        <color theme="1"/>
        <rFont val="Browallia New"/>
        <family val="2"/>
      </rPr>
      <t>(ต่อ)</t>
    </r>
  </si>
  <si>
    <t>เงินสดได้มาจาก(ใช้ไปใน)กิจกรรมการดำเนินงาน</t>
  </si>
  <si>
    <t xml:space="preserve">   จ่ายดอกเบี้ย</t>
  </si>
  <si>
    <t xml:space="preserve">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</si>
  <si>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</si>
  <si>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</si>
  <si>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</si>
  <si>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</si>
  <si>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เงินฝากสถาบันการเงินที่มีข้อจำกัดในการเบิกใช้(เพิ่มขึ้น)ลดลง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</si>
  <si>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</si>
  <si>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</si>
  <si>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</si>
  <si>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</si>
  <si>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</si>
  <si>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เงินสดรับจากเงินให้กู้ยืมระยะสั้นแก่กรรมการ</t>
  </si>
  <si>
    <t>เงินสดจ่ายเงินให้กู้ยืมระยะสั้นแก่บุคคลที่เกี่ยวข้องกัน</t>
  </si>
  <si>
    <t>เงินสดจ่ายเพื่อจัดตั้งบริษัทย่อย</t>
  </si>
  <si>
    <t>เงินสดจ่ายเพื่อเพิ่มทุนในบริษัทย่อย</t>
  </si>
  <si>
    <t>เงินสดจ่ายเพื่อการรับโอนกิจการทั้งหมด</t>
  </si>
  <si>
    <t>เงินสดรับจากลูกหนี้ตามสัญญาเช่า</t>
  </si>
  <si>
    <t>เงินสดรับจากรายได้ดอกเบี้ย</t>
  </si>
  <si>
    <t>เงินสดรับสุทธิจากการขายส่วนได้เสียในบริษัทย่อย</t>
  </si>
  <si>
    <t>เงินสดรับการจำหน่ายเงินลงทุนในบริษัทย่อย</t>
  </si>
  <si>
    <t>- สุทธิจากเงินสดในบริษัทย่อยที่ขายไป</t>
  </si>
  <si>
    <t>เงินสดรับจากการโอนกิจการบางส่วน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</si>
  <si>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</si>
  <si>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</si>
  <si>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</si>
  <si>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</si>
  <si>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เงินสดจ่ายเพื่อสินทรัพย์สิทธิการใช้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</si>
  <si>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</si>
  <si>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</si>
  <si>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</si>
  <si>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เงินสดรับเงินกู้ยืมจากสถาบันการเงิน</t>
  </si>
  <si>
    <t>เงินสดจ่ายคืนเงินกู้ยืมจากสถาบันการเงิน</t>
  </si>
  <si>
    <t>เงินสดรับเงินกู้ยืมจากกิจการที่เกี่ยวข้องกัน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</si>
  <si>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</si>
  <si>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เงินสดจ่ายหนี้สินสัญญาเช่า</t>
  </si>
  <si>
    <t>เงินปันผลจ่ายให้แก่ส่วนได้เสียที่ไม่มี</t>
  </si>
  <si>
    <t>อำนาจควบคุมในบริษัทย่อย</t>
  </si>
  <si>
    <t>เงินสดรับจากการเพิ่มหุ้นสามัญ</t>
  </si>
  <si>
    <t>เงินสดรับจากการจัดตั้งบริษัทย่อยใหม่</t>
  </si>
  <si>
    <t>เงินสดรับจากการเพิ่มหุ้นสามัญของบริษัทย่อย</t>
  </si>
  <si>
    <t>เงินสดรับจากการจำหน่ายเงินลงทุนในบริษัทย่อยบางส่วน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</si>
  <si>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</si>
  <si>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</si>
  <si>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</si>
  <si>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</si>
  <si>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</si>
  <si>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รายการที่ไม่ใช่เงินสดที่สำคัญ สำหรับปีสิ้นสุดวันที่ 31 ธันวาคม มีดังนี้</t>
  </si>
  <si>
    <t>ซื้ออาคารและอุปกรณ์เป็นเงินเชื่อ</t>
  </si>
  <si>
    <t>ซื้อสินทรัพย์ไม่มีตัวตนเป็นเงินเชื่อ</t>
  </si>
  <si>
    <t xml:space="preserve">สินทรัพย์ภายใต้สัญญาเช่า </t>
  </si>
  <si>
    <t>เงินกู้ยืมระยะสั้นจากบริษัทย่อย</t>
  </si>
  <si>
    <t xml:space="preserve">ตั๋วสัญญาใช้เงินระยะยาวจากบุคคลที่เกี่ยวข้องกัน
</t>
  </si>
  <si>
    <t>ลูกหนี้การค้าและลูกหนี้อื่น</t>
  </si>
  <si>
    <t>สินค้าคงเหลือ</t>
  </si>
  <si>
    <t>จ่ายผลประโยชน์ของพนักงาน</t>
  </si>
  <si>
    <t>- ลูกหนี้การค้าและลูกหนี้อื่น</t>
  </si>
  <si>
    <t xml:space="preserve">- 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</si>
</sst>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#,##0;\ \(#,##0\);\-"/>
    <numFmt numFmtId="168" formatCode="_(#,##0_);\(#,##0\);_(&quot;-&quot;??_)"/>
    <numFmt numFmtId="169" formatCode="#,##0.00;\(#,##0.00\);\-"/>
    <numFmt numFmtId="170" formatCode="#,##0.000;\(#,##0.000\);\-"/>
  </numFmts>
  <fonts count="14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name val="ApFont"/>
      <charset val="222"/>
    </font>
    <font>
      <sz val="13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4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" fontId="6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0" fontId="13" fillId="0" borderId="0"/>
  </cellStyleXfs>
  <cellXfs count="2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2" fillId="0" borderId="0" xfId="2" applyNumberFormat="1" applyFont="1" applyAlignment="1">
      <alignment horizontal="right" vertical="center" wrapText="1"/>
    </xf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 wrapText="1"/>
    </xf>
    <xf numFmtId="0" fontId="2" fillId="0" borderId="0" xfId="2" applyFont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5" fontId="3" fillId="2" borderId="0" xfId="4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2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2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164" fontId="3" fillId="0" borderId="0" xfId="3" quotePrefix="1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3" fillId="2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 wrapText="1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3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5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1" xfId="4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 wrapText="1"/>
    </xf>
    <xf numFmtId="164" fontId="3" fillId="2" borderId="0" xfId="2" applyNumberFormat="1" applyFont="1" applyFill="1" applyAlignment="1">
      <alignment horizontal="right" vertical="center" wrapText="1"/>
    </xf>
    <xf numFmtId="165" fontId="3" fillId="0" borderId="0" xfId="5" applyNumberFormat="1" applyFont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5" fontId="3" fillId="2" borderId="2" xfId="8" applyNumberFormat="1" applyFont="1" applyFill="1" applyBorder="1" applyAlignment="1">
      <alignment horizontal="right" vertical="center"/>
    </xf>
    <xf numFmtId="165" fontId="3" fillId="2" borderId="3" xfId="8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169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70" fontId="3" fillId="2" borderId="3" xfId="0" applyNumberFormat="1" applyFont="1" applyFill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1" xfId="2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horizontal="center" vertical="center" wrapText="1"/>
    </xf>
    <xf numFmtId="164" fontId="8" fillId="0" borderId="0" xfId="2" applyNumberFormat="1" applyFont="1" applyAlignment="1">
      <alignment horizontal="center" vertical="center" wrapText="1"/>
    </xf>
    <xf numFmtId="165" fontId="8" fillId="0" borderId="0" xfId="2" applyNumberFormat="1" applyFont="1" applyAlignment="1">
      <alignment vertical="center"/>
    </xf>
    <xf numFmtId="15" fontId="8" fillId="0" borderId="0" xfId="0" quotePrefix="1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4" fontId="8" fillId="0" borderId="2" xfId="2" applyNumberFormat="1" applyFont="1" applyBorder="1" applyAlignment="1">
      <alignment vertical="center" wrapText="1"/>
    </xf>
    <xf numFmtId="0" fontId="8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 wrapText="1"/>
    </xf>
    <xf numFmtId="165" fontId="8" fillId="0" borderId="0" xfId="2" applyNumberFormat="1" applyFont="1" applyAlignment="1">
      <alignment horizontal="right" vertical="center" wrapText="1"/>
    </xf>
    <xf numFmtId="15" fontId="8" fillId="0" borderId="0" xfId="2" quotePrefix="1" applyNumberFormat="1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15" fontId="9" fillId="0" borderId="0" xfId="0" quotePrefix="1" applyNumberFormat="1" applyFont="1" applyAlignment="1">
      <alignment horizontal="center" vertical="center"/>
    </xf>
    <xf numFmtId="167" fontId="9" fillId="0" borderId="1" xfId="5" applyNumberFormat="1" applyFont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/>
    </xf>
    <xf numFmtId="167" fontId="9" fillId="2" borderId="0" xfId="5" applyNumberFormat="1" applyFont="1" applyFill="1" applyAlignment="1">
      <alignment horizontal="right" vertical="center"/>
    </xf>
    <xf numFmtId="165" fontId="9" fillId="2" borderId="0" xfId="1" applyNumberFormat="1" applyFont="1" applyFill="1" applyBorder="1" applyAlignment="1">
      <alignment horizontal="right" vertical="center"/>
    </xf>
    <xf numFmtId="167" fontId="9" fillId="2" borderId="1" xfId="5" applyNumberFormat="1" applyFont="1" applyFill="1" applyBorder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2" applyNumberFormat="1" applyFont="1" applyAlignment="1">
      <alignment horizontal="right" vertical="top"/>
    </xf>
    <xf numFmtId="164" fontId="3" fillId="0" borderId="0" xfId="2" applyNumberFormat="1" applyFont="1" applyAlignment="1">
      <alignment horizontal="center" vertical="top" wrapText="1"/>
    </xf>
    <xf numFmtId="165" fontId="2" fillId="0" borderId="0" xfId="2" applyNumberFormat="1" applyFont="1" applyAlignment="1">
      <alignment vertical="top"/>
    </xf>
    <xf numFmtId="15" fontId="2" fillId="0" borderId="0" xfId="0" quotePrefix="1" applyNumberFormat="1" applyFont="1" applyAlignment="1">
      <alignment vertical="top"/>
    </xf>
    <xf numFmtId="164" fontId="2" fillId="0" borderId="0" xfId="2" applyNumberFormat="1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2" applyFont="1" applyAlignment="1">
      <alignment horizontal="left" vertical="top"/>
    </xf>
    <xf numFmtId="0" fontId="3" fillId="0" borderId="0" xfId="2" applyFont="1" applyAlignment="1">
      <alignment vertical="top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65" fontId="2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5" fontId="2" fillId="0" borderId="1" xfId="2" applyNumberFormat="1" applyFont="1" applyBorder="1" applyAlignment="1">
      <alignment horizontal="right" vertical="top" wrapText="1"/>
    </xf>
    <xf numFmtId="15" fontId="2" fillId="0" borderId="0" xfId="2" quotePrefix="1" applyNumberFormat="1" applyFont="1" applyAlignment="1">
      <alignment vertical="top"/>
    </xf>
    <xf numFmtId="167" fontId="3" fillId="0" borderId="0" xfId="5" applyNumberFormat="1" applyFont="1" applyAlignment="1">
      <alignment horizontal="right" vertical="top"/>
    </xf>
    <xf numFmtId="167" fontId="2" fillId="0" borderId="0" xfId="5" applyNumberFormat="1" applyFont="1" applyAlignment="1">
      <alignment horizontal="right" vertical="top"/>
    </xf>
    <xf numFmtId="165" fontId="3" fillId="0" borderId="0" xfId="1" applyNumberFormat="1" applyFont="1" applyFill="1" applyBorder="1" applyAlignment="1">
      <alignment horizontal="right" vertical="top"/>
    </xf>
    <xf numFmtId="0" fontId="3" fillId="0" borderId="0" xfId="2" applyFont="1" applyAlignment="1">
      <alignment horizontal="left" vertical="top"/>
    </xf>
    <xf numFmtId="15" fontId="3" fillId="0" borderId="0" xfId="0" quotePrefix="1" applyNumberFormat="1" applyFont="1" applyAlignment="1">
      <alignment horizontal="center" vertical="top"/>
    </xf>
    <xf numFmtId="167" fontId="3" fillId="0" borderId="1" xfId="5" applyNumberFormat="1" applyFont="1" applyBorder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165" fontId="3" fillId="0" borderId="3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vertical="top"/>
    </xf>
    <xf numFmtId="167" fontId="3" fillId="2" borderId="0" xfId="5" applyNumberFormat="1" applyFont="1" applyFill="1" applyAlignment="1">
      <alignment horizontal="right" vertical="top"/>
    </xf>
    <xf numFmtId="165" fontId="3" fillId="2" borderId="0" xfId="1" applyNumberFormat="1" applyFont="1" applyFill="1" applyBorder="1" applyAlignment="1">
      <alignment horizontal="right" vertical="top"/>
    </xf>
    <xf numFmtId="15" fontId="10" fillId="0" borderId="0" xfId="2" quotePrefix="1" applyNumberFormat="1" applyFont="1" applyAlignment="1">
      <alignment vertical="center"/>
    </xf>
    <xf numFmtId="0" fontId="10" fillId="0" borderId="0" xfId="0" applyFont="1" applyAlignment="1">
      <alignment vertical="center"/>
    </xf>
    <xf numFmtId="15" fontId="10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3" fillId="2" borderId="1" xfId="5" applyNumberFormat="1" applyFont="1" applyFill="1" applyBorder="1" applyAlignment="1">
      <alignment horizontal="right" vertical="top"/>
    </xf>
    <xf numFmtId="165" fontId="3" fillId="2" borderId="1" xfId="1" applyNumberFormat="1" applyFont="1" applyFill="1" applyBorder="1" applyAlignment="1">
      <alignment horizontal="right" vertical="top"/>
    </xf>
    <xf numFmtId="165" fontId="3" fillId="2" borderId="3" xfId="0" applyNumberFormat="1" applyFont="1" applyFill="1" applyBorder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11" fillId="0" borderId="0" xfId="2" applyFont="1" applyAlignment="1">
      <alignment horizontal="left" vertical="center"/>
    </xf>
    <xf numFmtId="0" fontId="12" fillId="0" borderId="0" xfId="0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right" vertical="center"/>
    </xf>
    <xf numFmtId="167" fontId="1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0" fontId="12" fillId="0" borderId="0" xfId="2" applyFont="1" applyAlignment="1">
      <alignment vertical="center"/>
    </xf>
    <xf numFmtId="167" fontId="12" fillId="2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4" fontId="11" fillId="2" borderId="0" xfId="2" applyNumberFormat="1" applyFont="1" applyFill="1" applyAlignment="1">
      <alignment horizontal="right" vertical="center" wrapText="1"/>
    </xf>
    <xf numFmtId="164" fontId="11" fillId="0" borderId="0" xfId="2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center" vertical="center"/>
    </xf>
    <xf numFmtId="167" fontId="12" fillId="2" borderId="0" xfId="1" applyNumberFormat="1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9" fillId="0" borderId="0" xfId="2" quotePrefix="1" applyFont="1" applyAlignment="1">
      <alignment vertical="center"/>
    </xf>
    <xf numFmtId="164" fontId="12" fillId="0" borderId="0" xfId="0" applyNumberFormat="1" applyFont="1" applyAlignment="1">
      <alignment vertical="center"/>
    </xf>
    <xf numFmtId="167" fontId="12" fillId="2" borderId="1" xfId="1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167" fontId="12" fillId="2" borderId="0" xfId="9" applyNumberFormat="1" applyFont="1" applyFill="1" applyBorder="1" applyAlignment="1">
      <alignment horizontal="right" vertical="center"/>
    </xf>
    <xf numFmtId="167" fontId="12" fillId="0" borderId="0" xfId="9" applyNumberFormat="1" applyFont="1" applyFill="1" applyBorder="1" applyAlignment="1">
      <alignment horizontal="right" vertical="center"/>
    </xf>
    <xf numFmtId="164" fontId="12" fillId="0" borderId="0" xfId="0" quotePrefix="1" applyNumberFormat="1" applyFont="1" applyAlignment="1">
      <alignment vertical="center"/>
    </xf>
    <xf numFmtId="0" fontId="12" fillId="0" borderId="0" xfId="2" quotePrefix="1" applyFont="1" applyAlignment="1">
      <alignment vertical="center"/>
    </xf>
    <xf numFmtId="3" fontId="12" fillId="2" borderId="1" xfId="1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167" fontId="12" fillId="2" borderId="1" xfId="9" applyNumberFormat="1" applyFont="1" applyFill="1" applyBorder="1" applyAlignment="1">
      <alignment horizontal="right" vertical="center"/>
    </xf>
    <xf numFmtId="167" fontId="12" fillId="0" borderId="1" xfId="9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12" fillId="0" borderId="0" xfId="1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7" fontId="12" fillId="2" borderId="3" xfId="9" applyNumberFormat="1" applyFont="1" applyFill="1" applyBorder="1" applyAlignment="1">
      <alignment horizontal="right" vertical="center"/>
    </xf>
    <xf numFmtId="167" fontId="12" fillId="0" borderId="3" xfId="9" applyNumberFormat="1" applyFont="1" applyFill="1" applyBorder="1" applyAlignment="1">
      <alignment horizontal="right" vertical="center"/>
    </xf>
    <xf numFmtId="0" fontId="12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164" fontId="12" fillId="0" borderId="0" xfId="0" applyNumberFormat="1" applyFont="1" applyAlignment="1">
      <alignment horizontal="right" vertical="center"/>
    </xf>
    <xf numFmtId="0" fontId="12" fillId="0" borderId="0" xfId="2" quotePrefix="1" applyFont="1" applyAlignment="1">
      <alignment horizontal="left" vertical="center" indent="2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 wrapText="1"/>
    </xf>
    <xf numFmtId="165" fontId="3" fillId="0" borderId="0" xfId="5" applyNumberFormat="1" applyFont="1" applyFill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2" xfId="8" applyNumberFormat="1" applyFont="1" applyFill="1" applyBorder="1" applyAlignment="1">
      <alignment horizontal="right" vertical="center"/>
    </xf>
    <xf numFmtId="165" fontId="3" fillId="0" borderId="3" xfId="8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4" xfId="2" applyNumberFormat="1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_Akara 2010 2" xfId="4" xr:uid="{6B6F1457-864E-4CB2-A804-CE720D3C4D0C}"/>
    <cellStyle name="Comma_Akara 2010 2 2" xfId="6" xr:uid="{3CE2F105-16A0-4721-BE05-FA2EEAAADC5C}"/>
    <cellStyle name="Comma_Akara_3 years FS_Eng_v 19 March" xfId="9" xr:uid="{F1B8BE2C-2108-4448-9372-7DD076A6AD32}"/>
    <cellStyle name="Normal" xfId="0" builtinId="0"/>
    <cellStyle name="Normal 2" xfId="7" xr:uid="{CF96C123-64E9-4EF2-BE60-1E1D9E8F29EB}"/>
    <cellStyle name="Normal 3" xfId="10" xr:uid="{456325EB-E337-47D3-B03F-B8FD652E583F}"/>
    <cellStyle name="Normal_Akara 2010" xfId="3" xr:uid="{51F7864C-DF6A-4CF5-90F8-B28B0189D8E3}"/>
    <cellStyle name="Normal_Akara_3 years FS_Eng_v 19 March" xfId="5" xr:uid="{437B7F3A-BB3B-444B-BB99-28C306D4CBB0}"/>
    <cellStyle name="Normal_Akara_June Eng09" xfId="2" xr:uid="{B5440706-280D-40E3-904B-7032107093C2}"/>
    <cellStyle name="Normal_SPRCstatement01-Eng" xfId="8" xr:uid="{F5AAD2D9-0D88-434E-A848-9B34F253A8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2678-A3A3-42D5-A793-F9E529F25357}">
  <dimension ref="A1:M143"/>
  <sheetViews>
    <sheetView topLeftCell="A122" zoomScaleNormal="100" zoomScaleSheetLayoutView="100" workbookViewId="0">
      <selection activeCell="M143" sqref="M143"/>
    </sheetView>
  </sheetViews>
  <sheetFormatPr defaultColWidth="11" defaultRowHeight="20.100000000000001" customHeight="1"/>
  <cols>
    <col min="1" max="3" width="2.33203125" style="5" customWidth="1"/>
    <col min="4" max="4" width="35.1640625" style="5" customWidth="1"/>
    <col min="5" max="5" width="8.83203125" style="5" customWidth="1"/>
    <col min="6" max="6" width="1" style="5" customWidth="1"/>
    <col min="7" max="7" width="13.83203125" style="5" customWidth="1"/>
    <col min="8" max="8" width="1" style="5" customWidth="1"/>
    <col min="9" max="9" width="13.83203125" style="250" customWidth="1"/>
    <col min="10" max="10" width="1" style="17" customWidth="1"/>
    <col min="11" max="11" width="13.83203125" style="37" customWidth="1"/>
    <col min="12" max="12" width="1" style="37" customWidth="1"/>
    <col min="13" max="13" width="13.83203125" style="257" customWidth="1"/>
    <col min="14" max="16384" width="11" style="5"/>
  </cols>
  <sheetData>
    <row r="1" spans="1:13" ht="21" customHeight="1">
      <c r="A1" s="1" t="s">
        <v>0</v>
      </c>
      <c r="B1" s="2"/>
      <c r="C1" s="3"/>
      <c r="D1" s="3"/>
      <c r="E1" s="3"/>
      <c r="F1" s="3"/>
      <c r="G1" s="3"/>
      <c r="H1" s="3"/>
      <c r="I1" s="246"/>
      <c r="J1" s="4"/>
      <c r="K1" s="4"/>
      <c r="L1" s="4"/>
      <c r="M1" s="259"/>
    </row>
    <row r="2" spans="1:13" ht="21" customHeight="1">
      <c r="A2" s="6" t="s">
        <v>1</v>
      </c>
      <c r="B2" s="2"/>
      <c r="C2" s="3"/>
      <c r="D2" s="3"/>
      <c r="E2" s="3"/>
      <c r="F2" s="3"/>
      <c r="G2" s="3"/>
      <c r="H2" s="3"/>
      <c r="I2" s="246"/>
      <c r="J2" s="4"/>
      <c r="K2" s="4"/>
      <c r="L2" s="4"/>
      <c r="M2" s="259"/>
    </row>
    <row r="3" spans="1:13" ht="21" customHeight="1">
      <c r="A3" s="7" t="s">
        <v>2</v>
      </c>
      <c r="B3" s="8"/>
      <c r="C3" s="9"/>
      <c r="D3" s="9"/>
      <c r="E3" s="9"/>
      <c r="F3" s="9"/>
      <c r="G3" s="9"/>
      <c r="H3" s="9"/>
      <c r="I3" s="247"/>
      <c r="J3" s="10"/>
      <c r="K3" s="10"/>
      <c r="L3" s="10"/>
      <c r="M3" s="260"/>
    </row>
    <row r="4" spans="1:13" ht="18.600000000000001" customHeight="1">
      <c r="A4" s="2"/>
      <c r="B4" s="2"/>
      <c r="C4" s="3"/>
      <c r="D4" s="3"/>
      <c r="E4" s="3"/>
      <c r="F4" s="3"/>
      <c r="G4" s="3"/>
      <c r="H4" s="3"/>
      <c r="I4" s="246"/>
      <c r="J4" s="4"/>
      <c r="K4" s="4"/>
      <c r="L4" s="4"/>
      <c r="M4" s="259"/>
    </row>
    <row r="5" spans="1:13" ht="18.600000000000001" customHeight="1">
      <c r="A5" s="2"/>
      <c r="B5" s="2"/>
      <c r="C5" s="3"/>
      <c r="D5" s="3"/>
      <c r="E5" s="3"/>
      <c r="F5" s="3"/>
      <c r="G5" s="279" t="s">
        <v>3</v>
      </c>
      <c r="H5" s="279"/>
      <c r="I5" s="279"/>
      <c r="J5" s="4"/>
      <c r="K5" s="279" t="s">
        <v>4</v>
      </c>
      <c r="L5" s="279"/>
      <c r="M5" s="279"/>
    </row>
    <row r="6" spans="1:13" ht="18.600000000000001" customHeight="1">
      <c r="E6" s="11"/>
      <c r="F6" s="3"/>
      <c r="G6" s="12" t="s">
        <v>5</v>
      </c>
      <c r="H6" s="11"/>
      <c r="I6" s="248" t="s">
        <v>6</v>
      </c>
      <c r="J6" s="13"/>
      <c r="K6" s="12" t="s">
        <v>5</v>
      </c>
      <c r="L6" s="11"/>
      <c r="M6" s="248" t="s">
        <v>6</v>
      </c>
    </row>
    <row r="7" spans="1:13" ht="18.600000000000001" customHeight="1">
      <c r="A7" s="11"/>
      <c r="B7" s="11"/>
      <c r="C7" s="11"/>
      <c r="D7" s="11"/>
      <c r="E7" s="9" t="s">
        <v>7</v>
      </c>
      <c r="F7" s="11"/>
      <c r="G7" s="14" t="s">
        <v>8</v>
      </c>
      <c r="H7" s="11"/>
      <c r="I7" s="249" t="s">
        <v>8</v>
      </c>
      <c r="J7" s="13"/>
      <c r="K7" s="14" t="s">
        <v>8</v>
      </c>
      <c r="L7" s="11"/>
      <c r="M7" s="249" t="s">
        <v>8</v>
      </c>
    </row>
    <row r="8" spans="1:13" ht="18.600000000000001" customHeight="1">
      <c r="A8" s="15" t="s">
        <v>9</v>
      </c>
      <c r="B8" s="1"/>
      <c r="E8" s="11"/>
      <c r="G8" s="16"/>
      <c r="K8" s="18"/>
      <c r="L8" s="17"/>
      <c r="M8" s="258"/>
    </row>
    <row r="9" spans="1:13" ht="5.0999999999999996" customHeight="1">
      <c r="A9" s="19"/>
      <c r="B9" s="1"/>
      <c r="E9" s="11"/>
      <c r="G9" s="16"/>
      <c r="K9" s="18"/>
      <c r="L9" s="17"/>
      <c r="M9" s="258"/>
    </row>
    <row r="10" spans="1:13" ht="18.600000000000001" customHeight="1">
      <c r="A10" s="15" t="s">
        <v>10</v>
      </c>
      <c r="B10" s="1"/>
      <c r="E10" s="11"/>
      <c r="G10" s="16"/>
      <c r="K10" s="18"/>
      <c r="L10" s="17"/>
      <c r="M10" s="258"/>
    </row>
    <row r="11" spans="1:13" ht="5.0999999999999996" customHeight="1">
      <c r="B11" s="1"/>
      <c r="E11" s="11"/>
      <c r="G11" s="16"/>
      <c r="K11" s="18"/>
      <c r="L11" s="17"/>
      <c r="M11" s="258"/>
    </row>
    <row r="12" spans="1:13" ht="18.600000000000001" customHeight="1">
      <c r="A12" s="19" t="s">
        <v>11</v>
      </c>
      <c r="B12" s="1"/>
      <c r="E12" s="20">
        <v>10</v>
      </c>
      <c r="F12" s="20"/>
      <c r="G12" s="21">
        <v>488647627</v>
      </c>
      <c r="H12" s="22"/>
      <c r="I12" s="23">
        <v>176318618</v>
      </c>
      <c r="J12" s="22"/>
      <c r="K12" s="21">
        <v>164043605</v>
      </c>
      <c r="L12" s="22"/>
      <c r="M12" s="23">
        <v>20858969</v>
      </c>
    </row>
    <row r="13" spans="1:13" ht="18.600000000000001" customHeight="1">
      <c r="A13" s="19" t="s">
        <v>12</v>
      </c>
      <c r="B13" s="1"/>
      <c r="E13" s="20"/>
      <c r="F13" s="20"/>
      <c r="G13" s="21"/>
      <c r="H13" s="22"/>
      <c r="I13" s="23"/>
      <c r="J13" s="22"/>
      <c r="K13" s="21"/>
      <c r="L13" s="22"/>
      <c r="M13" s="23"/>
    </row>
    <row r="14" spans="1:13" ht="18.600000000000001" customHeight="1">
      <c r="A14" s="19"/>
      <c r="B14" s="5" t="s">
        <v>13</v>
      </c>
      <c r="E14" s="20">
        <v>7</v>
      </c>
      <c r="F14" s="20"/>
      <c r="G14" s="21">
        <v>400466134</v>
      </c>
      <c r="H14" s="22"/>
      <c r="I14" s="23">
        <v>34007325</v>
      </c>
      <c r="J14" s="22"/>
      <c r="K14" s="21">
        <v>400458166</v>
      </c>
      <c r="L14" s="22"/>
      <c r="M14" s="23">
        <v>17999679</v>
      </c>
    </row>
    <row r="15" spans="1:13" ht="18.600000000000001" customHeight="1">
      <c r="A15" s="19" t="s">
        <v>14</v>
      </c>
      <c r="E15" s="20"/>
      <c r="F15" s="20"/>
      <c r="G15" s="21">
        <v>1404843</v>
      </c>
      <c r="H15" s="22"/>
      <c r="I15" s="23">
        <v>1387654</v>
      </c>
      <c r="J15" s="22"/>
      <c r="K15" s="21">
        <v>0</v>
      </c>
      <c r="L15" s="22"/>
      <c r="M15" s="23">
        <v>0</v>
      </c>
    </row>
    <row r="16" spans="1:13" ht="18.600000000000001" customHeight="1">
      <c r="A16" s="19" t="s">
        <v>15</v>
      </c>
      <c r="B16" s="1"/>
      <c r="E16" s="20"/>
      <c r="F16" s="20"/>
      <c r="G16" s="21"/>
      <c r="H16" s="22"/>
      <c r="I16" s="23"/>
      <c r="J16" s="22"/>
      <c r="K16" s="21"/>
      <c r="L16" s="22"/>
      <c r="M16" s="23"/>
    </row>
    <row r="17" spans="1:13" ht="18.600000000000001" customHeight="1">
      <c r="A17" s="19"/>
      <c r="B17" s="5" t="s">
        <v>16</v>
      </c>
      <c r="E17" s="20">
        <v>15</v>
      </c>
      <c r="F17" s="20"/>
      <c r="G17" s="21">
        <v>360000</v>
      </c>
      <c r="H17" s="22"/>
      <c r="I17" s="23">
        <v>5000000</v>
      </c>
      <c r="J17" s="22"/>
      <c r="K17" s="21">
        <v>0</v>
      </c>
      <c r="L17" s="22"/>
      <c r="M17" s="23">
        <v>5000000</v>
      </c>
    </row>
    <row r="18" spans="1:13" ht="18.600000000000001" customHeight="1">
      <c r="A18" s="24" t="s">
        <v>17</v>
      </c>
      <c r="E18" s="20">
        <v>12</v>
      </c>
      <c r="F18" s="20"/>
      <c r="G18" s="21">
        <v>1680693992</v>
      </c>
      <c r="H18" s="22"/>
      <c r="I18" s="23">
        <v>342837497</v>
      </c>
      <c r="J18" s="22"/>
      <c r="K18" s="21">
        <v>792736650</v>
      </c>
      <c r="L18" s="22"/>
      <c r="M18" s="23">
        <v>49512830</v>
      </c>
    </row>
    <row r="19" spans="1:13" ht="18.600000000000001" customHeight="1">
      <c r="A19" s="19" t="s">
        <v>18</v>
      </c>
      <c r="E19" s="20"/>
      <c r="F19" s="20"/>
      <c r="G19" s="21">
        <v>0</v>
      </c>
      <c r="H19" s="22"/>
      <c r="I19" s="23">
        <v>0</v>
      </c>
      <c r="J19" s="22"/>
      <c r="K19" s="21">
        <v>1731469</v>
      </c>
      <c r="L19" s="22"/>
      <c r="M19" s="23">
        <v>1669941</v>
      </c>
    </row>
    <row r="20" spans="1:13" ht="18.600000000000001" customHeight="1">
      <c r="A20" s="19" t="s">
        <v>19</v>
      </c>
      <c r="B20" s="25"/>
      <c r="E20" s="20">
        <v>34</v>
      </c>
      <c r="F20" s="20"/>
      <c r="G20" s="21">
        <v>0</v>
      </c>
      <c r="I20" s="23">
        <v>0</v>
      </c>
      <c r="J20" s="5"/>
      <c r="K20" s="21">
        <v>0</v>
      </c>
      <c r="L20" s="5"/>
      <c r="M20" s="23">
        <v>9986</v>
      </c>
    </row>
    <row r="21" spans="1:13" ht="18.600000000000001" customHeight="1">
      <c r="A21" s="19" t="s">
        <v>20</v>
      </c>
      <c r="E21" s="20">
        <v>14</v>
      </c>
      <c r="F21" s="20"/>
      <c r="G21" s="21">
        <v>128867848</v>
      </c>
      <c r="H21" s="22"/>
      <c r="I21" s="23">
        <v>71903534</v>
      </c>
      <c r="J21" s="22"/>
      <c r="K21" s="21">
        <v>27807000</v>
      </c>
      <c r="L21" s="22"/>
      <c r="M21" s="23">
        <v>6012852</v>
      </c>
    </row>
    <row r="22" spans="1:13" ht="18.600000000000001" customHeight="1">
      <c r="A22" s="5" t="s">
        <v>21</v>
      </c>
      <c r="B22" s="26"/>
      <c r="E22" s="20"/>
      <c r="F22" s="20"/>
      <c r="G22" s="27">
        <v>12705368</v>
      </c>
      <c r="I22" s="251">
        <v>18603849</v>
      </c>
      <c r="J22" s="5"/>
      <c r="K22" s="27">
        <v>2892354</v>
      </c>
      <c r="L22" s="5"/>
      <c r="M22" s="251">
        <v>4281427</v>
      </c>
    </row>
    <row r="23" spans="1:13" ht="18.600000000000001" customHeight="1">
      <c r="A23" s="24" t="s">
        <v>22</v>
      </c>
      <c r="E23" s="11">
        <v>11</v>
      </c>
      <c r="G23" s="27">
        <v>1010754130</v>
      </c>
      <c r="I23" s="23">
        <v>0</v>
      </c>
      <c r="J23" s="5"/>
      <c r="K23" s="21">
        <v>0</v>
      </c>
      <c r="L23" s="5"/>
      <c r="M23" s="23">
        <v>0</v>
      </c>
    </row>
    <row r="24" spans="1:13" ht="5.0999999999999996" customHeight="1">
      <c r="E24" s="20"/>
      <c r="F24" s="20"/>
      <c r="G24" s="29"/>
      <c r="H24" s="30"/>
      <c r="I24" s="31"/>
      <c r="J24" s="30"/>
      <c r="K24" s="29"/>
      <c r="L24" s="30"/>
      <c r="M24" s="31"/>
    </row>
    <row r="25" spans="1:13" ht="18.600000000000001" customHeight="1">
      <c r="A25" s="15" t="s">
        <v>23</v>
      </c>
      <c r="E25" s="20"/>
      <c r="F25" s="20"/>
      <c r="G25" s="32">
        <f>SUM(G12:G23)</f>
        <v>3723899942</v>
      </c>
      <c r="H25" s="23"/>
      <c r="I25" s="33">
        <f>SUM(I12:I23)</f>
        <v>650058477</v>
      </c>
      <c r="J25" s="23"/>
      <c r="K25" s="32">
        <f>SUM(K12:K23)</f>
        <v>1389669244</v>
      </c>
      <c r="L25" s="23"/>
      <c r="M25" s="33">
        <f>SUM(M12:M23)</f>
        <v>105345684</v>
      </c>
    </row>
    <row r="26" spans="1:13" ht="18.600000000000001" customHeight="1">
      <c r="E26" s="20"/>
      <c r="F26" s="20"/>
      <c r="G26" s="21"/>
      <c r="H26" s="23"/>
      <c r="I26" s="23"/>
      <c r="J26" s="23"/>
      <c r="K26" s="21"/>
      <c r="L26" s="23"/>
      <c r="M26" s="23"/>
    </row>
    <row r="27" spans="1:13" ht="18.600000000000001" customHeight="1">
      <c r="A27" s="15" t="s">
        <v>24</v>
      </c>
      <c r="E27" s="20"/>
      <c r="F27" s="20"/>
      <c r="G27" s="21"/>
      <c r="H27" s="23"/>
      <c r="I27" s="23"/>
      <c r="J27" s="23"/>
      <c r="K27" s="21"/>
      <c r="L27" s="23"/>
      <c r="M27" s="23"/>
    </row>
    <row r="28" spans="1:13" ht="5.0999999999999996" customHeight="1">
      <c r="A28" s="15"/>
      <c r="E28" s="20"/>
      <c r="F28" s="20"/>
      <c r="G28" s="21"/>
      <c r="H28" s="23"/>
      <c r="I28" s="23"/>
      <c r="J28" s="23"/>
      <c r="K28" s="21"/>
      <c r="L28" s="23"/>
      <c r="M28" s="23"/>
    </row>
    <row r="29" spans="1:13" ht="18.600000000000001" customHeight="1">
      <c r="A29" s="5" t="s">
        <v>25</v>
      </c>
      <c r="E29" s="20">
        <v>15</v>
      </c>
      <c r="F29" s="20"/>
      <c r="G29" s="27">
        <v>2804444</v>
      </c>
      <c r="I29" s="251">
        <v>2803328</v>
      </c>
      <c r="J29" s="5"/>
      <c r="K29" s="27">
        <v>0</v>
      </c>
      <c r="L29" s="5"/>
      <c r="M29" s="251">
        <v>0</v>
      </c>
    </row>
    <row r="30" spans="1:13" ht="18.600000000000001" customHeight="1">
      <c r="A30" s="19" t="s">
        <v>26</v>
      </c>
      <c r="E30" s="20"/>
      <c r="F30" s="20"/>
      <c r="G30" s="27">
        <v>0</v>
      </c>
      <c r="I30" s="251">
        <v>0</v>
      </c>
      <c r="J30" s="5"/>
      <c r="K30" s="27">
        <v>3342356</v>
      </c>
      <c r="L30" s="5"/>
      <c r="M30" s="251">
        <v>5073825</v>
      </c>
    </row>
    <row r="31" spans="1:13" ht="18.600000000000001" customHeight="1">
      <c r="A31" s="34" t="s">
        <v>27</v>
      </c>
      <c r="E31" s="20"/>
      <c r="F31" s="20"/>
      <c r="G31" s="27">
        <v>372995</v>
      </c>
      <c r="I31" s="251">
        <v>299509</v>
      </c>
      <c r="J31" s="5"/>
      <c r="K31" s="27">
        <v>0</v>
      </c>
      <c r="L31" s="5"/>
      <c r="M31" s="251">
        <v>0</v>
      </c>
    </row>
    <row r="32" spans="1:13" ht="18.600000000000001" customHeight="1">
      <c r="A32" s="19" t="s">
        <v>28</v>
      </c>
      <c r="E32" s="20">
        <v>16</v>
      </c>
      <c r="F32" s="20"/>
      <c r="G32" s="27">
        <v>0</v>
      </c>
      <c r="I32" s="251">
        <v>0</v>
      </c>
      <c r="J32" s="5"/>
      <c r="K32" s="27">
        <v>8012155283</v>
      </c>
      <c r="L32" s="5"/>
      <c r="M32" s="251">
        <v>7976853340</v>
      </c>
    </row>
    <row r="33" spans="1:13" ht="18.600000000000001" customHeight="1">
      <c r="A33" s="19" t="s">
        <v>12</v>
      </c>
      <c r="E33" s="20"/>
      <c r="F33" s="20"/>
      <c r="G33" s="27"/>
      <c r="I33" s="251"/>
      <c r="J33" s="5"/>
      <c r="K33" s="27"/>
      <c r="L33" s="5"/>
      <c r="M33" s="251"/>
    </row>
    <row r="34" spans="1:13" ht="18.600000000000001" customHeight="1">
      <c r="A34" s="19"/>
      <c r="B34" s="5" t="s">
        <v>13</v>
      </c>
      <c r="E34" s="20">
        <v>7</v>
      </c>
      <c r="F34" s="20"/>
      <c r="G34" s="27">
        <v>330000</v>
      </c>
      <c r="I34" s="251">
        <v>330000</v>
      </c>
      <c r="J34" s="5"/>
      <c r="K34" s="27">
        <v>330000</v>
      </c>
      <c r="L34" s="5"/>
      <c r="M34" s="251">
        <v>330000</v>
      </c>
    </row>
    <row r="35" spans="1:13" ht="18.600000000000001" customHeight="1">
      <c r="A35" s="19" t="s">
        <v>29</v>
      </c>
      <c r="E35" s="20">
        <v>34</v>
      </c>
      <c r="F35" s="20"/>
      <c r="G35" s="27">
        <v>0</v>
      </c>
      <c r="I35" s="251">
        <v>0</v>
      </c>
      <c r="J35" s="5"/>
      <c r="K35" s="27">
        <v>2821572651</v>
      </c>
      <c r="L35" s="5"/>
      <c r="M35" s="251">
        <v>2629296437</v>
      </c>
    </row>
    <row r="36" spans="1:13" ht="18.600000000000001" customHeight="1">
      <c r="A36" s="19" t="s">
        <v>30</v>
      </c>
      <c r="E36" s="20">
        <v>17</v>
      </c>
      <c r="F36" s="20"/>
      <c r="G36" s="27">
        <v>136472488</v>
      </c>
      <c r="I36" s="251">
        <v>1155055192</v>
      </c>
      <c r="J36" s="5"/>
      <c r="K36" s="27">
        <v>0</v>
      </c>
      <c r="L36" s="5"/>
      <c r="M36" s="251">
        <v>0</v>
      </c>
    </row>
    <row r="37" spans="1:13" ht="18.600000000000001" customHeight="1">
      <c r="A37" s="34" t="s">
        <v>31</v>
      </c>
      <c r="E37" s="20">
        <v>18</v>
      </c>
      <c r="F37" s="20"/>
      <c r="G37" s="27">
        <v>11058733437</v>
      </c>
      <c r="I37" s="251">
        <v>10987584661</v>
      </c>
      <c r="J37" s="5"/>
      <c r="K37" s="27">
        <v>1882101139</v>
      </c>
      <c r="L37" s="5"/>
      <c r="M37" s="251">
        <v>1848741827</v>
      </c>
    </row>
    <row r="38" spans="1:13" ht="18.600000000000001" customHeight="1">
      <c r="A38" s="34" t="s">
        <v>32</v>
      </c>
      <c r="E38" s="20">
        <v>21</v>
      </c>
      <c r="F38" s="20"/>
      <c r="G38" s="27">
        <v>245676447</v>
      </c>
      <c r="I38" s="251">
        <v>286875527</v>
      </c>
      <c r="J38" s="5"/>
      <c r="K38" s="27">
        <v>3778288</v>
      </c>
      <c r="L38" s="5"/>
      <c r="M38" s="251">
        <v>2922290</v>
      </c>
    </row>
    <row r="39" spans="1:13" ht="18.600000000000001" customHeight="1">
      <c r="A39" s="34" t="s">
        <v>33</v>
      </c>
      <c r="E39" s="20">
        <v>19</v>
      </c>
      <c r="F39" s="20"/>
      <c r="G39" s="27">
        <v>347076608</v>
      </c>
      <c r="I39" s="251">
        <v>425304673</v>
      </c>
      <c r="J39" s="5"/>
      <c r="K39" s="27">
        <v>98777415</v>
      </c>
      <c r="L39" s="5"/>
      <c r="M39" s="251">
        <v>116667799</v>
      </c>
    </row>
    <row r="40" spans="1:13" ht="18.600000000000001" customHeight="1">
      <c r="A40" s="5" t="s">
        <v>34</v>
      </c>
      <c r="E40" s="11">
        <v>20</v>
      </c>
      <c r="F40" s="20"/>
      <c r="G40" s="27">
        <v>1823978253</v>
      </c>
      <c r="I40" s="251">
        <v>1823978253</v>
      </c>
      <c r="J40" s="5"/>
      <c r="K40" s="27">
        <v>0</v>
      </c>
      <c r="L40" s="5"/>
      <c r="M40" s="251">
        <v>0</v>
      </c>
    </row>
    <row r="41" spans="1:13" ht="18.600000000000001" customHeight="1">
      <c r="A41" s="5" t="s">
        <v>35</v>
      </c>
      <c r="E41" s="11">
        <v>22</v>
      </c>
      <c r="F41" s="20"/>
      <c r="G41" s="27">
        <v>13383284</v>
      </c>
      <c r="I41" s="251">
        <v>11523835</v>
      </c>
      <c r="J41" s="5"/>
      <c r="K41" s="27">
        <v>0</v>
      </c>
      <c r="L41" s="5"/>
      <c r="M41" s="251">
        <v>0</v>
      </c>
    </row>
    <row r="42" spans="1:13" ht="18.600000000000001" customHeight="1">
      <c r="A42" s="34" t="s">
        <v>36</v>
      </c>
      <c r="B42" s="26"/>
      <c r="E42" s="20"/>
      <c r="F42" s="20"/>
      <c r="G42" s="27">
        <v>62622725</v>
      </c>
      <c r="I42" s="251">
        <v>71297865</v>
      </c>
      <c r="J42" s="5"/>
      <c r="K42" s="27">
        <v>6352574</v>
      </c>
      <c r="L42" s="5"/>
      <c r="M42" s="251">
        <v>7722621</v>
      </c>
    </row>
    <row r="43" spans="1:13" ht="5.0999999999999996" customHeight="1">
      <c r="A43" s="19"/>
      <c r="E43" s="20"/>
      <c r="F43" s="20"/>
      <c r="G43" s="29"/>
      <c r="I43" s="31"/>
      <c r="J43" s="5"/>
      <c r="K43" s="29"/>
      <c r="L43" s="5"/>
      <c r="M43" s="31"/>
    </row>
    <row r="44" spans="1:13" ht="18.600000000000001" customHeight="1">
      <c r="A44" s="15" t="s">
        <v>37</v>
      </c>
      <c r="E44" s="20"/>
      <c r="F44" s="20"/>
      <c r="G44" s="32">
        <f>SUM(G29:G42)</f>
        <v>13691450681</v>
      </c>
      <c r="I44" s="33">
        <f>SUM(I29:I42)</f>
        <v>14765052843</v>
      </c>
      <c r="J44" s="5"/>
      <c r="K44" s="32">
        <f>SUM(K29:K42)</f>
        <v>12828409706</v>
      </c>
      <c r="L44" s="5"/>
      <c r="M44" s="33">
        <f>SUM(M29:M42)</f>
        <v>12587608139</v>
      </c>
    </row>
    <row r="45" spans="1:13" ht="5.0999999999999996" customHeight="1">
      <c r="A45" s="19"/>
      <c r="E45" s="20"/>
      <c r="F45" s="20"/>
      <c r="G45" s="21"/>
      <c r="I45" s="23"/>
      <c r="J45" s="5"/>
      <c r="K45" s="21"/>
      <c r="L45" s="5"/>
      <c r="M45" s="23"/>
    </row>
    <row r="46" spans="1:13" ht="18.600000000000001" customHeight="1" thickBot="1">
      <c r="A46" s="15" t="s">
        <v>38</v>
      </c>
      <c r="E46" s="20"/>
      <c r="F46" s="20"/>
      <c r="G46" s="35">
        <f>SUM(G25,G44)</f>
        <v>17415350623</v>
      </c>
      <c r="I46" s="36">
        <f>SUM(I25,I44)</f>
        <v>15415111320</v>
      </c>
      <c r="J46" s="5"/>
      <c r="K46" s="35">
        <f>SUM(K25,K44)</f>
        <v>14218078950</v>
      </c>
      <c r="L46" s="5"/>
      <c r="M46" s="36">
        <f>SUM(M25,M44)</f>
        <v>12692953823</v>
      </c>
    </row>
    <row r="47" spans="1:13" ht="21" customHeight="1" thickTop="1">
      <c r="A47" s="15"/>
      <c r="E47" s="20"/>
      <c r="F47" s="20"/>
      <c r="G47" s="30"/>
      <c r="I47" s="30"/>
      <c r="J47" s="5"/>
      <c r="K47" s="30"/>
      <c r="L47" s="5"/>
      <c r="M47" s="30"/>
    </row>
    <row r="48" spans="1:13" ht="18.600000000000001" customHeight="1">
      <c r="A48" s="280" t="s">
        <v>39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  <c r="L48" s="280"/>
      <c r="M48" s="280"/>
    </row>
    <row r="49" spans="1:13" ht="8.25" customHeight="1"/>
    <row r="50" spans="1:13" ht="21.95" customHeight="1">
      <c r="A50" s="38" t="s">
        <v>40</v>
      </c>
      <c r="B50" s="38"/>
      <c r="C50" s="38"/>
      <c r="D50" s="38"/>
      <c r="E50" s="39"/>
      <c r="F50" s="39"/>
      <c r="G50" s="39"/>
      <c r="H50" s="39"/>
      <c r="I50" s="252"/>
      <c r="J50" s="40"/>
      <c r="K50" s="40"/>
      <c r="L50" s="40"/>
      <c r="M50" s="261"/>
    </row>
    <row r="51" spans="1:13" ht="20.100000000000001" customHeight="1">
      <c r="A51" s="1" t="s">
        <v>0</v>
      </c>
      <c r="B51" s="2"/>
      <c r="C51" s="3"/>
      <c r="D51" s="3"/>
      <c r="E51" s="3"/>
      <c r="F51" s="3"/>
      <c r="G51" s="3"/>
      <c r="H51" s="3"/>
      <c r="I51" s="246"/>
      <c r="J51" s="4"/>
      <c r="K51" s="4"/>
      <c r="L51" s="4"/>
      <c r="M51" s="259"/>
    </row>
    <row r="52" spans="1:13" ht="20.100000000000001" customHeight="1">
      <c r="A52" s="6" t="s">
        <v>41</v>
      </c>
      <c r="B52" s="2"/>
      <c r="C52" s="3"/>
      <c r="D52" s="3"/>
      <c r="E52" s="3"/>
      <c r="F52" s="3"/>
      <c r="G52" s="3"/>
      <c r="H52" s="3"/>
      <c r="I52" s="246"/>
      <c r="J52" s="4"/>
      <c r="K52" s="4"/>
      <c r="L52" s="4"/>
      <c r="M52" s="259"/>
    </row>
    <row r="53" spans="1:13" ht="20.100000000000001" customHeight="1">
      <c r="A53" s="7" t="str">
        <f>+A3</f>
        <v>ณ วันที่ 31 ธันวาคม พ.ศ. 2564</v>
      </c>
      <c r="B53" s="8"/>
      <c r="C53" s="9"/>
      <c r="D53" s="9"/>
      <c r="E53" s="9"/>
      <c r="F53" s="9"/>
      <c r="G53" s="9"/>
      <c r="H53" s="9"/>
      <c r="I53" s="247"/>
      <c r="J53" s="10"/>
      <c r="K53" s="10"/>
      <c r="L53" s="10"/>
      <c r="M53" s="260"/>
    </row>
    <row r="54" spans="1:13" ht="20.100000000000001" customHeight="1">
      <c r="A54" s="2"/>
      <c r="B54" s="2"/>
      <c r="C54" s="3"/>
      <c r="D54" s="3"/>
      <c r="E54" s="3"/>
      <c r="F54" s="3"/>
      <c r="G54" s="3"/>
      <c r="H54" s="3"/>
      <c r="I54" s="246"/>
      <c r="J54" s="4"/>
      <c r="K54" s="4"/>
      <c r="L54" s="4"/>
      <c r="M54" s="259"/>
    </row>
    <row r="55" spans="1:13" ht="20.100000000000001" customHeight="1">
      <c r="A55" s="2"/>
      <c r="B55" s="2"/>
      <c r="C55" s="3"/>
      <c r="D55" s="3"/>
      <c r="E55" s="3"/>
      <c r="F55" s="3"/>
      <c r="G55" s="279" t="s">
        <v>3</v>
      </c>
      <c r="H55" s="279"/>
      <c r="I55" s="279"/>
      <c r="J55" s="4"/>
      <c r="K55" s="279" t="s">
        <v>4</v>
      </c>
      <c r="L55" s="279"/>
      <c r="M55" s="279"/>
    </row>
    <row r="56" spans="1:13" ht="20.100000000000001" customHeight="1">
      <c r="E56" s="11"/>
      <c r="F56" s="3"/>
      <c r="G56" s="12" t="s">
        <v>5</v>
      </c>
      <c r="H56" s="11"/>
      <c r="I56" s="248" t="s">
        <v>6</v>
      </c>
      <c r="J56" s="13"/>
      <c r="K56" s="12" t="s">
        <v>5</v>
      </c>
      <c r="L56" s="11"/>
      <c r="M56" s="248" t="s">
        <v>6</v>
      </c>
    </row>
    <row r="57" spans="1:13" ht="20.100000000000001" customHeight="1">
      <c r="A57" s="11"/>
      <c r="B57" s="11"/>
      <c r="C57" s="11"/>
      <c r="D57" s="11"/>
      <c r="E57" s="9" t="s">
        <v>7</v>
      </c>
      <c r="F57" s="11"/>
      <c r="G57" s="14" t="s">
        <v>8</v>
      </c>
      <c r="H57" s="11"/>
      <c r="I57" s="249" t="s">
        <v>8</v>
      </c>
      <c r="J57" s="13"/>
      <c r="K57" s="14" t="s">
        <v>8</v>
      </c>
      <c r="L57" s="11"/>
      <c r="M57" s="249" t="s">
        <v>8</v>
      </c>
    </row>
    <row r="58" spans="1:13" ht="8.1" customHeight="1">
      <c r="A58" s="19"/>
      <c r="B58" s="19"/>
      <c r="C58" s="41"/>
      <c r="D58" s="42"/>
      <c r="E58" s="42"/>
      <c r="F58" s="42"/>
      <c r="G58" s="43"/>
      <c r="H58" s="42"/>
      <c r="I58" s="253"/>
      <c r="J58" s="44"/>
      <c r="K58" s="45"/>
      <c r="L58" s="44"/>
      <c r="M58" s="262"/>
    </row>
    <row r="59" spans="1:13" ht="20.100000000000001" customHeight="1">
      <c r="A59" s="15" t="s">
        <v>42</v>
      </c>
      <c r="B59" s="46"/>
      <c r="C59" s="46"/>
      <c r="D59" s="28"/>
      <c r="E59" s="47"/>
      <c r="F59" s="28"/>
      <c r="G59" s="27"/>
      <c r="H59" s="28"/>
      <c r="I59" s="251"/>
      <c r="J59" s="28"/>
      <c r="K59" s="27"/>
      <c r="L59" s="28"/>
      <c r="M59" s="251"/>
    </row>
    <row r="60" spans="1:13" ht="8.1" customHeight="1">
      <c r="A60" s="19"/>
      <c r="B60" s="19"/>
      <c r="C60" s="41"/>
      <c r="D60" s="42"/>
      <c r="E60" s="42"/>
      <c r="F60" s="42"/>
      <c r="G60" s="43"/>
      <c r="H60" s="42"/>
      <c r="I60" s="253"/>
      <c r="J60" s="44"/>
      <c r="K60" s="45"/>
      <c r="L60" s="44"/>
      <c r="M60" s="262"/>
    </row>
    <row r="61" spans="1:13" ht="20.100000000000001" customHeight="1">
      <c r="A61" s="15" t="s">
        <v>43</v>
      </c>
      <c r="B61" s="46"/>
      <c r="C61" s="46"/>
      <c r="D61" s="28"/>
      <c r="E61" s="42"/>
      <c r="F61" s="42"/>
      <c r="G61" s="43"/>
      <c r="H61" s="42"/>
      <c r="I61" s="253"/>
      <c r="J61" s="48"/>
      <c r="K61" s="43"/>
      <c r="L61" s="42"/>
      <c r="M61" s="253"/>
    </row>
    <row r="62" spans="1:13" ht="8.1" customHeight="1">
      <c r="A62" s="19"/>
      <c r="B62" s="46"/>
      <c r="C62" s="46"/>
      <c r="D62" s="28"/>
      <c r="E62" s="42"/>
      <c r="F62" s="42"/>
      <c r="G62" s="49"/>
      <c r="H62" s="42"/>
      <c r="I62" s="254"/>
      <c r="J62" s="48"/>
      <c r="K62" s="43"/>
      <c r="L62" s="42"/>
      <c r="M62" s="253"/>
    </row>
    <row r="63" spans="1:13" ht="20.100000000000001" customHeight="1">
      <c r="A63" s="46" t="s">
        <v>44</v>
      </c>
      <c r="B63" s="46"/>
      <c r="C63" s="46"/>
      <c r="D63" s="46"/>
      <c r="E63" s="50">
        <v>24</v>
      </c>
      <c r="F63" s="51"/>
      <c r="G63" s="27">
        <v>729768798</v>
      </c>
      <c r="H63" s="52"/>
      <c r="I63" s="251">
        <v>921419874</v>
      </c>
      <c r="J63" s="52"/>
      <c r="K63" s="27">
        <v>200505165</v>
      </c>
      <c r="L63" s="52"/>
      <c r="M63" s="251">
        <v>100269656</v>
      </c>
    </row>
    <row r="64" spans="1:13" ht="20.100000000000001" customHeight="1">
      <c r="A64" s="46" t="s">
        <v>45</v>
      </c>
      <c r="B64" s="46"/>
      <c r="C64" s="46"/>
      <c r="D64" s="46"/>
      <c r="E64" s="53">
        <v>25</v>
      </c>
      <c r="F64" s="51"/>
      <c r="G64" s="27">
        <v>657501562</v>
      </c>
      <c r="H64" s="52"/>
      <c r="I64" s="251">
        <v>34882064</v>
      </c>
      <c r="J64" s="52"/>
      <c r="K64" s="27">
        <v>210109443</v>
      </c>
      <c r="L64" s="52"/>
      <c r="M64" s="251">
        <v>1846387</v>
      </c>
    </row>
    <row r="65" spans="1:13" ht="20.100000000000001" customHeight="1">
      <c r="A65" s="46" t="s">
        <v>46</v>
      </c>
      <c r="B65" s="46"/>
      <c r="C65" s="46"/>
      <c r="D65" s="46"/>
      <c r="E65" s="51">
        <v>23</v>
      </c>
      <c r="F65" s="51"/>
      <c r="G65" s="27">
        <v>287270815</v>
      </c>
      <c r="H65" s="52"/>
      <c r="I65" s="251">
        <v>298257836</v>
      </c>
      <c r="J65" s="52"/>
      <c r="K65" s="27">
        <v>520132119</v>
      </c>
      <c r="L65" s="52"/>
      <c r="M65" s="251">
        <v>482381530</v>
      </c>
    </row>
    <row r="66" spans="1:13" ht="20.100000000000001" customHeight="1">
      <c r="A66" s="46" t="s">
        <v>47</v>
      </c>
      <c r="B66" s="46"/>
      <c r="C66" s="46"/>
      <c r="D66" s="46"/>
      <c r="F66" s="51"/>
      <c r="G66" s="27"/>
      <c r="H66" s="52"/>
      <c r="I66" s="251"/>
      <c r="J66" s="52"/>
      <c r="K66" s="27"/>
      <c r="L66" s="52"/>
      <c r="M66" s="251"/>
    </row>
    <row r="67" spans="1:13" ht="20.100000000000001" customHeight="1">
      <c r="B67" s="46" t="s">
        <v>48</v>
      </c>
      <c r="C67" s="46"/>
      <c r="D67" s="46"/>
      <c r="E67" s="51">
        <v>23</v>
      </c>
      <c r="F67" s="51"/>
      <c r="G67" s="27">
        <v>84471255</v>
      </c>
      <c r="H67" s="52"/>
      <c r="I67" s="251">
        <v>68709087</v>
      </c>
      <c r="J67" s="52"/>
      <c r="K67" s="27">
        <v>34593821</v>
      </c>
      <c r="L67" s="52"/>
      <c r="M67" s="251">
        <v>29294509</v>
      </c>
    </row>
    <row r="68" spans="1:13" ht="20.100000000000001" customHeight="1">
      <c r="A68" s="46" t="s">
        <v>49</v>
      </c>
      <c r="B68" s="46"/>
      <c r="C68" s="46"/>
      <c r="D68" s="46"/>
      <c r="E68" s="51"/>
      <c r="F68" s="51"/>
      <c r="G68" s="54"/>
      <c r="H68" s="52"/>
      <c r="I68" s="55"/>
      <c r="J68" s="52"/>
      <c r="K68" s="54"/>
      <c r="L68" s="52"/>
      <c r="M68" s="55"/>
    </row>
    <row r="69" spans="1:13" ht="20.100000000000001" customHeight="1">
      <c r="B69" s="46" t="s">
        <v>50</v>
      </c>
      <c r="C69" s="46"/>
      <c r="D69" s="46"/>
      <c r="E69" s="51">
        <v>23</v>
      </c>
      <c r="F69" s="51"/>
      <c r="G69" s="27">
        <v>328105067</v>
      </c>
      <c r="H69" s="52"/>
      <c r="I69" s="251">
        <v>273322761</v>
      </c>
      <c r="J69" s="52"/>
      <c r="K69" s="27">
        <v>274156362</v>
      </c>
      <c r="L69" s="52"/>
      <c r="M69" s="251">
        <v>181466746</v>
      </c>
    </row>
    <row r="70" spans="1:13" ht="20.100000000000001" customHeight="1">
      <c r="A70" s="5" t="s">
        <v>51</v>
      </c>
      <c r="B70" s="46"/>
      <c r="C70" s="46"/>
      <c r="D70" s="46"/>
      <c r="E70" s="51"/>
      <c r="F70" s="51"/>
      <c r="G70" s="27"/>
      <c r="H70" s="52"/>
      <c r="I70" s="251"/>
      <c r="J70" s="52"/>
      <c r="K70" s="27"/>
      <c r="L70" s="52"/>
      <c r="M70" s="251"/>
    </row>
    <row r="71" spans="1:13" ht="20.100000000000001" customHeight="1">
      <c r="B71" s="46" t="s">
        <v>52</v>
      </c>
      <c r="C71" s="46"/>
      <c r="D71" s="46"/>
      <c r="E71" s="51" t="s">
        <v>53</v>
      </c>
      <c r="F71" s="51"/>
      <c r="G71" s="27">
        <v>0</v>
      </c>
      <c r="H71" s="52"/>
      <c r="I71" s="251">
        <v>120973014</v>
      </c>
      <c r="J71" s="52"/>
      <c r="K71" s="27">
        <v>0</v>
      </c>
      <c r="L71" s="52"/>
      <c r="M71" s="251">
        <v>120973014</v>
      </c>
    </row>
    <row r="72" spans="1:13" ht="20.100000000000001" customHeight="1">
      <c r="A72" s="46" t="s">
        <v>54</v>
      </c>
      <c r="B72" s="46"/>
      <c r="C72" s="46"/>
      <c r="D72" s="46"/>
      <c r="E72" s="20"/>
      <c r="F72" s="51"/>
      <c r="G72" s="27">
        <v>76164402</v>
      </c>
      <c r="H72" s="52"/>
      <c r="I72" s="251">
        <v>9474254</v>
      </c>
      <c r="J72" s="52"/>
      <c r="K72" s="27">
        <v>52100495</v>
      </c>
      <c r="L72" s="52"/>
      <c r="M72" s="251">
        <v>720439</v>
      </c>
    </row>
    <row r="73" spans="1:13" ht="20.100000000000001" customHeight="1">
      <c r="A73" s="46" t="s">
        <v>55</v>
      </c>
      <c r="B73" s="46"/>
      <c r="C73" s="46"/>
      <c r="D73" s="46"/>
      <c r="E73" s="20"/>
      <c r="F73" s="51"/>
      <c r="G73" s="27">
        <v>45441843</v>
      </c>
      <c r="H73" s="52"/>
      <c r="I73" s="251">
        <v>29444461</v>
      </c>
      <c r="J73" s="52"/>
      <c r="K73" s="27">
        <v>0</v>
      </c>
      <c r="L73" s="52"/>
      <c r="M73" s="251">
        <v>0</v>
      </c>
    </row>
    <row r="74" spans="1:13" ht="20.100000000000001" customHeight="1">
      <c r="A74" s="46" t="s">
        <v>56</v>
      </c>
      <c r="B74" s="46"/>
      <c r="C74" s="46"/>
      <c r="D74" s="46"/>
      <c r="E74" s="51"/>
      <c r="F74" s="51"/>
      <c r="G74" s="56">
        <v>95034551</v>
      </c>
      <c r="H74" s="52"/>
      <c r="I74" s="255">
        <v>92595737</v>
      </c>
      <c r="J74" s="52"/>
      <c r="K74" s="56">
        <v>22615138</v>
      </c>
      <c r="L74" s="52"/>
      <c r="M74" s="255">
        <v>18131856</v>
      </c>
    </row>
    <row r="75" spans="1:13" ht="8.1" customHeight="1">
      <c r="D75" s="28"/>
      <c r="E75" s="51"/>
      <c r="F75" s="51"/>
      <c r="G75" s="16"/>
      <c r="H75" s="23"/>
      <c r="J75" s="23"/>
      <c r="K75" s="16"/>
      <c r="L75" s="23"/>
      <c r="M75" s="250"/>
    </row>
    <row r="76" spans="1:13" ht="20.100000000000001" customHeight="1">
      <c r="A76" s="15" t="s">
        <v>57</v>
      </c>
      <c r="D76" s="28"/>
      <c r="E76" s="51"/>
      <c r="F76" s="51"/>
      <c r="G76" s="58">
        <f>SUM(G63:G74)</f>
        <v>2303758293</v>
      </c>
      <c r="H76" s="23"/>
      <c r="I76" s="256">
        <f>SUM(I63:I74)</f>
        <v>1849079088</v>
      </c>
      <c r="J76" s="23"/>
      <c r="K76" s="58">
        <f>SUM(K63:K74)</f>
        <v>1314212543</v>
      </c>
      <c r="L76" s="23"/>
      <c r="M76" s="256">
        <f>SUM(M63:M74)</f>
        <v>935084137</v>
      </c>
    </row>
    <row r="77" spans="1:13" ht="20.100000000000001" customHeight="1">
      <c r="D77" s="28"/>
      <c r="E77" s="51"/>
      <c r="F77" s="51"/>
      <c r="G77" s="21"/>
      <c r="H77" s="23"/>
      <c r="I77" s="23"/>
      <c r="J77" s="23"/>
      <c r="K77" s="21"/>
      <c r="L77" s="23"/>
      <c r="M77" s="23"/>
    </row>
    <row r="78" spans="1:13" ht="20.100000000000001" customHeight="1">
      <c r="A78" s="15" t="s">
        <v>58</v>
      </c>
      <c r="D78" s="28"/>
      <c r="E78" s="51"/>
      <c r="F78" s="51"/>
      <c r="G78" s="21"/>
      <c r="H78" s="23"/>
      <c r="I78" s="23"/>
      <c r="J78" s="23"/>
      <c r="K78" s="21"/>
      <c r="L78" s="23"/>
      <c r="M78" s="23"/>
    </row>
    <row r="79" spans="1:13" ht="8.1" customHeight="1">
      <c r="A79" s="15"/>
      <c r="D79" s="28"/>
      <c r="E79" s="51"/>
      <c r="F79" s="51"/>
      <c r="G79" s="21"/>
      <c r="H79" s="23"/>
      <c r="I79" s="23"/>
      <c r="J79" s="23"/>
      <c r="K79" s="21"/>
      <c r="L79" s="23"/>
      <c r="M79" s="23"/>
    </row>
    <row r="80" spans="1:13" ht="20.100000000000001" customHeight="1">
      <c r="A80" s="19" t="s">
        <v>59</v>
      </c>
      <c r="C80" s="46"/>
      <c r="D80" s="51"/>
      <c r="E80" s="51">
        <v>23</v>
      </c>
      <c r="F80" s="51"/>
      <c r="G80" s="27">
        <v>164275247</v>
      </c>
      <c r="H80" s="52"/>
      <c r="I80" s="251">
        <v>224059326</v>
      </c>
      <c r="J80" s="52"/>
      <c r="K80" s="27">
        <v>49585330</v>
      </c>
      <c r="L80" s="52"/>
      <c r="M80" s="251">
        <v>82103596</v>
      </c>
    </row>
    <row r="81" spans="1:13" ht="20.100000000000001" customHeight="1">
      <c r="A81" s="19" t="s">
        <v>60</v>
      </c>
      <c r="C81" s="46"/>
      <c r="D81" s="51"/>
      <c r="E81" s="51">
        <v>23</v>
      </c>
      <c r="F81" s="51"/>
      <c r="G81" s="27">
        <v>3490899214</v>
      </c>
      <c r="H81" s="52"/>
      <c r="I81" s="251">
        <v>3406617022</v>
      </c>
      <c r="J81" s="52"/>
      <c r="K81" s="27">
        <v>2012778184</v>
      </c>
      <c r="L81" s="52"/>
      <c r="M81" s="251">
        <v>2171079655</v>
      </c>
    </row>
    <row r="82" spans="1:13" ht="20.100000000000001" customHeight="1">
      <c r="A82" s="19" t="s">
        <v>61</v>
      </c>
      <c r="C82" s="46"/>
      <c r="D82" s="51"/>
      <c r="E82" s="51" t="s">
        <v>53</v>
      </c>
      <c r="F82" s="51"/>
      <c r="G82" s="27">
        <v>0</v>
      </c>
      <c r="H82" s="52"/>
      <c r="I82" s="251">
        <v>0</v>
      </c>
      <c r="J82" s="52"/>
      <c r="K82" s="27">
        <v>0</v>
      </c>
      <c r="L82" s="52"/>
      <c r="M82" s="251">
        <v>300000000</v>
      </c>
    </row>
    <row r="83" spans="1:13" ht="20.100000000000001" customHeight="1">
      <c r="A83" s="19" t="s">
        <v>62</v>
      </c>
      <c r="C83" s="46"/>
      <c r="D83" s="51"/>
      <c r="E83" s="51"/>
      <c r="F83" s="51"/>
      <c r="G83" s="27">
        <v>0</v>
      </c>
      <c r="H83" s="52"/>
      <c r="I83" s="251">
        <v>19069550</v>
      </c>
      <c r="J83" s="52"/>
      <c r="K83" s="27">
        <v>0</v>
      </c>
      <c r="L83" s="52"/>
      <c r="M83" s="251">
        <v>0</v>
      </c>
    </row>
    <row r="84" spans="1:13" ht="20.100000000000001" customHeight="1">
      <c r="A84" s="46" t="s">
        <v>63</v>
      </c>
      <c r="B84" s="19"/>
      <c r="C84" s="46"/>
      <c r="D84" s="28"/>
      <c r="E84" s="51">
        <v>22</v>
      </c>
      <c r="F84" s="51"/>
      <c r="G84" s="27">
        <v>371648703</v>
      </c>
      <c r="H84" s="23"/>
      <c r="I84" s="251">
        <v>382867599</v>
      </c>
      <c r="J84" s="23"/>
      <c r="K84" s="27">
        <v>156677335</v>
      </c>
      <c r="L84" s="23"/>
      <c r="M84" s="251">
        <v>158365040</v>
      </c>
    </row>
    <row r="85" spans="1:13" ht="20.100000000000001" customHeight="1">
      <c r="A85" s="19" t="s">
        <v>64</v>
      </c>
      <c r="B85" s="19"/>
      <c r="C85" s="46"/>
      <c r="D85" s="28"/>
      <c r="E85" s="51">
        <v>26</v>
      </c>
      <c r="F85" s="51"/>
      <c r="G85" s="27">
        <v>151642574</v>
      </c>
      <c r="H85" s="52"/>
      <c r="I85" s="251">
        <v>144585923</v>
      </c>
      <c r="J85" s="52"/>
      <c r="K85" s="27">
        <v>23980043</v>
      </c>
      <c r="L85" s="52"/>
      <c r="M85" s="251">
        <v>21078832</v>
      </c>
    </row>
    <row r="86" spans="1:13" ht="20.100000000000001" customHeight="1">
      <c r="A86" s="19" t="s">
        <v>65</v>
      </c>
      <c r="B86" s="19"/>
      <c r="C86" s="46"/>
      <c r="D86" s="28"/>
      <c r="E86" s="51"/>
      <c r="F86" s="51"/>
      <c r="G86" s="27">
        <v>53735061</v>
      </c>
      <c r="H86" s="52"/>
      <c r="I86" s="251">
        <v>46675112</v>
      </c>
      <c r="J86" s="52"/>
      <c r="K86" s="27">
        <v>0</v>
      </c>
      <c r="L86" s="52"/>
      <c r="M86" s="251">
        <v>0</v>
      </c>
    </row>
    <row r="87" spans="1:13" ht="20.100000000000001" customHeight="1">
      <c r="A87" s="46" t="s">
        <v>66</v>
      </c>
      <c r="B87" s="46"/>
      <c r="C87" s="46"/>
      <c r="D87" s="28"/>
      <c r="E87" s="51"/>
      <c r="F87" s="51"/>
      <c r="G87" s="56">
        <v>18936518</v>
      </c>
      <c r="H87" s="59"/>
      <c r="I87" s="255">
        <v>17240266</v>
      </c>
      <c r="J87" s="59"/>
      <c r="K87" s="56">
        <v>1492823</v>
      </c>
      <c r="L87" s="59"/>
      <c r="M87" s="255">
        <v>7294573</v>
      </c>
    </row>
    <row r="88" spans="1:13" ht="8.1" customHeight="1">
      <c r="D88" s="28"/>
      <c r="E88" s="51"/>
      <c r="F88" s="51"/>
      <c r="G88" s="21"/>
      <c r="H88" s="23"/>
      <c r="I88" s="23"/>
      <c r="J88" s="23"/>
      <c r="K88" s="21"/>
      <c r="L88" s="23"/>
      <c r="M88" s="23"/>
    </row>
    <row r="89" spans="1:13" ht="20.100000000000001" customHeight="1">
      <c r="A89" s="15" t="s">
        <v>67</v>
      </c>
      <c r="D89" s="28"/>
      <c r="E89" s="51"/>
      <c r="F89" s="51"/>
      <c r="G89" s="32">
        <f>SUM(G80:G87)</f>
        <v>4251137317</v>
      </c>
      <c r="H89" s="23"/>
      <c r="I89" s="33">
        <f>SUM(I80:I87)</f>
        <v>4241114798</v>
      </c>
      <c r="J89" s="23"/>
      <c r="K89" s="32">
        <f>SUM(K80:K87)</f>
        <v>2244513715</v>
      </c>
      <c r="L89" s="23"/>
      <c r="M89" s="33">
        <f>SUM(M80:M87)</f>
        <v>2739921696</v>
      </c>
    </row>
    <row r="90" spans="1:13" ht="8.1" customHeight="1">
      <c r="A90" s="15"/>
      <c r="D90" s="28"/>
      <c r="E90" s="51"/>
      <c r="F90" s="51"/>
      <c r="G90" s="21"/>
      <c r="H90" s="23"/>
      <c r="I90" s="23"/>
      <c r="J90" s="23"/>
      <c r="K90" s="21"/>
      <c r="L90" s="23"/>
      <c r="M90" s="23"/>
    </row>
    <row r="91" spans="1:13" ht="20.100000000000001" customHeight="1">
      <c r="A91" s="15" t="s">
        <v>68</v>
      </c>
      <c r="B91" s="46"/>
      <c r="C91" s="46"/>
      <c r="D91" s="28"/>
      <c r="E91" s="51"/>
      <c r="F91" s="51"/>
      <c r="G91" s="32">
        <f>SUM(G76,G89)</f>
        <v>6554895610</v>
      </c>
      <c r="H91" s="23"/>
      <c r="I91" s="33">
        <f>SUM(I76,I89)</f>
        <v>6090193886</v>
      </c>
      <c r="J91" s="23"/>
      <c r="K91" s="32">
        <f>SUM(K76,K89)</f>
        <v>3558726258</v>
      </c>
      <c r="L91" s="23"/>
      <c r="M91" s="33">
        <f>SUM(M76,M89)</f>
        <v>3675005833</v>
      </c>
    </row>
    <row r="92" spans="1:13" ht="20.100000000000001" customHeight="1">
      <c r="A92" s="15"/>
      <c r="B92" s="46"/>
      <c r="C92" s="46"/>
      <c r="D92" s="28"/>
      <c r="E92" s="51"/>
      <c r="F92" s="51"/>
      <c r="G92" s="30"/>
      <c r="H92" s="23"/>
      <c r="I92" s="30"/>
      <c r="J92" s="23"/>
      <c r="K92" s="30"/>
      <c r="L92" s="23"/>
      <c r="M92" s="30"/>
    </row>
    <row r="93" spans="1:13" ht="20.100000000000001" customHeight="1">
      <c r="A93" s="15"/>
      <c r="B93" s="46"/>
      <c r="C93" s="46"/>
      <c r="D93" s="28"/>
      <c r="E93" s="51"/>
      <c r="F93" s="51"/>
      <c r="G93" s="30"/>
      <c r="H93" s="23"/>
      <c r="I93" s="30"/>
      <c r="J93" s="23"/>
      <c r="K93" s="30"/>
      <c r="L93" s="23"/>
      <c r="M93" s="30"/>
    </row>
    <row r="94" spans="1:13" ht="20.100000000000001" customHeight="1">
      <c r="A94" s="15"/>
      <c r="B94" s="46"/>
      <c r="C94" s="46"/>
      <c r="D94" s="28"/>
      <c r="E94" s="51"/>
      <c r="F94" s="51"/>
      <c r="G94" s="30"/>
      <c r="H94" s="23"/>
      <c r="I94" s="30"/>
      <c r="J94" s="23"/>
      <c r="K94" s="30"/>
      <c r="L94" s="23"/>
      <c r="M94" s="30"/>
    </row>
    <row r="95" spans="1:13" ht="20.100000000000001" customHeight="1">
      <c r="A95" s="15"/>
      <c r="B95" s="46"/>
      <c r="C95" s="46"/>
      <c r="D95" s="28"/>
      <c r="E95" s="51"/>
      <c r="F95" s="51"/>
      <c r="G95" s="30"/>
      <c r="H95" s="23"/>
      <c r="I95" s="30"/>
      <c r="J95" s="23"/>
      <c r="K95" s="30"/>
      <c r="L95" s="23"/>
      <c r="M95" s="30"/>
    </row>
    <row r="96" spans="1:13" ht="6.75" customHeight="1">
      <c r="A96" s="15"/>
      <c r="B96" s="46"/>
      <c r="C96" s="46"/>
      <c r="D96" s="28"/>
      <c r="E96" s="51"/>
      <c r="F96" s="51"/>
      <c r="G96" s="30"/>
      <c r="H96" s="23"/>
      <c r="I96" s="30"/>
      <c r="J96" s="23"/>
      <c r="K96" s="30"/>
      <c r="L96" s="23"/>
      <c r="M96" s="30"/>
    </row>
    <row r="97" spans="1:13" ht="21.95" customHeight="1">
      <c r="A97" s="38" t="s">
        <v>40</v>
      </c>
      <c r="B97" s="60"/>
      <c r="C97" s="60"/>
      <c r="D97" s="57"/>
      <c r="E97" s="61"/>
      <c r="F97" s="61"/>
      <c r="G97" s="33"/>
      <c r="H97" s="33"/>
      <c r="I97" s="33"/>
      <c r="J97" s="33"/>
      <c r="K97" s="33"/>
      <c r="L97" s="62"/>
      <c r="M97" s="33"/>
    </row>
    <row r="98" spans="1:13" ht="20.100000000000001" customHeight="1">
      <c r="A98" s="63" t="s">
        <v>0</v>
      </c>
      <c r="B98" s="2"/>
      <c r="C98" s="3"/>
      <c r="D98" s="3"/>
      <c r="E98" s="3"/>
      <c r="F98" s="3"/>
      <c r="G98" s="3"/>
      <c r="H98" s="3"/>
      <c r="I98" s="246"/>
      <c r="J98" s="4"/>
      <c r="K98" s="4"/>
      <c r="L98" s="4"/>
      <c r="M98" s="259"/>
    </row>
    <row r="99" spans="1:13" ht="20.100000000000001" customHeight="1">
      <c r="A99" s="6" t="s">
        <v>41</v>
      </c>
      <c r="B99" s="2"/>
      <c r="C99" s="3"/>
      <c r="D99" s="3"/>
      <c r="E99" s="3"/>
      <c r="F99" s="3"/>
      <c r="G99" s="3"/>
      <c r="H99" s="3"/>
      <c r="I99" s="246"/>
      <c r="J99" s="4"/>
      <c r="K99" s="4"/>
      <c r="L99" s="4"/>
      <c r="M99" s="259"/>
    </row>
    <row r="100" spans="1:13" ht="20.100000000000001" customHeight="1">
      <c r="A100" s="64" t="str">
        <f>+A53</f>
        <v>ณ วันที่ 31 ธันวาคม พ.ศ. 2564</v>
      </c>
      <c r="B100" s="8"/>
      <c r="C100" s="9"/>
      <c r="D100" s="9"/>
      <c r="E100" s="9"/>
      <c r="F100" s="9"/>
      <c r="G100" s="9"/>
      <c r="H100" s="9"/>
      <c r="I100" s="247"/>
      <c r="J100" s="10"/>
      <c r="K100" s="10"/>
      <c r="L100" s="10"/>
      <c r="M100" s="260"/>
    </row>
    <row r="101" spans="1:13" ht="20.100000000000001" customHeight="1">
      <c r="A101" s="2"/>
      <c r="B101" s="2"/>
      <c r="C101" s="3"/>
      <c r="D101" s="3"/>
      <c r="E101" s="65"/>
      <c r="F101" s="3"/>
      <c r="G101" s="3"/>
      <c r="H101" s="3"/>
      <c r="I101" s="246"/>
      <c r="J101" s="4"/>
      <c r="K101" s="4"/>
      <c r="L101" s="4"/>
      <c r="M101" s="259"/>
    </row>
    <row r="102" spans="1:13" ht="20.100000000000001" customHeight="1">
      <c r="A102" s="2"/>
      <c r="B102" s="2"/>
      <c r="C102" s="3"/>
      <c r="D102" s="3"/>
      <c r="E102" s="11"/>
      <c r="F102" s="3"/>
      <c r="G102" s="279" t="s">
        <v>3</v>
      </c>
      <c r="H102" s="279"/>
      <c r="I102" s="279"/>
      <c r="J102" s="4"/>
      <c r="K102" s="279" t="s">
        <v>4</v>
      </c>
      <c r="L102" s="279"/>
      <c r="M102" s="279"/>
    </row>
    <row r="103" spans="1:13" ht="20.100000000000001" customHeight="1">
      <c r="E103" s="11"/>
      <c r="F103" s="3"/>
      <c r="G103" s="12" t="s">
        <v>5</v>
      </c>
      <c r="H103" s="11"/>
      <c r="I103" s="248" t="s">
        <v>6</v>
      </c>
      <c r="J103" s="13"/>
      <c r="K103" s="12" t="s">
        <v>5</v>
      </c>
      <c r="L103" s="11"/>
      <c r="M103" s="248" t="s">
        <v>6</v>
      </c>
    </row>
    <row r="104" spans="1:13" ht="20.100000000000001" customHeight="1">
      <c r="A104" s="11"/>
      <c r="B104" s="11"/>
      <c r="C104" s="11"/>
      <c r="D104" s="11"/>
      <c r="E104" s="9" t="s">
        <v>7</v>
      </c>
      <c r="F104" s="11"/>
      <c r="G104" s="14" t="s">
        <v>8</v>
      </c>
      <c r="H104" s="11"/>
      <c r="I104" s="249" t="s">
        <v>8</v>
      </c>
      <c r="J104" s="13"/>
      <c r="K104" s="14" t="s">
        <v>8</v>
      </c>
      <c r="L104" s="11"/>
      <c r="M104" s="249" t="s">
        <v>8</v>
      </c>
    </row>
    <row r="105" spans="1:13" ht="8.1" customHeight="1">
      <c r="B105" s="46"/>
      <c r="C105" s="46"/>
      <c r="D105" s="28"/>
      <c r="E105" s="51"/>
      <c r="F105" s="51"/>
      <c r="G105" s="21"/>
      <c r="H105" s="23"/>
      <c r="I105" s="23"/>
      <c r="J105" s="23"/>
      <c r="K105" s="21"/>
      <c r="L105" s="42"/>
      <c r="M105" s="23"/>
    </row>
    <row r="106" spans="1:13" ht="20.100000000000001" customHeight="1">
      <c r="A106" s="2" t="s">
        <v>69</v>
      </c>
      <c r="B106" s="11"/>
      <c r="C106" s="11"/>
      <c r="D106" s="11"/>
      <c r="E106" s="3"/>
      <c r="F106" s="11"/>
      <c r="G106" s="66"/>
      <c r="H106" s="11"/>
      <c r="I106" s="248"/>
      <c r="J106" s="13"/>
      <c r="K106" s="66"/>
      <c r="L106" s="11"/>
      <c r="M106" s="248"/>
    </row>
    <row r="107" spans="1:13" ht="8.1" customHeight="1">
      <c r="B107" s="46"/>
      <c r="C107" s="46"/>
      <c r="D107" s="28"/>
      <c r="E107" s="51"/>
      <c r="F107" s="51"/>
      <c r="G107" s="21"/>
      <c r="H107" s="23"/>
      <c r="I107" s="23"/>
      <c r="J107" s="23"/>
      <c r="K107" s="21"/>
      <c r="L107" s="42"/>
      <c r="M107" s="23"/>
    </row>
    <row r="108" spans="1:13" ht="20.100000000000001" customHeight="1">
      <c r="A108" s="15" t="s">
        <v>70</v>
      </c>
      <c r="B108" s="46"/>
      <c r="C108" s="46"/>
      <c r="D108" s="28"/>
      <c r="F108" s="51"/>
      <c r="G108" s="21"/>
      <c r="H108" s="23"/>
      <c r="I108" s="23"/>
      <c r="J108" s="23"/>
      <c r="K108" s="21"/>
      <c r="L108" s="42"/>
      <c r="M108" s="23"/>
    </row>
    <row r="109" spans="1:13" ht="8.1" customHeight="1">
      <c r="B109" s="46"/>
      <c r="C109" s="46"/>
      <c r="D109" s="28"/>
      <c r="E109" s="51"/>
      <c r="F109" s="51"/>
      <c r="G109" s="21"/>
      <c r="H109" s="23"/>
      <c r="I109" s="23"/>
      <c r="J109" s="23"/>
      <c r="K109" s="21"/>
      <c r="L109" s="42"/>
      <c r="M109" s="23"/>
    </row>
    <row r="110" spans="1:13" ht="20.100000000000001" customHeight="1">
      <c r="A110" s="19" t="s">
        <v>71</v>
      </c>
      <c r="B110" s="46"/>
      <c r="C110" s="46"/>
      <c r="D110" s="28"/>
      <c r="E110" s="51">
        <v>27</v>
      </c>
      <c r="F110" s="51"/>
      <c r="G110" s="21"/>
      <c r="H110" s="23"/>
      <c r="I110" s="23"/>
      <c r="J110" s="23"/>
      <c r="K110" s="21"/>
      <c r="L110" s="42"/>
      <c r="M110" s="23"/>
    </row>
    <row r="111" spans="1:13" ht="20.100000000000001" customHeight="1">
      <c r="A111" s="46"/>
      <c r="B111" s="19" t="s">
        <v>72</v>
      </c>
      <c r="C111" s="46"/>
      <c r="D111" s="28"/>
      <c r="E111" s="51"/>
      <c r="F111" s="51"/>
      <c r="G111" s="67"/>
      <c r="H111" s="30"/>
      <c r="I111" s="30"/>
      <c r="J111" s="30"/>
      <c r="K111" s="67"/>
      <c r="L111" s="42"/>
      <c r="M111" s="30"/>
    </row>
    <row r="112" spans="1:13" ht="20.100000000000001" customHeight="1">
      <c r="A112" s="46"/>
      <c r="B112" s="19"/>
      <c r="C112" s="46" t="s">
        <v>73</v>
      </c>
      <c r="D112" s="28"/>
      <c r="E112" s="51"/>
      <c r="F112" s="51"/>
      <c r="G112" s="67"/>
      <c r="H112" s="30"/>
      <c r="I112" s="30"/>
      <c r="J112" s="30"/>
      <c r="K112" s="67"/>
      <c r="L112" s="42"/>
      <c r="M112" s="30"/>
    </row>
    <row r="113" spans="1:13" ht="20.100000000000001" customHeight="1" thickBot="1">
      <c r="A113" s="46"/>
      <c r="B113" s="19"/>
      <c r="D113" s="28" t="s">
        <v>74</v>
      </c>
      <c r="E113" s="51"/>
      <c r="F113" s="51"/>
      <c r="G113" s="68">
        <v>3808570502</v>
      </c>
      <c r="H113" s="52"/>
      <c r="I113" s="69">
        <v>3808570502</v>
      </c>
      <c r="J113" s="52"/>
      <c r="K113" s="68">
        <v>3808570502</v>
      </c>
      <c r="L113" s="52"/>
      <c r="M113" s="69">
        <v>3808570502</v>
      </c>
    </row>
    <row r="114" spans="1:13" ht="8.1" customHeight="1" thickTop="1">
      <c r="B114" s="46"/>
      <c r="C114" s="46"/>
      <c r="D114" s="28"/>
      <c r="E114" s="51"/>
      <c r="F114" s="51"/>
      <c r="G114" s="16"/>
      <c r="J114" s="5"/>
      <c r="K114" s="16"/>
      <c r="L114" s="5"/>
      <c r="M114" s="250"/>
    </row>
    <row r="115" spans="1:13" ht="20.100000000000001" customHeight="1">
      <c r="B115" s="19" t="s">
        <v>75</v>
      </c>
      <c r="D115" s="28"/>
      <c r="F115" s="51"/>
      <c r="G115" s="21"/>
      <c r="H115" s="23"/>
      <c r="I115" s="23"/>
      <c r="J115" s="23"/>
      <c r="K115" s="21"/>
      <c r="L115" s="23"/>
      <c r="M115" s="23"/>
    </row>
    <row r="116" spans="1:13" ht="20.100000000000001" customHeight="1">
      <c r="B116" s="19"/>
      <c r="C116" s="46" t="s">
        <v>73</v>
      </c>
      <c r="D116" s="70"/>
      <c r="F116" s="51"/>
      <c r="G116" s="21"/>
      <c r="H116" s="23"/>
      <c r="I116" s="23"/>
      <c r="J116" s="23"/>
      <c r="K116" s="21"/>
      <c r="L116" s="23"/>
      <c r="M116" s="23"/>
    </row>
    <row r="117" spans="1:13" ht="20.100000000000001" customHeight="1">
      <c r="B117" s="19"/>
      <c r="C117" s="71"/>
      <c r="D117" s="70" t="s">
        <v>76</v>
      </c>
      <c r="F117" s="51"/>
      <c r="G117" s="21">
        <v>3808570502</v>
      </c>
      <c r="H117" s="23"/>
      <c r="I117" s="23">
        <v>0</v>
      </c>
      <c r="J117" s="23"/>
      <c r="K117" s="21">
        <v>3808570502</v>
      </c>
      <c r="L117" s="23"/>
      <c r="M117" s="23">
        <v>0</v>
      </c>
    </row>
    <row r="118" spans="1:13" ht="20.100000000000001" customHeight="1">
      <c r="B118" s="19"/>
      <c r="C118" s="46" t="s">
        <v>77</v>
      </c>
      <c r="D118" s="28"/>
      <c r="F118" s="51"/>
      <c r="G118" s="21"/>
      <c r="H118" s="23"/>
      <c r="I118" s="23"/>
      <c r="J118" s="23"/>
      <c r="K118" s="21"/>
      <c r="L118" s="23"/>
      <c r="M118" s="23"/>
    </row>
    <row r="119" spans="1:13" ht="20.100000000000001" customHeight="1">
      <c r="B119" s="19"/>
      <c r="C119" s="46"/>
      <c r="D119" s="28" t="s">
        <v>76</v>
      </c>
      <c r="F119" s="51"/>
      <c r="G119" s="21">
        <v>0</v>
      </c>
      <c r="H119" s="23"/>
      <c r="I119" s="23">
        <v>3462336820</v>
      </c>
      <c r="J119" s="23"/>
      <c r="K119" s="21">
        <v>0</v>
      </c>
      <c r="L119" s="23"/>
      <c r="M119" s="23">
        <v>3462336820</v>
      </c>
    </row>
    <row r="120" spans="1:13" ht="20.100000000000001" customHeight="1">
      <c r="A120" s="5" t="s">
        <v>78</v>
      </c>
      <c r="B120" s="19"/>
      <c r="C120" s="46"/>
      <c r="D120" s="28"/>
      <c r="E120" s="51"/>
      <c r="F120" s="51"/>
      <c r="G120" s="27">
        <v>6233379469</v>
      </c>
      <c r="I120" s="251">
        <v>5163517392</v>
      </c>
      <c r="J120" s="5"/>
      <c r="K120" s="27">
        <v>6233379469</v>
      </c>
      <c r="L120" s="5"/>
      <c r="M120" s="251">
        <v>5163517392</v>
      </c>
    </row>
    <row r="121" spans="1:13" ht="20.100000000000001" customHeight="1">
      <c r="A121" s="5" t="s">
        <v>79</v>
      </c>
      <c r="B121" s="19"/>
      <c r="C121" s="46"/>
      <c r="D121" s="28"/>
      <c r="E121" s="51"/>
      <c r="F121" s="51"/>
      <c r="G121" s="72"/>
      <c r="H121" s="52"/>
      <c r="I121" s="257"/>
      <c r="J121" s="52"/>
      <c r="K121" s="72"/>
      <c r="L121" s="52"/>
    </row>
    <row r="122" spans="1:13" ht="20.100000000000001" customHeight="1">
      <c r="A122" s="19" t="s">
        <v>80</v>
      </c>
      <c r="B122" s="46"/>
      <c r="C122" s="19"/>
      <c r="D122" s="28"/>
      <c r="E122" s="51"/>
      <c r="F122" s="51"/>
      <c r="G122" s="21">
        <v>73001321</v>
      </c>
      <c r="I122" s="23">
        <v>61735874</v>
      </c>
      <c r="J122" s="5"/>
      <c r="K122" s="21">
        <v>73001321</v>
      </c>
      <c r="L122" s="5"/>
      <c r="M122" s="23">
        <v>61735874</v>
      </c>
    </row>
    <row r="123" spans="1:13" ht="20.100000000000001" customHeight="1">
      <c r="A123" s="19" t="s">
        <v>81</v>
      </c>
      <c r="B123" s="73"/>
      <c r="C123" s="46"/>
      <c r="D123" s="28"/>
      <c r="E123" s="51"/>
      <c r="F123" s="51"/>
      <c r="G123" s="18">
        <v>-1076663397</v>
      </c>
      <c r="I123" s="258">
        <v>-1155337368</v>
      </c>
      <c r="J123" s="5"/>
      <c r="K123" s="18">
        <v>544401400</v>
      </c>
      <c r="L123" s="5"/>
      <c r="M123" s="258">
        <v>330357904</v>
      </c>
    </row>
    <row r="124" spans="1:13" ht="20.100000000000001" customHeight="1">
      <c r="A124" s="19" t="s">
        <v>82</v>
      </c>
      <c r="B124" s="73"/>
      <c r="C124" s="46"/>
      <c r="D124" s="28"/>
      <c r="E124" s="51"/>
      <c r="F124" s="51"/>
      <c r="G124" s="74">
        <v>769889936</v>
      </c>
      <c r="I124" s="75">
        <v>764873173</v>
      </c>
      <c r="J124" s="5"/>
      <c r="K124" s="74">
        <v>0</v>
      </c>
      <c r="L124" s="5"/>
      <c r="M124" s="75">
        <v>0</v>
      </c>
    </row>
    <row r="125" spans="1:13" ht="8.1" customHeight="1">
      <c r="A125" s="19"/>
      <c r="B125" s="46"/>
      <c r="C125" s="46"/>
      <c r="D125" s="28"/>
      <c r="E125" s="51"/>
      <c r="F125" s="51"/>
      <c r="G125" s="21"/>
      <c r="H125" s="23"/>
      <c r="I125" s="23"/>
      <c r="J125" s="23"/>
      <c r="K125" s="21"/>
      <c r="L125" s="23"/>
      <c r="M125" s="23"/>
    </row>
    <row r="126" spans="1:13" ht="20.100000000000001" customHeight="1">
      <c r="A126" s="15" t="s">
        <v>83</v>
      </c>
      <c r="B126" s="19"/>
      <c r="C126" s="46"/>
      <c r="D126" s="28"/>
      <c r="E126" s="51"/>
      <c r="F126" s="51"/>
      <c r="G126" s="67">
        <f>SUM(G117:G124)</f>
        <v>9808177831</v>
      </c>
      <c r="H126" s="30"/>
      <c r="I126" s="30">
        <f>SUM(I118:I124)</f>
        <v>8297125891</v>
      </c>
      <c r="J126" s="30"/>
      <c r="K126" s="67">
        <f>SUM(K117:K124)</f>
        <v>10659352692</v>
      </c>
      <c r="L126" s="30"/>
      <c r="M126" s="30">
        <f>SUM(M118:M124)</f>
        <v>9017947990</v>
      </c>
    </row>
    <row r="127" spans="1:13" ht="20.100000000000001" customHeight="1">
      <c r="A127" s="19" t="s">
        <v>84</v>
      </c>
      <c r="B127" s="19"/>
      <c r="C127" s="46"/>
      <c r="D127" s="28"/>
      <c r="E127" s="51"/>
      <c r="F127" s="51"/>
      <c r="G127" s="32">
        <v>1052277182</v>
      </c>
      <c r="H127" s="23"/>
      <c r="I127" s="33">
        <v>1027791543</v>
      </c>
      <c r="J127" s="23"/>
      <c r="K127" s="32">
        <v>0</v>
      </c>
      <c r="L127" s="23"/>
      <c r="M127" s="33">
        <v>0</v>
      </c>
    </row>
    <row r="128" spans="1:13" ht="8.1" customHeight="1">
      <c r="A128" s="19"/>
      <c r="B128" s="46"/>
      <c r="C128" s="46"/>
      <c r="D128" s="28"/>
      <c r="E128" s="51"/>
      <c r="F128" s="51"/>
      <c r="G128" s="21"/>
      <c r="H128" s="23"/>
      <c r="I128" s="23"/>
      <c r="J128" s="23"/>
      <c r="K128" s="21"/>
      <c r="L128" s="23"/>
      <c r="M128" s="23"/>
    </row>
    <row r="129" spans="1:13" ht="20.100000000000001" customHeight="1">
      <c r="A129" s="15" t="s">
        <v>85</v>
      </c>
      <c r="B129" s="46"/>
      <c r="C129" s="46"/>
      <c r="D129" s="28"/>
      <c r="E129" s="51"/>
      <c r="F129" s="51"/>
      <c r="G129" s="32">
        <f>SUM(G126,G127)</f>
        <v>10860455013</v>
      </c>
      <c r="H129" s="23"/>
      <c r="I129" s="33">
        <f>SUM(I126,I127)</f>
        <v>9324917434</v>
      </c>
      <c r="J129" s="23"/>
      <c r="K129" s="32">
        <f>SUM(K126,K127)</f>
        <v>10659352692</v>
      </c>
      <c r="L129" s="23"/>
      <c r="M129" s="33">
        <f>SUM(M126,M127)</f>
        <v>9017947990</v>
      </c>
    </row>
    <row r="130" spans="1:13" ht="8.1" customHeight="1">
      <c r="A130" s="19"/>
      <c r="B130" s="46"/>
      <c r="C130" s="46"/>
      <c r="D130" s="28"/>
      <c r="E130" s="51"/>
      <c r="F130" s="51"/>
      <c r="G130" s="21"/>
      <c r="H130" s="23"/>
      <c r="I130" s="23"/>
      <c r="J130" s="23"/>
      <c r="K130" s="21"/>
      <c r="L130" s="23"/>
      <c r="M130" s="23"/>
    </row>
    <row r="131" spans="1:13" ht="20.100000000000001" customHeight="1" thickBot="1">
      <c r="A131" s="15" t="s">
        <v>86</v>
      </c>
      <c r="B131" s="46"/>
      <c r="C131" s="46"/>
      <c r="D131" s="28"/>
      <c r="E131" s="51"/>
      <c r="F131" s="51"/>
      <c r="G131" s="35">
        <f>SUM(G91,G129)</f>
        <v>17415350623</v>
      </c>
      <c r="H131" s="23"/>
      <c r="I131" s="36">
        <f>SUM(I91,I129)</f>
        <v>15415111320</v>
      </c>
      <c r="J131" s="23"/>
      <c r="K131" s="35">
        <f>SUM(K91,K129)</f>
        <v>14218078950</v>
      </c>
      <c r="L131" s="23"/>
      <c r="M131" s="36">
        <f>SUM(M91,M129)</f>
        <v>12692953823</v>
      </c>
    </row>
    <row r="132" spans="1:13" ht="20.100000000000001" customHeight="1" thickTop="1">
      <c r="A132" s="15"/>
      <c r="B132" s="46"/>
      <c r="C132" s="46"/>
      <c r="D132" s="28"/>
      <c r="E132" s="51"/>
      <c r="F132" s="51"/>
      <c r="G132" s="30"/>
      <c r="H132" s="23"/>
      <c r="I132" s="30"/>
      <c r="J132" s="23"/>
      <c r="K132" s="30"/>
      <c r="L132" s="23"/>
      <c r="M132" s="30"/>
    </row>
    <row r="133" spans="1:13" ht="20.100000000000001" customHeight="1">
      <c r="A133" s="15"/>
      <c r="B133" s="46"/>
      <c r="C133" s="46"/>
      <c r="D133" s="28"/>
      <c r="E133" s="51"/>
      <c r="F133" s="51"/>
      <c r="G133" s="30"/>
      <c r="H133" s="23"/>
      <c r="I133" s="30"/>
      <c r="J133" s="30"/>
      <c r="K133" s="30"/>
      <c r="L133" s="23"/>
      <c r="M133" s="30"/>
    </row>
    <row r="134" spans="1:13" ht="20.100000000000001" customHeight="1">
      <c r="A134" s="15"/>
      <c r="B134" s="46"/>
      <c r="C134" s="46"/>
      <c r="D134" s="28"/>
      <c r="E134" s="51"/>
      <c r="F134" s="51"/>
      <c r="G134" s="30"/>
      <c r="H134" s="30"/>
      <c r="I134" s="30"/>
      <c r="J134" s="30"/>
      <c r="K134" s="30"/>
      <c r="L134" s="30"/>
      <c r="M134" s="30"/>
    </row>
    <row r="135" spans="1:13" ht="20.100000000000001" customHeight="1">
      <c r="A135" s="15"/>
      <c r="B135" s="46"/>
      <c r="C135" s="46"/>
      <c r="D135" s="28"/>
      <c r="E135" s="51"/>
      <c r="F135" s="51"/>
      <c r="G135" s="30"/>
      <c r="H135" s="23"/>
      <c r="I135" s="30"/>
      <c r="J135" s="23"/>
      <c r="K135" s="30"/>
      <c r="M135" s="30"/>
    </row>
    <row r="136" spans="1:13" ht="20.100000000000001" customHeight="1">
      <c r="A136" s="15"/>
      <c r="B136" s="46"/>
      <c r="C136" s="46"/>
      <c r="D136" s="28"/>
      <c r="E136" s="51"/>
      <c r="F136" s="51"/>
      <c r="G136" s="30"/>
      <c r="H136" s="23"/>
      <c r="I136" s="30"/>
      <c r="J136" s="23"/>
      <c r="K136" s="30"/>
      <c r="M136" s="30"/>
    </row>
    <row r="137" spans="1:13" ht="20.100000000000001" customHeight="1">
      <c r="A137" s="15"/>
      <c r="B137" s="46"/>
      <c r="C137" s="46"/>
      <c r="D137" s="28"/>
      <c r="E137" s="51"/>
      <c r="F137" s="51"/>
      <c r="G137" s="30"/>
      <c r="H137" s="23"/>
      <c r="I137" s="30"/>
      <c r="J137" s="23"/>
      <c r="K137" s="30"/>
      <c r="M137" s="30"/>
    </row>
    <row r="138" spans="1:13" ht="20.100000000000001" customHeight="1">
      <c r="A138" s="15"/>
      <c r="B138" s="46"/>
      <c r="C138" s="46"/>
      <c r="D138" s="28"/>
      <c r="E138" s="51"/>
      <c r="F138" s="51"/>
      <c r="G138" s="30"/>
      <c r="H138" s="23"/>
      <c r="I138" s="30"/>
      <c r="J138" s="23"/>
      <c r="K138" s="30"/>
      <c r="M138" s="30"/>
    </row>
    <row r="139" spans="1:13" ht="20.100000000000001" customHeight="1">
      <c r="A139" s="15"/>
      <c r="B139" s="46"/>
      <c r="C139" s="46"/>
      <c r="D139" s="28"/>
      <c r="E139" s="51"/>
      <c r="F139" s="51"/>
      <c r="G139" s="30"/>
      <c r="H139" s="23"/>
      <c r="I139" s="30"/>
      <c r="J139" s="23"/>
      <c r="K139" s="30"/>
      <c r="M139" s="30"/>
    </row>
    <row r="140" spans="1:13" ht="24.6" customHeight="1">
      <c r="A140" s="15"/>
      <c r="B140" s="46"/>
      <c r="C140" s="46"/>
      <c r="D140" s="28"/>
      <c r="E140" s="51"/>
      <c r="F140" s="51"/>
      <c r="G140" s="30"/>
      <c r="H140" s="23"/>
      <c r="I140" s="30"/>
      <c r="J140" s="23"/>
      <c r="K140" s="30"/>
      <c r="M140" s="30"/>
    </row>
    <row r="141" spans="1:13" ht="20.100000000000001" customHeight="1">
      <c r="A141" s="15"/>
      <c r="B141" s="46"/>
      <c r="C141" s="46"/>
      <c r="D141" s="28"/>
      <c r="E141" s="51"/>
      <c r="F141" s="51"/>
      <c r="G141" s="30"/>
      <c r="H141" s="23"/>
      <c r="I141" s="30"/>
      <c r="J141" s="23"/>
      <c r="K141" s="30"/>
      <c r="M141" s="30"/>
    </row>
    <row r="142" spans="1:13" ht="21.75" customHeight="1">
      <c r="A142" s="15"/>
      <c r="B142" s="46"/>
      <c r="C142" s="46"/>
      <c r="D142" s="28"/>
      <c r="E142" s="51"/>
      <c r="F142" s="51"/>
      <c r="G142" s="30"/>
      <c r="H142" s="23"/>
      <c r="I142" s="30"/>
      <c r="J142" s="23"/>
      <c r="K142" s="30"/>
      <c r="M142" s="30"/>
    </row>
    <row r="143" spans="1:13" ht="21.95" customHeight="1">
      <c r="A143" s="38" t="s">
        <v>40</v>
      </c>
      <c r="B143" s="76"/>
      <c r="C143" s="76"/>
      <c r="D143" s="57"/>
      <c r="E143" s="77"/>
      <c r="F143" s="77"/>
      <c r="G143" s="78"/>
      <c r="H143" s="78"/>
      <c r="I143" s="78"/>
      <c r="J143" s="78"/>
      <c r="K143" s="78"/>
      <c r="L143" s="79"/>
      <c r="M143" s="78"/>
    </row>
  </sheetData>
  <mergeCells count="7">
    <mergeCell ref="G102:I102"/>
    <mergeCell ref="K102:M102"/>
    <mergeCell ref="G5:I5"/>
    <mergeCell ref="K5:M5"/>
    <mergeCell ref="A48:M48"/>
    <mergeCell ref="G55:I55"/>
    <mergeCell ref="K55:M55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7" man="1"/>
    <brk id="9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FD77D-6B27-4984-92DD-A2592706A008}">
  <dimension ref="A1:M88"/>
  <sheetViews>
    <sheetView topLeftCell="A50" zoomScaleNormal="100" zoomScaleSheetLayoutView="85" workbookViewId="0">
      <selection activeCell="S45" sqref="S45"/>
    </sheetView>
  </sheetViews>
  <sheetFormatPr defaultColWidth="11" defaultRowHeight="21.75" customHeight="1"/>
  <cols>
    <col min="1" max="3" width="2" style="5" customWidth="1"/>
    <col min="4" max="4" width="32.1640625" style="5" customWidth="1"/>
    <col min="5" max="5" width="8.83203125" style="5" customWidth="1"/>
    <col min="6" max="6" width="1" style="5" customWidth="1"/>
    <col min="7" max="7" width="14.83203125" style="5" customWidth="1"/>
    <col min="8" max="8" width="1" style="5" customWidth="1"/>
    <col min="9" max="9" width="14.83203125" style="250" customWidth="1"/>
    <col min="10" max="10" width="1" style="5" customWidth="1"/>
    <col min="11" max="11" width="14.83203125" style="103" customWidth="1"/>
    <col min="12" max="12" width="1" style="103" customWidth="1"/>
    <col min="13" max="13" width="14.83203125" style="278" customWidth="1"/>
    <col min="14" max="16384" width="11" style="5"/>
  </cols>
  <sheetData>
    <row r="1" spans="1:13" ht="21.75" customHeight="1">
      <c r="A1" s="15" t="s">
        <v>0</v>
      </c>
      <c r="B1" s="2"/>
      <c r="C1" s="11"/>
      <c r="D1" s="11"/>
      <c r="E1" s="11"/>
      <c r="F1" s="11"/>
      <c r="G1" s="11"/>
      <c r="H1" s="11"/>
      <c r="I1" s="263"/>
      <c r="J1" s="11"/>
      <c r="K1" s="80"/>
      <c r="L1" s="80"/>
      <c r="M1" s="275"/>
    </row>
    <row r="2" spans="1:13" ht="21.75" customHeight="1">
      <c r="A2" s="15" t="s">
        <v>87</v>
      </c>
      <c r="B2" s="2"/>
      <c r="C2" s="11"/>
      <c r="D2" s="11"/>
      <c r="E2" s="11"/>
      <c r="F2" s="11"/>
      <c r="G2" s="11"/>
      <c r="H2" s="11"/>
      <c r="I2" s="263"/>
      <c r="J2" s="11"/>
      <c r="K2" s="80"/>
      <c r="L2" s="80"/>
      <c r="M2" s="275"/>
    </row>
    <row r="3" spans="1:13" ht="21.75" customHeight="1">
      <c r="A3" s="81" t="s">
        <v>88</v>
      </c>
      <c r="B3" s="8"/>
      <c r="C3" s="39"/>
      <c r="D3" s="39"/>
      <c r="E3" s="39"/>
      <c r="F3" s="39"/>
      <c r="G3" s="39"/>
      <c r="H3" s="39"/>
      <c r="I3" s="252"/>
      <c r="J3" s="39"/>
      <c r="K3" s="82"/>
      <c r="L3" s="82"/>
      <c r="M3" s="276"/>
    </row>
    <row r="4" spans="1:13" ht="20.100000000000001" customHeight="1">
      <c r="A4" s="2"/>
      <c r="B4" s="2"/>
      <c r="C4" s="11"/>
      <c r="D4" s="11"/>
      <c r="E4" s="11"/>
      <c r="F4" s="11"/>
      <c r="G4" s="11"/>
      <c r="H4" s="11"/>
      <c r="I4" s="263"/>
      <c r="J4" s="11"/>
      <c r="K4" s="80"/>
      <c r="L4" s="80"/>
      <c r="M4" s="275"/>
    </row>
    <row r="5" spans="1:13" ht="20.100000000000001" customHeight="1">
      <c r="A5" s="11"/>
      <c r="B5" s="11"/>
      <c r="C5" s="11"/>
      <c r="D5" s="11"/>
      <c r="E5" s="3"/>
      <c r="F5" s="3"/>
      <c r="G5" s="279" t="s">
        <v>3</v>
      </c>
      <c r="H5" s="279"/>
      <c r="I5" s="279"/>
      <c r="J5" s="6"/>
      <c r="K5" s="279" t="s">
        <v>4</v>
      </c>
      <c r="L5" s="279"/>
      <c r="M5" s="279"/>
    </row>
    <row r="6" spans="1:13" ht="20.100000000000001" customHeight="1">
      <c r="E6" s="11"/>
      <c r="F6" s="12"/>
      <c r="G6" s="12" t="s">
        <v>5</v>
      </c>
      <c r="H6" s="11"/>
      <c r="I6" s="248" t="s">
        <v>6</v>
      </c>
      <c r="J6" s="13"/>
      <c r="K6" s="12" t="s">
        <v>5</v>
      </c>
      <c r="L6" s="11"/>
      <c r="M6" s="248" t="s">
        <v>6</v>
      </c>
    </row>
    <row r="7" spans="1:13" ht="20.100000000000001" customHeight="1">
      <c r="E7" s="9" t="s">
        <v>7</v>
      </c>
      <c r="F7" s="12"/>
      <c r="G7" s="14" t="s">
        <v>8</v>
      </c>
      <c r="H7" s="11"/>
      <c r="I7" s="249" t="s">
        <v>8</v>
      </c>
      <c r="J7" s="13"/>
      <c r="K7" s="14" t="s">
        <v>8</v>
      </c>
      <c r="L7" s="11"/>
      <c r="M7" s="249" t="s">
        <v>8</v>
      </c>
    </row>
    <row r="8" spans="1:13" ht="8.1" customHeight="1">
      <c r="E8" s="3"/>
      <c r="F8" s="12"/>
      <c r="G8" s="16"/>
      <c r="H8" s="12"/>
      <c r="I8" s="248"/>
      <c r="J8" s="11"/>
      <c r="K8" s="83"/>
      <c r="L8" s="4"/>
      <c r="M8" s="277"/>
    </row>
    <row r="9" spans="1:13" ht="20.100000000000001" customHeight="1">
      <c r="A9" s="5" t="s">
        <v>89</v>
      </c>
      <c r="E9" s="11">
        <v>9</v>
      </c>
      <c r="F9" s="12"/>
      <c r="G9" s="84">
        <v>4742677789</v>
      </c>
      <c r="H9" s="12"/>
      <c r="I9" s="264">
        <v>2290328940</v>
      </c>
      <c r="J9" s="12"/>
      <c r="K9" s="84">
        <v>1370517567</v>
      </c>
      <c r="L9" s="12"/>
      <c r="M9" s="264">
        <v>184675401</v>
      </c>
    </row>
    <row r="10" spans="1:13" ht="20.100000000000001" customHeight="1">
      <c r="A10" s="19" t="s">
        <v>90</v>
      </c>
      <c r="B10" s="46"/>
      <c r="C10" s="46"/>
      <c r="E10" s="11">
        <v>9</v>
      </c>
      <c r="F10" s="85"/>
      <c r="G10" s="86">
        <v>316097834</v>
      </c>
      <c r="H10" s="85"/>
      <c r="I10" s="265">
        <v>360376746</v>
      </c>
      <c r="J10" s="85"/>
      <c r="K10" s="86">
        <v>59490000</v>
      </c>
      <c r="L10" s="85"/>
      <c r="M10" s="265">
        <v>167889732</v>
      </c>
    </row>
    <row r="11" spans="1:13" ht="20.100000000000001" customHeight="1">
      <c r="A11" s="19" t="s">
        <v>91</v>
      </c>
      <c r="B11" s="46"/>
      <c r="C11" s="46"/>
      <c r="E11" s="11"/>
      <c r="F11" s="85"/>
      <c r="G11" s="86">
        <v>-3389283415</v>
      </c>
      <c r="H11" s="85"/>
      <c r="I11" s="265">
        <v>-2025165828</v>
      </c>
      <c r="J11" s="85"/>
      <c r="K11" s="86">
        <v>-821272171</v>
      </c>
      <c r="L11" s="85"/>
      <c r="M11" s="265">
        <v>-261759992</v>
      </c>
    </row>
    <row r="12" spans="1:13" ht="20.100000000000001" customHeight="1">
      <c r="A12" s="19" t="s">
        <v>92</v>
      </c>
      <c r="B12" s="46"/>
      <c r="C12" s="46"/>
      <c r="E12" s="11"/>
      <c r="F12" s="85"/>
      <c r="G12" s="87">
        <v>-254853299</v>
      </c>
      <c r="H12" s="85"/>
      <c r="I12" s="266">
        <v>-307009269</v>
      </c>
      <c r="J12" s="85"/>
      <c r="K12" s="87">
        <v>-39698690</v>
      </c>
      <c r="L12" s="85"/>
      <c r="M12" s="266">
        <v>-118738747</v>
      </c>
    </row>
    <row r="13" spans="1:13" ht="8.1" customHeight="1">
      <c r="A13" s="19"/>
      <c r="B13" s="46"/>
      <c r="C13" s="46"/>
      <c r="F13" s="88"/>
      <c r="G13" s="89"/>
      <c r="H13" s="88"/>
      <c r="I13" s="267"/>
      <c r="J13" s="88"/>
      <c r="K13" s="89"/>
      <c r="L13" s="88"/>
      <c r="M13" s="267"/>
    </row>
    <row r="14" spans="1:13" s="1" customFormat="1" ht="20.100000000000001" customHeight="1">
      <c r="A14" s="15" t="s">
        <v>93</v>
      </c>
      <c r="B14" s="73"/>
      <c r="C14" s="73"/>
      <c r="F14" s="88"/>
      <c r="G14" s="89">
        <f>SUM(G9:G12)</f>
        <v>1414638909</v>
      </c>
      <c r="H14" s="88"/>
      <c r="I14" s="267">
        <f>SUM(I9:I12)</f>
        <v>318530589</v>
      </c>
      <c r="J14" s="88"/>
      <c r="K14" s="89">
        <f>SUM(K9:K12)</f>
        <v>569036706</v>
      </c>
      <c r="L14" s="88"/>
      <c r="M14" s="267">
        <f>SUM(M9:M12)</f>
        <v>-27933606</v>
      </c>
    </row>
    <row r="15" spans="1:13" ht="20.100000000000001" customHeight="1">
      <c r="A15" s="19" t="s">
        <v>94</v>
      </c>
      <c r="C15" s="46"/>
      <c r="E15" s="11"/>
      <c r="F15" s="88"/>
      <c r="G15" s="86">
        <v>61904181</v>
      </c>
      <c r="H15" s="88"/>
      <c r="I15" s="265">
        <v>59684854</v>
      </c>
      <c r="J15" s="88"/>
      <c r="K15" s="86">
        <v>101193042</v>
      </c>
      <c r="L15" s="88"/>
      <c r="M15" s="265">
        <v>94047474</v>
      </c>
    </row>
    <row r="16" spans="1:13" ht="20.100000000000001" customHeight="1">
      <c r="A16" s="19" t="s">
        <v>95</v>
      </c>
      <c r="B16" s="19"/>
      <c r="C16" s="19"/>
      <c r="D16" s="19"/>
      <c r="E16" s="11"/>
      <c r="F16" s="88"/>
      <c r="G16" s="86">
        <v>0</v>
      </c>
      <c r="H16" s="88"/>
      <c r="I16" s="265">
        <v>0</v>
      </c>
      <c r="J16" s="88"/>
      <c r="K16" s="89">
        <v>0</v>
      </c>
      <c r="L16" s="88"/>
      <c r="M16" s="90">
        <v>704702645</v>
      </c>
    </row>
    <row r="17" spans="1:13" ht="20.100000000000001" customHeight="1">
      <c r="A17" s="19" t="s">
        <v>96</v>
      </c>
      <c r="B17" s="19"/>
      <c r="C17" s="19"/>
      <c r="D17" s="19"/>
      <c r="E17" s="11"/>
      <c r="F17" s="88"/>
      <c r="G17" s="86">
        <v>0</v>
      </c>
      <c r="H17" s="88"/>
      <c r="I17" s="265">
        <v>30695503</v>
      </c>
      <c r="J17" s="88"/>
      <c r="K17" s="86">
        <v>0</v>
      </c>
      <c r="L17" s="88"/>
      <c r="M17" s="265">
        <v>0</v>
      </c>
    </row>
    <row r="18" spans="1:13" ht="20.100000000000001" customHeight="1">
      <c r="A18" s="19" t="s">
        <v>97</v>
      </c>
      <c r="C18" s="46"/>
      <c r="E18" s="11"/>
      <c r="F18" s="88"/>
      <c r="G18" s="86">
        <v>0</v>
      </c>
      <c r="H18" s="88"/>
      <c r="I18" s="265">
        <v>17079077</v>
      </c>
      <c r="J18" s="88"/>
      <c r="K18" s="86">
        <v>0</v>
      </c>
      <c r="L18" s="88"/>
      <c r="M18" s="265">
        <v>0</v>
      </c>
    </row>
    <row r="19" spans="1:13" ht="20.100000000000001" customHeight="1">
      <c r="A19" s="19" t="s">
        <v>98</v>
      </c>
      <c r="B19" s="46"/>
      <c r="C19" s="46"/>
      <c r="E19" s="11"/>
      <c r="F19" s="85"/>
      <c r="G19" s="86">
        <v>-61655538</v>
      </c>
      <c r="H19" s="85"/>
      <c r="I19" s="265">
        <v>-56159970</v>
      </c>
      <c r="J19" s="85"/>
      <c r="K19" s="86">
        <v>-11658595</v>
      </c>
      <c r="L19" s="85"/>
      <c r="M19" s="265">
        <v>-13376764</v>
      </c>
    </row>
    <row r="20" spans="1:13" ht="20.100000000000001" customHeight="1">
      <c r="A20" s="19" t="s">
        <v>99</v>
      </c>
      <c r="B20" s="46"/>
      <c r="C20" s="46"/>
      <c r="F20" s="85"/>
      <c r="G20" s="86">
        <v>-1059460840</v>
      </c>
      <c r="H20" s="85"/>
      <c r="I20" s="265">
        <v>-714666019</v>
      </c>
      <c r="J20" s="85"/>
      <c r="K20" s="86">
        <v>-283110326</v>
      </c>
      <c r="L20" s="85"/>
      <c r="M20" s="265">
        <v>-207622886</v>
      </c>
    </row>
    <row r="21" spans="1:13" ht="20.100000000000001" customHeight="1">
      <c r="A21" s="19" t="s">
        <v>100</v>
      </c>
      <c r="B21" s="46"/>
      <c r="C21" s="46"/>
      <c r="F21" s="85"/>
      <c r="G21" s="86">
        <v>-15010878</v>
      </c>
      <c r="H21" s="85"/>
      <c r="I21" s="265">
        <v>-15779772</v>
      </c>
      <c r="J21" s="85"/>
      <c r="K21" s="86">
        <v>0</v>
      </c>
      <c r="L21" s="85"/>
      <c r="M21" s="265">
        <v>0</v>
      </c>
    </row>
    <row r="22" spans="1:13" ht="20.100000000000001" customHeight="1">
      <c r="A22" s="19" t="s">
        <v>101</v>
      </c>
      <c r="B22" s="46"/>
      <c r="C22" s="46"/>
      <c r="E22" s="11">
        <v>29</v>
      </c>
      <c r="F22" s="85"/>
      <c r="G22" s="86">
        <v>-146637646</v>
      </c>
      <c r="H22" s="85"/>
      <c r="I22" s="265">
        <v>-132591466</v>
      </c>
      <c r="J22" s="85"/>
      <c r="K22" s="86">
        <v>-84437640</v>
      </c>
      <c r="L22" s="85"/>
      <c r="M22" s="265">
        <v>-115065546</v>
      </c>
    </row>
    <row r="23" spans="1:13" ht="20.100000000000001" customHeight="1">
      <c r="A23" s="19" t="s">
        <v>102</v>
      </c>
      <c r="B23" s="46"/>
      <c r="C23" s="46"/>
      <c r="E23" s="11"/>
      <c r="F23" s="85"/>
      <c r="G23" s="87">
        <v>73486</v>
      </c>
      <c r="H23" s="85"/>
      <c r="I23" s="266">
        <v>-111214</v>
      </c>
      <c r="J23" s="85"/>
      <c r="K23" s="87">
        <v>0</v>
      </c>
      <c r="L23" s="85"/>
      <c r="M23" s="266">
        <v>0</v>
      </c>
    </row>
    <row r="24" spans="1:13" ht="8.1" customHeight="1">
      <c r="B24" s="15"/>
      <c r="C24" s="73"/>
      <c r="E24" s="11"/>
      <c r="F24" s="85"/>
      <c r="G24" s="86"/>
      <c r="H24" s="85"/>
      <c r="I24" s="265"/>
      <c r="J24" s="85"/>
      <c r="K24" s="86"/>
      <c r="L24" s="85"/>
      <c r="M24" s="265"/>
    </row>
    <row r="25" spans="1:13" ht="20.100000000000001" customHeight="1">
      <c r="A25" s="15" t="s">
        <v>103</v>
      </c>
      <c r="B25" s="15"/>
      <c r="C25" s="73"/>
      <c r="E25" s="11"/>
      <c r="F25" s="88"/>
      <c r="G25" s="89">
        <f>SUM(G14:G23)</f>
        <v>193851674</v>
      </c>
      <c r="H25" s="88"/>
      <c r="I25" s="267">
        <f>SUM(I14:I23)</f>
        <v>-493318418</v>
      </c>
      <c r="J25" s="88"/>
      <c r="K25" s="89">
        <f>SUM(K14:K23)</f>
        <v>291023187</v>
      </c>
      <c r="L25" s="88"/>
      <c r="M25" s="267">
        <f>SUM(M14:M23)</f>
        <v>434751317</v>
      </c>
    </row>
    <row r="26" spans="1:13" ht="20.100000000000001" customHeight="1">
      <c r="A26" s="19" t="s">
        <v>104</v>
      </c>
      <c r="B26" s="46"/>
      <c r="C26" s="46"/>
      <c r="E26" s="91">
        <v>31</v>
      </c>
      <c r="F26" s="85"/>
      <c r="G26" s="87">
        <v>-100973027</v>
      </c>
      <c r="H26" s="85"/>
      <c r="I26" s="266">
        <v>-44174169</v>
      </c>
      <c r="J26" s="85"/>
      <c r="K26" s="87">
        <v>-65714244</v>
      </c>
      <c r="L26" s="85"/>
      <c r="M26" s="266">
        <v>-18019266</v>
      </c>
    </row>
    <row r="27" spans="1:13" ht="8.1" customHeight="1">
      <c r="A27" s="19"/>
      <c r="B27" s="15"/>
      <c r="C27" s="73"/>
      <c r="E27" s="91"/>
      <c r="F27" s="88"/>
      <c r="G27" s="89"/>
      <c r="H27" s="88"/>
      <c r="I27" s="267"/>
      <c r="J27" s="88"/>
      <c r="K27" s="89"/>
      <c r="L27" s="88"/>
      <c r="M27" s="267"/>
    </row>
    <row r="28" spans="1:13" ht="20.100000000000001" customHeight="1">
      <c r="A28" s="15" t="s">
        <v>105</v>
      </c>
      <c r="B28" s="19"/>
      <c r="C28" s="73"/>
      <c r="E28" s="11"/>
      <c r="F28" s="92"/>
      <c r="G28" s="93">
        <f>SUM(G25:G26)</f>
        <v>92878647</v>
      </c>
      <c r="H28" s="92"/>
      <c r="I28" s="268">
        <f>SUM(I25:I26)</f>
        <v>-537492587</v>
      </c>
      <c r="J28" s="92"/>
      <c r="K28" s="93">
        <f>SUM(K25:K26)</f>
        <v>225308943</v>
      </c>
      <c r="L28" s="92"/>
      <c r="M28" s="268">
        <f>SUM(M25:M26)</f>
        <v>416732051</v>
      </c>
    </row>
    <row r="29" spans="1:13" ht="8.1" customHeight="1">
      <c r="A29" s="15"/>
      <c r="B29" s="19"/>
      <c r="C29" s="73"/>
      <c r="E29" s="11"/>
      <c r="F29" s="92"/>
      <c r="G29" s="94"/>
      <c r="H29" s="92"/>
      <c r="I29" s="269"/>
      <c r="J29" s="92"/>
      <c r="K29" s="94"/>
      <c r="L29" s="92"/>
      <c r="M29" s="269"/>
    </row>
    <row r="30" spans="1:13" ht="20.100000000000001" customHeight="1">
      <c r="A30" s="1" t="s">
        <v>106</v>
      </c>
      <c r="B30" s="73"/>
      <c r="C30" s="46"/>
      <c r="E30" s="11"/>
      <c r="F30" s="92"/>
      <c r="G30" s="94"/>
      <c r="H30" s="92"/>
      <c r="I30" s="269"/>
      <c r="J30" s="92"/>
      <c r="K30" s="94"/>
      <c r="L30" s="92"/>
      <c r="M30" s="269"/>
    </row>
    <row r="31" spans="1:13" ht="20.100000000000001" customHeight="1">
      <c r="A31" s="5" t="s">
        <v>107</v>
      </c>
      <c r="B31" s="46"/>
      <c r="C31" s="46"/>
      <c r="E31" s="11"/>
      <c r="F31" s="92"/>
      <c r="G31" s="94"/>
      <c r="H31" s="92"/>
      <c r="I31" s="269"/>
      <c r="J31" s="92"/>
      <c r="K31" s="94"/>
      <c r="L31" s="92"/>
      <c r="M31" s="269"/>
    </row>
    <row r="32" spans="1:13" ht="20.100000000000001" customHeight="1">
      <c r="B32" s="46" t="s">
        <v>108</v>
      </c>
      <c r="C32" s="46"/>
      <c r="E32" s="11"/>
      <c r="F32" s="92"/>
      <c r="G32" s="94"/>
      <c r="H32" s="92"/>
      <c r="I32" s="269"/>
      <c r="J32" s="92"/>
      <c r="K32" s="94"/>
      <c r="L32" s="92"/>
      <c r="M32" s="269"/>
    </row>
    <row r="33" spans="1:13" ht="20.100000000000001" customHeight="1">
      <c r="B33" s="5" t="s">
        <v>109</v>
      </c>
      <c r="C33" s="46"/>
      <c r="E33" s="11"/>
      <c r="F33" s="92"/>
      <c r="G33" s="16"/>
      <c r="K33" s="16"/>
      <c r="L33" s="5"/>
      <c r="M33" s="250"/>
    </row>
    <row r="34" spans="1:13" ht="20.100000000000001" customHeight="1">
      <c r="C34" s="46" t="s">
        <v>110</v>
      </c>
      <c r="E34" s="51">
        <v>26</v>
      </c>
      <c r="F34" s="92"/>
      <c r="G34" s="94">
        <v>13203966</v>
      </c>
      <c r="H34" s="92"/>
      <c r="I34" s="269">
        <v>293113</v>
      </c>
      <c r="J34" s="92"/>
      <c r="K34" s="94">
        <v>0</v>
      </c>
      <c r="L34" s="92"/>
      <c r="M34" s="269">
        <v>-3534618</v>
      </c>
    </row>
    <row r="35" spans="1:13" ht="20.100000000000001" customHeight="1">
      <c r="A35" s="19"/>
      <c r="B35" s="5" t="s">
        <v>111</v>
      </c>
      <c r="C35" s="19"/>
      <c r="D35" s="19"/>
      <c r="E35" s="11"/>
      <c r="F35" s="92"/>
      <c r="G35" s="94"/>
      <c r="H35" s="92"/>
      <c r="I35" s="269"/>
      <c r="J35" s="92"/>
      <c r="K35" s="94"/>
      <c r="L35" s="92"/>
      <c r="M35" s="269"/>
    </row>
    <row r="36" spans="1:13" ht="20.100000000000001" customHeight="1">
      <c r="C36" s="46" t="s">
        <v>112</v>
      </c>
      <c r="E36" s="51">
        <v>22</v>
      </c>
      <c r="F36" s="92"/>
      <c r="G36" s="93">
        <v>-2640793</v>
      </c>
      <c r="H36" s="92"/>
      <c r="I36" s="268">
        <v>-58623</v>
      </c>
      <c r="J36" s="92"/>
      <c r="K36" s="93">
        <v>0</v>
      </c>
      <c r="L36" s="92"/>
      <c r="M36" s="268">
        <v>706923</v>
      </c>
    </row>
    <row r="37" spans="1:13" ht="8.1" customHeight="1">
      <c r="B37" s="73"/>
      <c r="C37" s="46"/>
      <c r="E37" s="11"/>
      <c r="F37" s="92"/>
      <c r="G37" s="94"/>
      <c r="H37" s="92"/>
      <c r="I37" s="269"/>
      <c r="J37" s="92"/>
      <c r="K37" s="94"/>
      <c r="L37" s="92"/>
      <c r="M37" s="269"/>
    </row>
    <row r="38" spans="1:13" ht="20.100000000000001" customHeight="1">
      <c r="A38" s="19" t="s">
        <v>113</v>
      </c>
      <c r="C38" s="19"/>
      <c r="D38" s="19"/>
      <c r="E38" s="11"/>
      <c r="F38" s="92"/>
      <c r="G38" s="94"/>
      <c r="H38" s="92"/>
      <c r="I38" s="269"/>
      <c r="J38" s="92"/>
      <c r="K38" s="94"/>
      <c r="L38" s="92"/>
      <c r="M38" s="269"/>
    </row>
    <row r="39" spans="1:13" ht="20.100000000000001" customHeight="1">
      <c r="B39" s="46" t="s">
        <v>114</v>
      </c>
      <c r="C39" s="46"/>
      <c r="E39" s="11"/>
      <c r="F39" s="92"/>
      <c r="G39" s="87">
        <f>SUM(G34:G36)</f>
        <v>10563173</v>
      </c>
      <c r="H39" s="92"/>
      <c r="I39" s="266">
        <f>SUM(I34:I36)</f>
        <v>234490</v>
      </c>
      <c r="J39" s="92"/>
      <c r="K39" s="87">
        <f>SUM(K34:K36)</f>
        <v>0</v>
      </c>
      <c r="L39" s="92"/>
      <c r="M39" s="266">
        <f>SUM(M34:M36)</f>
        <v>-2827695</v>
      </c>
    </row>
    <row r="40" spans="1:13" ht="8.1" customHeight="1">
      <c r="B40" s="73"/>
      <c r="C40" s="46"/>
      <c r="E40" s="11"/>
      <c r="F40" s="92"/>
      <c r="G40" s="95"/>
      <c r="H40" s="92"/>
      <c r="I40" s="270"/>
      <c r="J40" s="92"/>
      <c r="K40" s="95"/>
      <c r="L40" s="92"/>
      <c r="M40" s="270"/>
    </row>
    <row r="41" spans="1:13" ht="20.100000000000001" customHeight="1">
      <c r="A41" s="1" t="s">
        <v>115</v>
      </c>
      <c r="B41" s="73"/>
      <c r="C41" s="46"/>
      <c r="E41" s="11"/>
      <c r="F41" s="92"/>
      <c r="G41" s="93">
        <f>G39</f>
        <v>10563173</v>
      </c>
      <c r="H41" s="92"/>
      <c r="I41" s="268">
        <f>I39</f>
        <v>234490</v>
      </c>
      <c r="J41" s="92"/>
      <c r="K41" s="93">
        <f>K39</f>
        <v>0</v>
      </c>
      <c r="L41" s="92"/>
      <c r="M41" s="268">
        <f>M39</f>
        <v>-2827695</v>
      </c>
    </row>
    <row r="42" spans="1:13" ht="8.1" customHeight="1">
      <c r="B42" s="73"/>
      <c r="C42" s="46"/>
      <c r="E42" s="11"/>
      <c r="F42" s="92"/>
      <c r="G42" s="94"/>
      <c r="H42" s="92"/>
      <c r="I42" s="269"/>
      <c r="J42" s="92"/>
      <c r="K42" s="94"/>
      <c r="L42" s="92"/>
      <c r="M42" s="269"/>
    </row>
    <row r="43" spans="1:13" ht="20.100000000000001" customHeight="1" thickBot="1">
      <c r="A43" s="1" t="s">
        <v>116</v>
      </c>
      <c r="B43" s="73"/>
      <c r="C43" s="46"/>
      <c r="E43" s="11"/>
      <c r="F43" s="92"/>
      <c r="G43" s="96">
        <f>SUM(G28,G41)</f>
        <v>103441820</v>
      </c>
      <c r="H43" s="92"/>
      <c r="I43" s="271">
        <f>SUM(I28,I41)</f>
        <v>-537258097</v>
      </c>
      <c r="J43" s="92"/>
      <c r="K43" s="96">
        <f>SUM(K28,K41)</f>
        <v>225308943</v>
      </c>
      <c r="L43" s="92"/>
      <c r="M43" s="271">
        <f>SUM(M28,M41)</f>
        <v>413904356</v>
      </c>
    </row>
    <row r="44" spans="1:13" ht="20.100000000000001" customHeight="1" thickTop="1">
      <c r="A44" s="1"/>
      <c r="B44" s="73"/>
      <c r="C44" s="46"/>
      <c r="E44" s="11"/>
      <c r="F44" s="92"/>
      <c r="G44" s="92"/>
      <c r="H44" s="92"/>
      <c r="I44" s="269"/>
      <c r="J44" s="92"/>
      <c r="K44" s="92"/>
      <c r="L44" s="92"/>
      <c r="M44" s="269"/>
    </row>
    <row r="45" spans="1:13" ht="20.100000000000001" customHeight="1">
      <c r="A45" s="1"/>
      <c r="B45" s="73"/>
      <c r="C45" s="46"/>
      <c r="E45" s="11"/>
      <c r="F45" s="92"/>
      <c r="G45" s="92"/>
      <c r="H45" s="92"/>
      <c r="I45" s="269"/>
      <c r="J45" s="92"/>
      <c r="K45" s="92"/>
      <c r="L45" s="92"/>
      <c r="M45" s="269"/>
    </row>
    <row r="46" spans="1:13" ht="13.5" customHeight="1">
      <c r="A46" s="1"/>
      <c r="B46" s="73"/>
      <c r="C46" s="46"/>
      <c r="E46" s="11"/>
      <c r="F46" s="92"/>
      <c r="G46" s="92"/>
      <c r="H46" s="92"/>
      <c r="I46" s="269"/>
      <c r="J46" s="92"/>
      <c r="K46" s="92"/>
      <c r="L46" s="92"/>
      <c r="M46" s="269"/>
    </row>
    <row r="47" spans="1:13" ht="21.95" customHeight="1">
      <c r="A47" s="38" t="s">
        <v>40</v>
      </c>
      <c r="B47" s="97"/>
      <c r="C47" s="97"/>
      <c r="D47" s="97"/>
      <c r="E47" s="38"/>
      <c r="F47" s="98"/>
      <c r="G47" s="98"/>
      <c r="H47" s="98"/>
      <c r="I47" s="272"/>
      <c r="J47" s="98"/>
      <c r="K47" s="98"/>
      <c r="L47" s="39"/>
      <c r="M47" s="272"/>
    </row>
    <row r="48" spans="1:13" ht="21.75" customHeight="1">
      <c r="A48" s="15" t="s">
        <v>0</v>
      </c>
      <c r="B48" s="2"/>
      <c r="C48" s="11"/>
      <c r="D48" s="11"/>
      <c r="E48" s="11"/>
      <c r="F48" s="11"/>
      <c r="G48" s="11"/>
      <c r="H48" s="11"/>
      <c r="I48" s="263"/>
      <c r="J48" s="11"/>
      <c r="K48" s="80"/>
      <c r="L48" s="80"/>
      <c r="M48" s="275"/>
    </row>
    <row r="49" spans="1:13" ht="21.75" customHeight="1">
      <c r="A49" s="15" t="s">
        <v>117</v>
      </c>
      <c r="B49" s="2"/>
      <c r="C49" s="11"/>
      <c r="D49" s="11"/>
      <c r="E49" s="11"/>
      <c r="F49" s="11"/>
      <c r="G49" s="11"/>
      <c r="H49" s="11"/>
      <c r="I49" s="263"/>
      <c r="J49" s="11"/>
      <c r="K49" s="80"/>
      <c r="L49" s="80"/>
      <c r="M49" s="275"/>
    </row>
    <row r="50" spans="1:13" ht="21.75" customHeight="1">
      <c r="A50" s="81" t="s">
        <v>88</v>
      </c>
      <c r="B50" s="8"/>
      <c r="C50" s="39"/>
      <c r="D50" s="39"/>
      <c r="E50" s="39"/>
      <c r="F50" s="39"/>
      <c r="G50" s="39"/>
      <c r="H50" s="39"/>
      <c r="I50" s="252"/>
      <c r="J50" s="39"/>
      <c r="K50" s="82"/>
      <c r="L50" s="82"/>
      <c r="M50" s="276"/>
    </row>
    <row r="51" spans="1:13" ht="21.75" customHeight="1">
      <c r="A51" s="2"/>
      <c r="B51" s="2"/>
      <c r="C51" s="11"/>
      <c r="D51" s="11"/>
      <c r="E51" s="11"/>
      <c r="F51" s="11"/>
      <c r="G51" s="11"/>
      <c r="H51" s="11"/>
      <c r="I51" s="263"/>
      <c r="J51" s="11"/>
      <c r="K51" s="80"/>
      <c r="L51" s="80"/>
      <c r="M51" s="275"/>
    </row>
    <row r="52" spans="1:13" ht="21.75" customHeight="1">
      <c r="A52" s="11"/>
      <c r="B52" s="11"/>
      <c r="C52" s="11"/>
      <c r="D52" s="11"/>
      <c r="E52" s="3"/>
      <c r="F52" s="3"/>
      <c r="G52" s="279" t="s">
        <v>3</v>
      </c>
      <c r="H52" s="279"/>
      <c r="I52" s="279"/>
      <c r="J52" s="6"/>
      <c r="K52" s="279" t="s">
        <v>4</v>
      </c>
      <c r="L52" s="279"/>
      <c r="M52" s="279"/>
    </row>
    <row r="53" spans="1:13" ht="21.75" customHeight="1">
      <c r="E53" s="11"/>
      <c r="F53" s="12"/>
      <c r="G53" s="12" t="s">
        <v>5</v>
      </c>
      <c r="H53" s="11"/>
      <c r="I53" s="248" t="s">
        <v>6</v>
      </c>
      <c r="J53" s="13"/>
      <c r="K53" s="12" t="s">
        <v>5</v>
      </c>
      <c r="L53" s="11"/>
      <c r="M53" s="248" t="s">
        <v>6</v>
      </c>
    </row>
    <row r="54" spans="1:13" ht="21.75" customHeight="1">
      <c r="E54" s="9" t="s">
        <v>7</v>
      </c>
      <c r="F54" s="12"/>
      <c r="G54" s="14" t="s">
        <v>8</v>
      </c>
      <c r="H54" s="11"/>
      <c r="I54" s="249" t="s">
        <v>8</v>
      </c>
      <c r="J54" s="13"/>
      <c r="K54" s="14" t="s">
        <v>8</v>
      </c>
      <c r="L54" s="11"/>
      <c r="M54" s="249" t="s">
        <v>8</v>
      </c>
    </row>
    <row r="55" spans="1:13" ht="8.1" customHeight="1">
      <c r="B55" s="73"/>
      <c r="C55" s="46"/>
      <c r="E55" s="11"/>
      <c r="F55" s="92"/>
      <c r="G55" s="94"/>
      <c r="H55" s="92"/>
      <c r="I55" s="269"/>
      <c r="J55" s="92"/>
      <c r="K55" s="94"/>
      <c r="L55" s="47"/>
      <c r="M55" s="269"/>
    </row>
    <row r="56" spans="1:13" ht="21.75" customHeight="1">
      <c r="A56" s="1" t="s">
        <v>118</v>
      </c>
      <c r="B56" s="73"/>
      <c r="C56" s="46"/>
      <c r="E56" s="11"/>
      <c r="F56" s="92"/>
      <c r="G56" s="94"/>
      <c r="H56" s="92"/>
      <c r="I56" s="269"/>
      <c r="J56" s="92"/>
      <c r="K56" s="94"/>
      <c r="L56" s="47"/>
      <c r="M56" s="269"/>
    </row>
    <row r="57" spans="1:13" ht="21.75" customHeight="1">
      <c r="B57" s="19" t="s">
        <v>119</v>
      </c>
      <c r="C57" s="46"/>
      <c r="E57" s="11"/>
      <c r="F57" s="92"/>
      <c r="G57" s="94">
        <f>G28-G58</f>
        <v>79376245</v>
      </c>
      <c r="H57" s="92"/>
      <c r="I57" s="269">
        <v>-511686226</v>
      </c>
      <c r="J57" s="92"/>
      <c r="K57" s="94">
        <v>225308943</v>
      </c>
      <c r="L57" s="92"/>
      <c r="M57" s="269">
        <v>416732051</v>
      </c>
    </row>
    <row r="58" spans="1:13" ht="21.75" customHeight="1">
      <c r="B58" s="19" t="s">
        <v>120</v>
      </c>
      <c r="C58" s="46"/>
      <c r="E58" s="11"/>
      <c r="F58" s="92"/>
      <c r="G58" s="93">
        <v>13502402</v>
      </c>
      <c r="H58" s="92"/>
      <c r="I58" s="268">
        <v>-25806361</v>
      </c>
      <c r="J58" s="92"/>
      <c r="K58" s="93">
        <v>0</v>
      </c>
      <c r="L58" s="92"/>
      <c r="M58" s="268">
        <v>0</v>
      </c>
    </row>
    <row r="59" spans="1:13" ht="8.1" customHeight="1">
      <c r="A59" s="19"/>
      <c r="B59" s="73"/>
      <c r="C59" s="46"/>
      <c r="E59" s="11"/>
      <c r="F59" s="92"/>
      <c r="G59" s="94"/>
      <c r="H59" s="92"/>
      <c r="I59" s="269"/>
      <c r="J59" s="92"/>
      <c r="K59" s="94"/>
      <c r="L59" s="92"/>
      <c r="M59" s="269"/>
    </row>
    <row r="60" spans="1:13" ht="21.75" customHeight="1" thickBot="1">
      <c r="A60" s="19"/>
      <c r="B60" s="73"/>
      <c r="C60" s="46"/>
      <c r="E60" s="11"/>
      <c r="F60" s="92"/>
      <c r="G60" s="96">
        <f>SUM(G57:G58)</f>
        <v>92878647</v>
      </c>
      <c r="H60" s="92"/>
      <c r="I60" s="271">
        <f>SUM(I57:I58)</f>
        <v>-537492587</v>
      </c>
      <c r="J60" s="92"/>
      <c r="K60" s="96">
        <f>SUM(K57:K58)</f>
        <v>225308943</v>
      </c>
      <c r="L60" s="92"/>
      <c r="M60" s="271">
        <f>SUM(M57:M58)</f>
        <v>416732051</v>
      </c>
    </row>
    <row r="61" spans="1:13" ht="21.75" customHeight="1" thickTop="1">
      <c r="A61" s="19"/>
      <c r="B61" s="73"/>
      <c r="C61" s="46"/>
      <c r="E61" s="11"/>
      <c r="F61" s="92"/>
      <c r="G61" s="94"/>
      <c r="H61" s="92"/>
      <c r="I61" s="269"/>
      <c r="J61" s="92"/>
      <c r="K61" s="94"/>
      <c r="L61" s="92"/>
      <c r="M61" s="269"/>
    </row>
    <row r="62" spans="1:13" ht="21.75" customHeight="1">
      <c r="A62" s="15" t="s">
        <v>121</v>
      </c>
      <c r="B62" s="19"/>
      <c r="C62" s="46"/>
      <c r="E62" s="11"/>
      <c r="F62" s="92"/>
      <c r="G62" s="94"/>
      <c r="H62" s="92"/>
      <c r="I62" s="269"/>
      <c r="J62" s="92"/>
      <c r="K62" s="94"/>
      <c r="L62" s="92"/>
      <c r="M62" s="269"/>
    </row>
    <row r="63" spans="1:13" ht="21.75" customHeight="1">
      <c r="A63" s="19"/>
      <c r="B63" s="19" t="s">
        <v>119</v>
      </c>
      <c r="C63" s="46"/>
      <c r="E63" s="11"/>
      <c r="F63" s="92"/>
      <c r="G63" s="94">
        <f>G43-G64</f>
        <v>89939418</v>
      </c>
      <c r="H63" s="92"/>
      <c r="I63" s="269">
        <v>-511451736</v>
      </c>
      <c r="J63" s="92"/>
      <c r="K63" s="94">
        <v>225308943</v>
      </c>
      <c r="L63" s="92"/>
      <c r="M63" s="269">
        <v>413904356</v>
      </c>
    </row>
    <row r="64" spans="1:13" ht="21.75" customHeight="1">
      <c r="A64" s="19"/>
      <c r="B64" s="19" t="s">
        <v>120</v>
      </c>
      <c r="C64" s="46"/>
      <c r="E64" s="11"/>
      <c r="F64" s="92"/>
      <c r="G64" s="93">
        <f>G58</f>
        <v>13502402</v>
      </c>
      <c r="H64" s="92"/>
      <c r="I64" s="268">
        <v>-25806361</v>
      </c>
      <c r="J64" s="92"/>
      <c r="K64" s="93">
        <v>0</v>
      </c>
      <c r="L64" s="92"/>
      <c r="M64" s="268">
        <v>0</v>
      </c>
    </row>
    <row r="65" spans="1:13" ht="8.1" customHeight="1">
      <c r="B65" s="19"/>
      <c r="C65" s="46"/>
      <c r="E65" s="11"/>
      <c r="F65" s="92"/>
      <c r="G65" s="94"/>
      <c r="H65" s="92"/>
      <c r="I65" s="269"/>
      <c r="J65" s="92"/>
      <c r="K65" s="94"/>
      <c r="L65" s="92"/>
      <c r="M65" s="269"/>
    </row>
    <row r="66" spans="1:13" ht="21.75" customHeight="1" thickBot="1">
      <c r="A66" s="19"/>
      <c r="B66" s="73"/>
      <c r="C66" s="46"/>
      <c r="E66" s="11"/>
      <c r="F66" s="92"/>
      <c r="G66" s="96">
        <f>SUM(G63:G64)</f>
        <v>103441820</v>
      </c>
      <c r="H66" s="92"/>
      <c r="I66" s="271">
        <f>SUM(I63:I64)</f>
        <v>-537258097</v>
      </c>
      <c r="J66" s="92"/>
      <c r="K66" s="96">
        <f>SUM(K63:K64)</f>
        <v>225308943</v>
      </c>
      <c r="L66" s="92"/>
      <c r="M66" s="271">
        <f>SUM(M63:M64)</f>
        <v>413904356</v>
      </c>
    </row>
    <row r="67" spans="1:13" ht="21.75" customHeight="1" thickTop="1">
      <c r="A67" s="281"/>
      <c r="B67" s="281"/>
      <c r="C67" s="281"/>
      <c r="D67" s="281"/>
      <c r="E67" s="11"/>
      <c r="F67" s="88"/>
      <c r="G67" s="89"/>
      <c r="H67" s="88"/>
      <c r="I67" s="267"/>
      <c r="J67" s="88"/>
      <c r="K67" s="89"/>
      <c r="L67" s="88"/>
      <c r="M67" s="267"/>
    </row>
    <row r="68" spans="1:13" ht="21.75" customHeight="1">
      <c r="A68" s="15" t="s">
        <v>122</v>
      </c>
      <c r="B68" s="19"/>
      <c r="C68" s="46"/>
      <c r="E68" s="11">
        <v>32</v>
      </c>
      <c r="F68" s="92"/>
      <c r="G68" s="94"/>
      <c r="H68" s="92"/>
      <c r="I68" s="269"/>
      <c r="J68" s="92"/>
      <c r="K68" s="94"/>
      <c r="L68" s="92"/>
      <c r="M68" s="269"/>
    </row>
    <row r="69" spans="1:13" ht="8.1" customHeight="1">
      <c r="A69" s="2"/>
      <c r="B69" s="19"/>
      <c r="C69" s="46"/>
      <c r="F69" s="28"/>
      <c r="G69" s="27"/>
      <c r="H69" s="28"/>
      <c r="I69" s="251"/>
      <c r="J69" s="28"/>
      <c r="K69" s="27"/>
      <c r="L69" s="28"/>
      <c r="M69" s="251"/>
    </row>
    <row r="70" spans="1:13" ht="21.75" customHeight="1" thickBot="1">
      <c r="A70" s="19" t="s">
        <v>123</v>
      </c>
      <c r="B70" s="19"/>
      <c r="C70" s="19"/>
      <c r="D70" s="19"/>
      <c r="F70" s="99"/>
      <c r="G70" s="100">
        <v>2.1999999999999999E-2</v>
      </c>
      <c r="H70" s="101"/>
      <c r="I70" s="273">
        <v>-0.14799999999999999</v>
      </c>
      <c r="J70" s="101"/>
      <c r="K70" s="100">
        <v>6.0999999999999999E-2</v>
      </c>
      <c r="L70" s="101"/>
      <c r="M70" s="273">
        <v>0.12</v>
      </c>
    </row>
    <row r="71" spans="1:13" ht="21.75" customHeight="1" thickTop="1">
      <c r="A71" s="2"/>
      <c r="B71" s="19"/>
      <c r="C71" s="46"/>
      <c r="F71" s="28"/>
      <c r="G71" s="28"/>
      <c r="H71" s="28"/>
      <c r="I71" s="251"/>
      <c r="J71" s="28"/>
      <c r="K71" s="28"/>
      <c r="L71" s="28"/>
      <c r="M71" s="251"/>
    </row>
    <row r="72" spans="1:13" ht="21.75" customHeight="1">
      <c r="A72" s="2"/>
      <c r="B72" s="19"/>
      <c r="C72" s="46"/>
      <c r="F72" s="28"/>
      <c r="G72" s="28"/>
      <c r="H72" s="28"/>
      <c r="I72" s="251"/>
      <c r="J72" s="28"/>
      <c r="K72" s="28"/>
      <c r="L72" s="28"/>
      <c r="M72" s="251"/>
    </row>
    <row r="73" spans="1:13" ht="21.75" customHeight="1">
      <c r="A73" s="2"/>
      <c r="B73" s="19"/>
      <c r="C73" s="46"/>
      <c r="F73" s="28"/>
      <c r="G73" s="28"/>
      <c r="H73" s="28"/>
      <c r="I73" s="251"/>
      <c r="J73" s="28"/>
      <c r="K73" s="28"/>
      <c r="L73" s="28"/>
      <c r="M73" s="251"/>
    </row>
    <row r="74" spans="1:13" ht="21.75" customHeight="1">
      <c r="A74" s="2"/>
      <c r="B74" s="19"/>
      <c r="C74" s="46"/>
      <c r="F74" s="28"/>
      <c r="G74" s="28"/>
      <c r="H74" s="28"/>
      <c r="I74" s="251"/>
      <c r="J74" s="28"/>
      <c r="K74" s="28"/>
      <c r="L74" s="28"/>
      <c r="M74" s="251"/>
    </row>
    <row r="75" spans="1:13" ht="21.75" customHeight="1">
      <c r="A75" s="2"/>
      <c r="B75" s="19"/>
      <c r="C75" s="46"/>
      <c r="F75" s="28"/>
      <c r="G75" s="28"/>
      <c r="H75" s="28"/>
      <c r="I75" s="251"/>
      <c r="J75" s="28"/>
      <c r="K75" s="28"/>
      <c r="L75" s="5"/>
      <c r="M75" s="250"/>
    </row>
    <row r="76" spans="1:13" ht="21.75" customHeight="1">
      <c r="A76" s="2"/>
      <c r="B76" s="19"/>
      <c r="C76" s="46"/>
      <c r="F76" s="28"/>
      <c r="G76" s="28"/>
      <c r="H76" s="28"/>
      <c r="I76" s="251"/>
      <c r="J76" s="28"/>
      <c r="K76" s="28"/>
      <c r="L76" s="5"/>
      <c r="M76" s="250"/>
    </row>
    <row r="77" spans="1:13" ht="21.75" customHeight="1">
      <c r="A77" s="2"/>
      <c r="B77" s="19"/>
      <c r="C77" s="46"/>
      <c r="F77" s="28"/>
      <c r="G77" s="28"/>
      <c r="H77" s="28"/>
      <c r="I77" s="251"/>
      <c r="J77" s="28"/>
      <c r="K77" s="28"/>
      <c r="L77" s="5"/>
      <c r="M77" s="250"/>
    </row>
    <row r="78" spans="1:13" ht="21.75" customHeight="1">
      <c r="A78" s="2"/>
      <c r="B78" s="19"/>
      <c r="C78" s="46"/>
      <c r="F78" s="28"/>
      <c r="G78" s="28"/>
      <c r="H78" s="28"/>
      <c r="I78" s="251"/>
      <c r="J78" s="28"/>
      <c r="K78" s="28"/>
      <c r="L78" s="5"/>
      <c r="M78" s="250"/>
    </row>
    <row r="79" spans="1:13" ht="21.75" customHeight="1">
      <c r="A79" s="2"/>
      <c r="B79" s="19"/>
      <c r="C79" s="46"/>
      <c r="F79" s="28"/>
      <c r="G79" s="28"/>
      <c r="H79" s="28"/>
      <c r="I79" s="251"/>
      <c r="J79" s="28"/>
      <c r="K79" s="28"/>
      <c r="L79" s="5"/>
      <c r="M79" s="250"/>
    </row>
    <row r="80" spans="1:13" ht="21.75" customHeight="1">
      <c r="A80" s="2"/>
      <c r="B80" s="19"/>
      <c r="C80" s="46"/>
      <c r="F80" s="28"/>
      <c r="G80" s="28"/>
      <c r="H80" s="28"/>
      <c r="I80" s="251"/>
      <c r="J80" s="28"/>
      <c r="K80" s="28"/>
      <c r="L80" s="5"/>
      <c r="M80" s="250"/>
    </row>
    <row r="81" spans="1:13" ht="21.75" customHeight="1">
      <c r="A81" s="2"/>
      <c r="B81" s="19"/>
      <c r="C81" s="46"/>
      <c r="F81" s="28"/>
      <c r="G81" s="28"/>
      <c r="H81" s="28"/>
      <c r="I81" s="251"/>
      <c r="J81" s="28"/>
      <c r="K81" s="28"/>
      <c r="L81" s="5"/>
      <c r="M81" s="250"/>
    </row>
    <row r="82" spans="1:13" ht="21.75" customHeight="1">
      <c r="A82" s="2"/>
      <c r="B82" s="19"/>
      <c r="C82" s="46"/>
      <c r="F82" s="28"/>
      <c r="G82" s="28"/>
      <c r="H82" s="28"/>
      <c r="I82" s="251"/>
      <c r="J82" s="28"/>
      <c r="K82" s="28"/>
      <c r="L82" s="5"/>
      <c r="M82" s="250"/>
    </row>
    <row r="83" spans="1:13" ht="21.75" customHeight="1">
      <c r="A83" s="2"/>
      <c r="B83" s="19"/>
      <c r="C83" s="46"/>
      <c r="F83" s="28"/>
      <c r="G83" s="28"/>
      <c r="H83" s="28"/>
      <c r="I83" s="251"/>
      <c r="J83" s="28"/>
      <c r="K83" s="28"/>
      <c r="L83" s="5"/>
      <c r="M83" s="250"/>
    </row>
    <row r="84" spans="1:13" ht="21.75" customHeight="1">
      <c r="A84" s="2"/>
      <c r="B84" s="19"/>
      <c r="C84" s="46"/>
      <c r="F84" s="28"/>
      <c r="G84" s="28"/>
      <c r="H84" s="28"/>
      <c r="I84" s="251"/>
      <c r="J84" s="28"/>
      <c r="K84" s="28"/>
      <c r="L84" s="5"/>
      <c r="M84" s="250"/>
    </row>
    <row r="85" spans="1:13" ht="21.75" customHeight="1">
      <c r="A85" s="2"/>
      <c r="B85" s="19"/>
      <c r="C85" s="46"/>
      <c r="F85" s="28"/>
      <c r="G85" s="28"/>
      <c r="H85" s="28"/>
      <c r="I85" s="251"/>
      <c r="J85" s="28"/>
      <c r="K85" s="28"/>
      <c r="L85" s="5"/>
      <c r="M85" s="250"/>
    </row>
    <row r="86" spans="1:13" ht="21.75" customHeight="1">
      <c r="A86" s="19"/>
      <c r="B86" s="19"/>
      <c r="C86" s="19"/>
      <c r="D86" s="19"/>
      <c r="F86" s="99"/>
      <c r="G86" s="101"/>
      <c r="H86" s="101"/>
      <c r="I86" s="274"/>
      <c r="J86" s="101"/>
      <c r="K86" s="101"/>
      <c r="L86" s="102"/>
      <c r="M86" s="274"/>
    </row>
    <row r="87" spans="1:13" ht="32.25" customHeight="1"/>
    <row r="88" spans="1:13" ht="21.95" customHeight="1">
      <c r="A88" s="38" t="s">
        <v>40</v>
      </c>
      <c r="B88" s="97"/>
      <c r="C88" s="97"/>
      <c r="D88" s="97"/>
      <c r="E88" s="38"/>
      <c r="F88" s="98"/>
      <c r="G88" s="98"/>
      <c r="H88" s="98"/>
      <c r="I88" s="272"/>
      <c r="J88" s="98"/>
      <c r="K88" s="98"/>
      <c r="L88" s="39"/>
      <c r="M88" s="272"/>
    </row>
  </sheetData>
  <mergeCells count="5">
    <mergeCell ref="G5:I5"/>
    <mergeCell ref="K5:M5"/>
    <mergeCell ref="G52:I52"/>
    <mergeCell ref="K52:M52"/>
    <mergeCell ref="A67:D6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36CC-926B-436B-9405-A6F92D3F5D5B}">
  <dimension ref="A1:Y34"/>
  <sheetViews>
    <sheetView topLeftCell="A13" zoomScaleNormal="100" zoomScaleSheetLayoutView="96" workbookViewId="0">
      <selection activeCell="AD27" sqref="AD27"/>
    </sheetView>
  </sheetViews>
  <sheetFormatPr defaultColWidth="9.33203125" defaultRowHeight="20.100000000000001" customHeight="1"/>
  <cols>
    <col min="1" max="3" width="2.33203125" style="105" customWidth="1"/>
    <col min="4" max="4" width="27" style="105" customWidth="1"/>
    <col min="5" max="5" width="7.33203125" style="105" customWidth="1"/>
    <col min="6" max="6" width="0.83203125" style="105" customWidth="1"/>
    <col min="7" max="7" width="12.33203125" style="106" customWidth="1"/>
    <col min="8" max="8" width="0.83203125" style="107" customWidth="1"/>
    <col min="9" max="9" width="13.33203125" style="106" customWidth="1"/>
    <col min="10" max="10" width="0.83203125" style="107" customWidth="1"/>
    <col min="11" max="11" width="11.33203125" style="106" customWidth="1"/>
    <col min="12" max="12" width="0.83203125" style="107" customWidth="1"/>
    <col min="13" max="13" width="14.33203125" style="106" customWidth="1"/>
    <col min="14" max="14" width="0.83203125" style="106" customWidth="1"/>
    <col min="15" max="15" width="15.33203125" style="106" customWidth="1"/>
    <col min="16" max="16" width="0.83203125" style="106" customWidth="1"/>
    <col min="17" max="17" width="14.33203125" style="106" customWidth="1"/>
    <col min="18" max="18" width="0.83203125" style="106" customWidth="1"/>
    <col min="19" max="19" width="12.6640625" style="106" customWidth="1"/>
    <col min="20" max="20" width="0.83203125" style="106" customWidth="1"/>
    <col min="21" max="21" width="13.1640625" style="108" customWidth="1"/>
    <col min="22" max="22" width="0.83203125" style="106" customWidth="1"/>
    <col min="23" max="23" width="12.33203125" style="108" customWidth="1"/>
    <col min="24" max="24" width="0.83203125" style="106" customWidth="1"/>
    <col min="25" max="25" width="13.83203125" style="108" customWidth="1"/>
    <col min="26" max="16384" width="9.33203125" style="105"/>
  </cols>
  <sheetData>
    <row r="1" spans="1:25" ht="20.100000000000001" customHeight="1">
      <c r="A1" s="104" t="s">
        <v>0</v>
      </c>
    </row>
    <row r="2" spans="1:25" ht="20.100000000000001" customHeight="1">
      <c r="A2" s="109" t="s">
        <v>124</v>
      </c>
    </row>
    <row r="3" spans="1:25" ht="20.100000000000001" customHeight="1">
      <c r="A3" s="110" t="str">
        <f>+'11-12'!A3</f>
        <v>สำหรับปีสิ้นสุดวันที่ 31 ธันวาคม พ.ศ. 2564</v>
      </c>
      <c r="B3" s="111"/>
      <c r="C3" s="111"/>
      <c r="D3" s="111"/>
      <c r="E3" s="111"/>
      <c r="F3" s="111"/>
      <c r="G3" s="112"/>
      <c r="H3" s="113"/>
      <c r="I3" s="112"/>
      <c r="J3" s="113"/>
      <c r="K3" s="112"/>
      <c r="L3" s="113"/>
      <c r="M3" s="112"/>
      <c r="N3" s="112"/>
      <c r="O3" s="112"/>
      <c r="P3" s="112"/>
      <c r="Q3" s="112"/>
      <c r="R3" s="112"/>
      <c r="S3" s="112"/>
      <c r="T3" s="112"/>
      <c r="U3" s="114"/>
      <c r="V3" s="112"/>
      <c r="W3" s="114"/>
      <c r="X3" s="112"/>
      <c r="Y3" s="114"/>
    </row>
    <row r="4" spans="1:25" ht="20.100000000000001" customHeight="1">
      <c r="A4" s="115"/>
    </row>
    <row r="5" spans="1:25" ht="19.149999999999999" customHeight="1">
      <c r="G5" s="282" t="s">
        <v>3</v>
      </c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</row>
    <row r="6" spans="1:25" ht="19.149999999999999" customHeight="1">
      <c r="G6" s="283" t="s">
        <v>125</v>
      </c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116"/>
      <c r="W6" s="116"/>
      <c r="X6" s="116"/>
      <c r="Y6" s="116"/>
    </row>
    <row r="7" spans="1:25" s="115" customFormat="1" ht="19.149999999999999" customHeight="1">
      <c r="G7" s="117"/>
      <c r="H7" s="117"/>
      <c r="I7" s="117"/>
      <c r="J7" s="117"/>
      <c r="K7" s="284" t="s">
        <v>79</v>
      </c>
      <c r="L7" s="284"/>
      <c r="M7" s="284"/>
      <c r="N7" s="118"/>
      <c r="O7" s="284" t="s">
        <v>82</v>
      </c>
      <c r="P7" s="284"/>
      <c r="Q7" s="284"/>
      <c r="R7" s="284"/>
      <c r="S7" s="284"/>
      <c r="T7" s="119"/>
      <c r="U7" s="120"/>
      <c r="V7" s="118"/>
      <c r="W7" s="120"/>
      <c r="X7" s="118"/>
      <c r="Y7" s="120"/>
    </row>
    <row r="8" spans="1:25" s="115" customFormat="1" ht="19.350000000000001" customHeight="1">
      <c r="B8" s="121"/>
      <c r="C8" s="121"/>
      <c r="D8" s="121"/>
      <c r="E8" s="121"/>
      <c r="F8" s="121"/>
      <c r="J8" s="117"/>
      <c r="K8" s="122" t="s">
        <v>126</v>
      </c>
      <c r="L8" s="123"/>
      <c r="M8" s="123"/>
      <c r="N8" s="117"/>
      <c r="O8" s="117" t="s">
        <v>127</v>
      </c>
      <c r="P8" s="117"/>
      <c r="Q8" s="117" t="s">
        <v>127</v>
      </c>
      <c r="R8" s="117"/>
      <c r="S8" s="117" t="s">
        <v>128</v>
      </c>
      <c r="T8" s="117"/>
      <c r="U8" s="122" t="s">
        <v>129</v>
      </c>
      <c r="V8" s="117"/>
      <c r="W8" s="122" t="s">
        <v>130</v>
      </c>
      <c r="X8" s="117"/>
    </row>
    <row r="9" spans="1:25" s="115" customFormat="1" ht="16.149999999999999" customHeight="1">
      <c r="A9" s="124"/>
      <c r="B9" s="125"/>
      <c r="C9" s="105"/>
      <c r="D9" s="105"/>
      <c r="E9" s="126"/>
      <c r="F9" s="126"/>
      <c r="G9" s="117" t="s">
        <v>131</v>
      </c>
      <c r="H9" s="117"/>
      <c r="I9" s="117" t="s">
        <v>132</v>
      </c>
      <c r="J9" s="117"/>
      <c r="K9" s="122" t="s">
        <v>133</v>
      </c>
      <c r="L9" s="117"/>
      <c r="N9" s="108"/>
      <c r="O9" s="117" t="s">
        <v>134</v>
      </c>
      <c r="P9" s="117"/>
      <c r="Q9" s="117" t="s">
        <v>135</v>
      </c>
      <c r="R9" s="117"/>
      <c r="S9" s="117" t="s">
        <v>136</v>
      </c>
      <c r="T9" s="117"/>
      <c r="U9" s="127" t="s">
        <v>137</v>
      </c>
      <c r="V9" s="108"/>
      <c r="W9" s="127" t="s">
        <v>138</v>
      </c>
      <c r="X9" s="108"/>
      <c r="Y9" s="122" t="s">
        <v>129</v>
      </c>
    </row>
    <row r="10" spans="1:25" s="115" customFormat="1" ht="16.149999999999999" customHeight="1">
      <c r="A10" s="124"/>
      <c r="B10" s="125"/>
      <c r="C10" s="105"/>
      <c r="D10" s="105"/>
      <c r="E10" s="126"/>
      <c r="F10" s="126"/>
      <c r="G10" s="117" t="s">
        <v>139</v>
      </c>
      <c r="H10" s="117"/>
      <c r="I10" s="117" t="s">
        <v>140</v>
      </c>
      <c r="J10" s="117"/>
      <c r="K10" s="117" t="s">
        <v>141</v>
      </c>
      <c r="L10" s="117"/>
      <c r="M10" s="128" t="s">
        <v>142</v>
      </c>
      <c r="N10" s="108"/>
      <c r="O10" s="117" t="s">
        <v>143</v>
      </c>
      <c r="P10" s="117"/>
      <c r="Q10" s="117" t="s">
        <v>144</v>
      </c>
      <c r="R10" s="117"/>
      <c r="S10" s="117" t="s">
        <v>145</v>
      </c>
      <c r="T10" s="117"/>
      <c r="U10" s="127" t="s">
        <v>146</v>
      </c>
      <c r="V10" s="108"/>
      <c r="W10" s="127" t="s">
        <v>147</v>
      </c>
      <c r="X10" s="108"/>
      <c r="Y10" s="127" t="s">
        <v>145</v>
      </c>
    </row>
    <row r="11" spans="1:25" s="115" customFormat="1" ht="19.149999999999999" customHeight="1">
      <c r="E11" s="129" t="s">
        <v>7</v>
      </c>
      <c r="F11" s="130"/>
      <c r="G11" s="131" t="s">
        <v>8</v>
      </c>
      <c r="H11" s="117"/>
      <c r="I11" s="131" t="s">
        <v>8</v>
      </c>
      <c r="J11" s="117"/>
      <c r="K11" s="131" t="s">
        <v>8</v>
      </c>
      <c r="L11" s="117"/>
      <c r="M11" s="131" t="s">
        <v>8</v>
      </c>
      <c r="N11" s="117"/>
      <c r="O11" s="131" t="s">
        <v>8</v>
      </c>
      <c r="P11" s="132"/>
      <c r="Q11" s="131" t="s">
        <v>8</v>
      </c>
      <c r="R11" s="132"/>
      <c r="S11" s="131" t="s">
        <v>8</v>
      </c>
      <c r="T11" s="132"/>
      <c r="U11" s="131" t="s">
        <v>8</v>
      </c>
      <c r="V11" s="117"/>
      <c r="W11" s="131" t="s">
        <v>8</v>
      </c>
      <c r="X11" s="117"/>
      <c r="Y11" s="131" t="s">
        <v>8</v>
      </c>
    </row>
    <row r="12" spans="1:25" s="115" customFormat="1" ht="6" customHeight="1">
      <c r="E12" s="126"/>
      <c r="F12" s="126"/>
    </row>
    <row r="13" spans="1:25" s="115" customFormat="1" ht="19.149999999999999" customHeight="1">
      <c r="A13" s="124" t="s">
        <v>148</v>
      </c>
      <c r="B13" s="133"/>
      <c r="D13" s="121"/>
      <c r="E13" s="121"/>
      <c r="F13" s="121"/>
      <c r="G13" s="134">
        <v>3462336820</v>
      </c>
      <c r="H13" s="135"/>
      <c r="I13" s="134">
        <v>5163517392</v>
      </c>
      <c r="J13" s="135"/>
      <c r="K13" s="134">
        <v>44199790</v>
      </c>
      <c r="L13" s="135"/>
      <c r="M13" s="134">
        <v>-626349548</v>
      </c>
      <c r="N13" s="136"/>
      <c r="O13" s="134">
        <v>764129669</v>
      </c>
      <c r="P13" s="134"/>
      <c r="Q13" s="134">
        <v>1893497</v>
      </c>
      <c r="R13" s="134"/>
      <c r="S13" s="134">
        <v>766023166</v>
      </c>
      <c r="T13" s="134"/>
      <c r="U13" s="134">
        <v>8809727620</v>
      </c>
      <c r="V13" s="136"/>
      <c r="W13" s="134">
        <v>901499070</v>
      </c>
      <c r="X13" s="136"/>
      <c r="Y13" s="136">
        <v>9711226690</v>
      </c>
    </row>
    <row r="14" spans="1:25" s="115" customFormat="1" ht="19.149999999999999" customHeight="1">
      <c r="A14" s="137" t="s">
        <v>149</v>
      </c>
      <c r="B14" s="133"/>
      <c r="D14" s="121"/>
      <c r="E14" s="121"/>
      <c r="F14" s="121"/>
      <c r="G14" s="134">
        <v>0</v>
      </c>
      <c r="H14" s="135"/>
      <c r="I14" s="134">
        <v>0</v>
      </c>
      <c r="J14" s="135"/>
      <c r="K14" s="134">
        <v>17536084</v>
      </c>
      <c r="L14" s="135"/>
      <c r="M14" s="134">
        <v>-17536084</v>
      </c>
      <c r="N14" s="136"/>
      <c r="O14" s="134">
        <v>0</v>
      </c>
      <c r="P14" s="134"/>
      <c r="Q14" s="134">
        <v>0</v>
      </c>
      <c r="R14" s="134"/>
      <c r="S14" s="134">
        <v>0</v>
      </c>
      <c r="T14" s="134"/>
      <c r="U14" s="136">
        <f t="shared" ref="U14:U19" si="0">SUM(G14:M14,S14)</f>
        <v>0</v>
      </c>
      <c r="V14" s="136"/>
      <c r="W14" s="134">
        <v>0</v>
      </c>
      <c r="X14" s="136"/>
      <c r="Y14" s="136">
        <f t="shared" ref="Y14:Y19" si="1">U14+W14</f>
        <v>0</v>
      </c>
    </row>
    <row r="15" spans="1:25" s="115" customFormat="1" ht="19.149999999999999" customHeight="1">
      <c r="A15" s="137" t="s">
        <v>150</v>
      </c>
      <c r="B15" s="133"/>
      <c r="D15" s="121"/>
      <c r="E15" s="138"/>
      <c r="F15" s="138"/>
      <c r="G15" s="134">
        <v>0</v>
      </c>
      <c r="H15" s="135"/>
      <c r="I15" s="134">
        <v>0</v>
      </c>
      <c r="J15" s="135"/>
      <c r="K15" s="134">
        <v>0</v>
      </c>
      <c r="L15" s="135"/>
      <c r="M15" s="134">
        <v>0</v>
      </c>
      <c r="N15" s="136"/>
      <c r="O15" s="134">
        <v>0</v>
      </c>
      <c r="P15" s="134"/>
      <c r="Q15" s="134">
        <v>0</v>
      </c>
      <c r="R15" s="134"/>
      <c r="S15" s="134">
        <v>0</v>
      </c>
      <c r="T15" s="134"/>
      <c r="U15" s="136">
        <f t="shared" si="0"/>
        <v>0</v>
      </c>
      <c r="V15" s="136"/>
      <c r="W15" s="136">
        <v>40000000</v>
      </c>
      <c r="X15" s="136"/>
      <c r="Y15" s="136">
        <f t="shared" si="1"/>
        <v>40000000</v>
      </c>
    </row>
    <row r="16" spans="1:25" s="115" customFormat="1" ht="19.149999999999999" customHeight="1">
      <c r="A16" s="137" t="s">
        <v>151</v>
      </c>
      <c r="B16" s="133"/>
      <c r="D16" s="121"/>
      <c r="E16" s="138"/>
      <c r="F16" s="138"/>
      <c r="G16" s="134">
        <v>0</v>
      </c>
      <c r="H16" s="135"/>
      <c r="I16" s="134">
        <v>0</v>
      </c>
      <c r="J16" s="135"/>
      <c r="K16" s="134">
        <v>0</v>
      </c>
      <c r="L16" s="135"/>
      <c r="M16" s="134">
        <v>0</v>
      </c>
      <c r="N16" s="136"/>
      <c r="O16" s="134">
        <v>0</v>
      </c>
      <c r="P16" s="134"/>
      <c r="Q16" s="134">
        <v>0</v>
      </c>
      <c r="R16" s="134"/>
      <c r="S16" s="134">
        <v>0</v>
      </c>
      <c r="T16" s="134"/>
      <c r="U16" s="136">
        <f t="shared" si="0"/>
        <v>0</v>
      </c>
      <c r="V16" s="136"/>
      <c r="W16" s="136">
        <v>4900000</v>
      </c>
      <c r="X16" s="136"/>
      <c r="Y16" s="136">
        <f t="shared" si="1"/>
        <v>4900000</v>
      </c>
    </row>
    <row r="17" spans="1:25" s="115" customFormat="1" ht="19.149999999999999" customHeight="1">
      <c r="A17" s="137" t="s">
        <v>152</v>
      </c>
      <c r="B17" s="133"/>
      <c r="D17" s="121"/>
      <c r="E17" s="138"/>
      <c r="F17" s="138"/>
      <c r="G17" s="134">
        <v>0</v>
      </c>
      <c r="H17" s="135"/>
      <c r="I17" s="134">
        <v>0</v>
      </c>
      <c r="J17" s="135"/>
      <c r="K17" s="134">
        <v>0</v>
      </c>
      <c r="L17" s="135"/>
      <c r="M17" s="134">
        <v>0</v>
      </c>
      <c r="N17" s="136"/>
      <c r="O17" s="134">
        <v>0</v>
      </c>
      <c r="P17" s="134"/>
      <c r="Q17" s="134">
        <v>0</v>
      </c>
      <c r="R17" s="134"/>
      <c r="S17" s="134">
        <v>0</v>
      </c>
      <c r="T17" s="134"/>
      <c r="U17" s="136">
        <f t="shared" si="0"/>
        <v>0</v>
      </c>
      <c r="V17" s="136"/>
      <c r="W17" s="136">
        <v>106048841</v>
      </c>
      <c r="X17" s="136"/>
      <c r="Y17" s="136">
        <f t="shared" si="1"/>
        <v>106048841</v>
      </c>
    </row>
    <row r="18" spans="1:25" s="115" customFormat="1" ht="19.149999999999999" customHeight="1">
      <c r="A18" s="137" t="s">
        <v>153</v>
      </c>
      <c r="B18" s="133"/>
      <c r="D18" s="121"/>
      <c r="E18" s="138"/>
      <c r="F18" s="138"/>
      <c r="G18" s="134">
        <v>0</v>
      </c>
      <c r="H18" s="135"/>
      <c r="I18" s="134">
        <v>0</v>
      </c>
      <c r="J18" s="135"/>
      <c r="K18" s="134">
        <v>0</v>
      </c>
      <c r="L18" s="135"/>
      <c r="M18" s="134">
        <v>0</v>
      </c>
      <c r="N18" s="136"/>
      <c r="O18" s="134">
        <v>0</v>
      </c>
      <c r="P18" s="134"/>
      <c r="Q18" s="134">
        <v>-1149993</v>
      </c>
      <c r="R18" s="134"/>
      <c r="S18" s="134">
        <v>-1149993</v>
      </c>
      <c r="T18" s="134"/>
      <c r="U18" s="136">
        <f t="shared" si="0"/>
        <v>-1149993</v>
      </c>
      <c r="V18" s="136"/>
      <c r="W18" s="136">
        <v>1149993</v>
      </c>
      <c r="X18" s="136"/>
      <c r="Y18" s="136">
        <f t="shared" si="1"/>
        <v>0</v>
      </c>
    </row>
    <row r="19" spans="1:25" s="115" customFormat="1" ht="19.149999999999999" customHeight="1">
      <c r="A19" s="137" t="s">
        <v>154</v>
      </c>
      <c r="B19" s="133"/>
      <c r="D19" s="121"/>
      <c r="E19" s="139"/>
      <c r="F19" s="139"/>
      <c r="G19" s="140">
        <v>0</v>
      </c>
      <c r="H19" s="135"/>
      <c r="I19" s="140">
        <v>0</v>
      </c>
      <c r="J19" s="135"/>
      <c r="K19" s="140">
        <v>0</v>
      </c>
      <c r="L19" s="135"/>
      <c r="M19" s="140">
        <v>-511451736</v>
      </c>
      <c r="N19" s="136"/>
      <c r="O19" s="140">
        <v>0</v>
      </c>
      <c r="P19" s="134"/>
      <c r="Q19" s="140">
        <v>0</v>
      </c>
      <c r="R19" s="134"/>
      <c r="S19" s="140">
        <v>0</v>
      </c>
      <c r="T19" s="134"/>
      <c r="U19" s="141">
        <f t="shared" si="0"/>
        <v>-511451736</v>
      </c>
      <c r="V19" s="136"/>
      <c r="W19" s="141">
        <v>-25806361</v>
      </c>
      <c r="X19" s="136"/>
      <c r="Y19" s="141">
        <f t="shared" si="1"/>
        <v>-537258097</v>
      </c>
    </row>
    <row r="20" spans="1:25" s="115" customFormat="1" ht="6" customHeight="1">
      <c r="A20" s="137"/>
      <c r="B20" s="125"/>
      <c r="C20" s="105"/>
      <c r="D20" s="105"/>
      <c r="E20" s="126"/>
      <c r="F20" s="126"/>
      <c r="G20" s="108"/>
      <c r="H20" s="142"/>
      <c r="I20" s="108"/>
      <c r="J20" s="142"/>
      <c r="K20" s="108"/>
      <c r="L20" s="142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</row>
    <row r="21" spans="1:25" s="115" customFormat="1" ht="19.149999999999999" customHeight="1" thickBot="1">
      <c r="A21" s="124" t="s">
        <v>155</v>
      </c>
      <c r="B21" s="125"/>
      <c r="C21" s="105"/>
      <c r="D21" s="105"/>
      <c r="E21" s="126"/>
      <c r="F21" s="126"/>
      <c r="G21" s="143">
        <f>SUM(G13:G19)</f>
        <v>3462336820</v>
      </c>
      <c r="H21" s="142"/>
      <c r="I21" s="143">
        <f>SUM(I13:I19)</f>
        <v>5163517392</v>
      </c>
      <c r="J21" s="142"/>
      <c r="K21" s="143">
        <f>SUM(K13:K19)</f>
        <v>61735874</v>
      </c>
      <c r="L21" s="142"/>
      <c r="M21" s="143">
        <f>SUM(M13:M19)</f>
        <v>-1155337368</v>
      </c>
      <c r="N21" s="108"/>
      <c r="O21" s="143">
        <f>SUM(O13:O19)</f>
        <v>764129669</v>
      </c>
      <c r="P21" s="108"/>
      <c r="Q21" s="143">
        <f>SUM(Q13:Q19)</f>
        <v>743504</v>
      </c>
      <c r="R21" s="108"/>
      <c r="S21" s="143">
        <f>SUM(S13:S19)</f>
        <v>764873173</v>
      </c>
      <c r="T21" s="108"/>
      <c r="U21" s="143">
        <f>SUM(U13:U19)</f>
        <v>8297125891</v>
      </c>
      <c r="V21" s="108"/>
      <c r="W21" s="143">
        <f>SUM(W13:W19)</f>
        <v>1027791543</v>
      </c>
      <c r="X21" s="108"/>
      <c r="Y21" s="143">
        <f>SUM(Y13:Y19)</f>
        <v>9324917434</v>
      </c>
    </row>
    <row r="22" spans="1:25" s="115" customFormat="1" ht="19.149999999999999" customHeight="1" thickTop="1">
      <c r="A22" s="124"/>
      <c r="B22" s="125"/>
      <c r="C22" s="105"/>
      <c r="D22" s="105"/>
      <c r="E22" s="126"/>
      <c r="F22" s="126"/>
      <c r="G22" s="108"/>
      <c r="H22" s="142"/>
      <c r="I22" s="108"/>
      <c r="J22" s="142"/>
      <c r="K22" s="108"/>
      <c r="L22" s="142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</row>
    <row r="23" spans="1:25" s="115" customFormat="1" ht="11.25" customHeight="1">
      <c r="A23" s="137"/>
      <c r="B23" s="133"/>
      <c r="D23" s="121"/>
      <c r="E23" s="138"/>
      <c r="F23" s="138"/>
      <c r="G23" s="134"/>
      <c r="H23" s="135"/>
      <c r="I23" s="134"/>
      <c r="J23" s="135"/>
      <c r="K23" s="134"/>
      <c r="L23" s="135"/>
      <c r="M23" s="134"/>
      <c r="N23" s="136"/>
      <c r="O23" s="134"/>
      <c r="P23" s="134"/>
      <c r="Q23" s="134"/>
      <c r="R23" s="134"/>
      <c r="S23" s="134"/>
      <c r="T23" s="134"/>
      <c r="U23" s="134"/>
      <c r="V23" s="136"/>
      <c r="W23" s="134"/>
      <c r="X23" s="136"/>
      <c r="Y23" s="136"/>
    </row>
    <row r="24" spans="1:25" s="115" customFormat="1" ht="19.149999999999999" customHeight="1">
      <c r="A24" s="124" t="s">
        <v>156</v>
      </c>
      <c r="B24" s="133"/>
      <c r="D24" s="121"/>
      <c r="E24" s="121"/>
      <c r="F24" s="121"/>
      <c r="G24" s="144">
        <f>G21</f>
        <v>3462336820</v>
      </c>
      <c r="H24" s="135"/>
      <c r="I24" s="144">
        <f>I21</f>
        <v>5163517392</v>
      </c>
      <c r="J24" s="135"/>
      <c r="K24" s="144">
        <f>K21</f>
        <v>61735874</v>
      </c>
      <c r="L24" s="135"/>
      <c r="M24" s="144">
        <f>M21</f>
        <v>-1155337368</v>
      </c>
      <c r="N24" s="136"/>
      <c r="O24" s="144">
        <f>O21</f>
        <v>764129669</v>
      </c>
      <c r="P24" s="134"/>
      <c r="Q24" s="144">
        <f>Q21</f>
        <v>743504</v>
      </c>
      <c r="R24" s="134"/>
      <c r="S24" s="144">
        <f>S21</f>
        <v>764873173</v>
      </c>
      <c r="T24" s="134"/>
      <c r="U24" s="144">
        <f>U21</f>
        <v>8297125891</v>
      </c>
      <c r="V24" s="136"/>
      <c r="W24" s="144">
        <f>W21</f>
        <v>1027791543</v>
      </c>
      <c r="X24" s="136"/>
      <c r="Y24" s="144">
        <f>Y21</f>
        <v>9324917434</v>
      </c>
    </row>
    <row r="25" spans="1:25" s="115" customFormat="1" ht="19.149999999999999" customHeight="1">
      <c r="A25" s="137" t="s">
        <v>149</v>
      </c>
      <c r="B25" s="133"/>
      <c r="D25" s="121"/>
      <c r="E25" s="121"/>
      <c r="F25" s="121"/>
      <c r="G25" s="144">
        <v>0</v>
      </c>
      <c r="H25" s="135"/>
      <c r="I25" s="144">
        <v>0</v>
      </c>
      <c r="J25" s="135"/>
      <c r="K25" s="144">
        <v>11265447</v>
      </c>
      <c r="L25" s="135"/>
      <c r="M25" s="144">
        <v>-11265447</v>
      </c>
      <c r="N25" s="136"/>
      <c r="O25" s="144">
        <v>0</v>
      </c>
      <c r="P25" s="134"/>
      <c r="Q25" s="144">
        <v>0</v>
      </c>
      <c r="R25" s="134"/>
      <c r="S25" s="144">
        <v>0</v>
      </c>
      <c r="T25" s="134"/>
      <c r="U25" s="145">
        <f t="shared" ref="U25:U27" si="2">SUM(G25:M25,S25)</f>
        <v>0</v>
      </c>
      <c r="V25" s="136"/>
      <c r="W25" s="144">
        <v>0</v>
      </c>
      <c r="X25" s="136"/>
      <c r="Y25" s="144">
        <v>0</v>
      </c>
    </row>
    <row r="26" spans="1:25" s="115" customFormat="1" ht="19.149999999999999" customHeight="1">
      <c r="A26" s="137" t="s">
        <v>157</v>
      </c>
      <c r="B26" s="133"/>
      <c r="D26" s="121"/>
      <c r="E26" s="138">
        <v>27</v>
      </c>
      <c r="F26" s="121"/>
      <c r="G26" s="144">
        <v>346233682</v>
      </c>
      <c r="H26" s="135"/>
      <c r="I26" s="144">
        <v>1069862077</v>
      </c>
      <c r="J26" s="135"/>
      <c r="K26" s="144">
        <v>0</v>
      </c>
      <c r="L26" s="135"/>
      <c r="M26" s="144">
        <v>0</v>
      </c>
      <c r="N26" s="136"/>
      <c r="O26" s="144">
        <v>0</v>
      </c>
      <c r="P26" s="134"/>
      <c r="Q26" s="144">
        <v>0</v>
      </c>
      <c r="R26" s="134"/>
      <c r="S26" s="144">
        <v>0</v>
      </c>
      <c r="T26" s="134"/>
      <c r="U26" s="145">
        <f t="shared" si="2"/>
        <v>1416095759</v>
      </c>
      <c r="V26" s="136"/>
      <c r="W26" s="144">
        <v>0</v>
      </c>
      <c r="X26" s="136"/>
      <c r="Y26" s="145">
        <f t="shared" ref="Y26:Y28" si="3">U26+W26</f>
        <v>1416095759</v>
      </c>
    </row>
    <row r="27" spans="1:25" s="115" customFormat="1" ht="19.149999999999999" customHeight="1">
      <c r="A27" s="137" t="s">
        <v>150</v>
      </c>
      <c r="B27" s="133"/>
      <c r="D27" s="121"/>
      <c r="E27" s="138">
        <v>16</v>
      </c>
      <c r="F27" s="138"/>
      <c r="G27" s="144">
        <v>0</v>
      </c>
      <c r="H27" s="135"/>
      <c r="I27" s="144">
        <v>0</v>
      </c>
      <c r="J27" s="135"/>
      <c r="K27" s="144">
        <v>0</v>
      </c>
      <c r="L27" s="135"/>
      <c r="M27" s="144">
        <v>0</v>
      </c>
      <c r="N27" s="136"/>
      <c r="O27" s="144">
        <v>0</v>
      </c>
      <c r="P27" s="134"/>
      <c r="Q27" s="144">
        <v>0</v>
      </c>
      <c r="R27" s="134"/>
      <c r="S27" s="144">
        <v>0</v>
      </c>
      <c r="T27" s="134"/>
      <c r="U27" s="145">
        <f t="shared" si="2"/>
        <v>0</v>
      </c>
      <c r="V27" s="136"/>
      <c r="W27" s="145">
        <v>60000000</v>
      </c>
      <c r="X27" s="136"/>
      <c r="Y27" s="145">
        <f t="shared" si="3"/>
        <v>60000000</v>
      </c>
    </row>
    <row r="28" spans="1:25" s="115" customFormat="1" ht="19.149999999999999" customHeight="1">
      <c r="A28" s="137" t="s">
        <v>153</v>
      </c>
      <c r="B28" s="133"/>
      <c r="D28" s="121"/>
      <c r="E28" s="138"/>
      <c r="F28" s="138"/>
      <c r="G28" s="144">
        <v>0</v>
      </c>
      <c r="H28" s="135"/>
      <c r="I28" s="144">
        <v>0</v>
      </c>
      <c r="J28" s="135"/>
      <c r="K28" s="144">
        <v>0</v>
      </c>
      <c r="L28" s="135"/>
      <c r="M28" s="144">
        <v>0</v>
      </c>
      <c r="N28" s="136"/>
      <c r="O28" s="144">
        <v>0</v>
      </c>
      <c r="P28" s="134"/>
      <c r="Q28" s="144">
        <v>5016763</v>
      </c>
      <c r="R28" s="134"/>
      <c r="S28" s="144">
        <v>5016763</v>
      </c>
      <c r="T28" s="134"/>
      <c r="U28" s="145">
        <f>SUM(G28:M28,S28,O28)</f>
        <v>5016763</v>
      </c>
      <c r="V28" s="136"/>
      <c r="W28" s="145">
        <v>-49016763</v>
      </c>
      <c r="X28" s="136"/>
      <c r="Y28" s="145">
        <f t="shared" si="3"/>
        <v>-44000000</v>
      </c>
    </row>
    <row r="29" spans="1:25" s="115" customFormat="1" ht="19.149999999999999" customHeight="1">
      <c r="A29" s="137" t="s">
        <v>158</v>
      </c>
      <c r="B29" s="133"/>
      <c r="D29" s="121"/>
      <c r="E29" s="139"/>
      <c r="F29" s="139"/>
      <c r="G29" s="146">
        <v>0</v>
      </c>
      <c r="H29" s="135"/>
      <c r="I29" s="146">
        <v>0</v>
      </c>
      <c r="J29" s="135"/>
      <c r="K29" s="146">
        <v>0</v>
      </c>
      <c r="L29" s="135"/>
      <c r="M29" s="146">
        <f>'11-12'!G63</f>
        <v>89939418</v>
      </c>
      <c r="N29" s="136"/>
      <c r="O29" s="146">
        <v>0</v>
      </c>
      <c r="P29" s="134"/>
      <c r="Q29" s="146">
        <v>0</v>
      </c>
      <c r="R29" s="134"/>
      <c r="S29" s="146">
        <v>0</v>
      </c>
      <c r="T29" s="134"/>
      <c r="U29" s="147">
        <f>SUM(G29:M29,S29)</f>
        <v>89939418</v>
      </c>
      <c r="V29" s="136"/>
      <c r="W29" s="147">
        <f>'11-12'!G64</f>
        <v>13502402</v>
      </c>
      <c r="X29" s="136"/>
      <c r="Y29" s="147">
        <f>U29+W29</f>
        <v>103441820</v>
      </c>
    </row>
    <row r="30" spans="1:25" s="115" customFormat="1" ht="6" customHeight="1">
      <c r="A30" s="137"/>
      <c r="B30" s="125"/>
      <c r="C30" s="105"/>
      <c r="D30" s="105"/>
      <c r="E30" s="126"/>
      <c r="F30" s="126"/>
      <c r="G30" s="148"/>
      <c r="H30" s="142"/>
      <c r="I30" s="148"/>
      <c r="J30" s="142"/>
      <c r="K30" s="148"/>
      <c r="L30" s="142"/>
      <c r="M30" s="148"/>
      <c r="N30" s="108"/>
      <c r="O30" s="148"/>
      <c r="P30" s="108"/>
      <c r="Q30" s="148"/>
      <c r="R30" s="108"/>
      <c r="S30" s="148"/>
      <c r="T30" s="108"/>
      <c r="U30" s="148"/>
      <c r="V30" s="108"/>
      <c r="W30" s="148"/>
      <c r="X30" s="108"/>
      <c r="Y30" s="148"/>
    </row>
    <row r="31" spans="1:25" s="115" customFormat="1" ht="19.149999999999999" customHeight="1" thickBot="1">
      <c r="A31" s="124" t="s">
        <v>159</v>
      </c>
      <c r="B31" s="125"/>
      <c r="C31" s="105"/>
      <c r="D31" s="105"/>
      <c r="E31" s="126"/>
      <c r="F31" s="126"/>
      <c r="G31" s="149">
        <f>SUM(G24:G29)</f>
        <v>3808570502</v>
      </c>
      <c r="H31" s="142"/>
      <c r="I31" s="149">
        <f>SUM(I24:I29)</f>
        <v>6233379469</v>
      </c>
      <c r="J31" s="142"/>
      <c r="K31" s="149">
        <f>SUM(K24:K29)</f>
        <v>73001321</v>
      </c>
      <c r="L31" s="142"/>
      <c r="M31" s="149">
        <f>SUM(M24:M29)</f>
        <v>-1076663397</v>
      </c>
      <c r="N31" s="108"/>
      <c r="O31" s="149">
        <f>SUM(O24:O29)</f>
        <v>764129669</v>
      </c>
      <c r="P31" s="108"/>
      <c r="Q31" s="149">
        <f>SUM(Q24:Q29)</f>
        <v>5760267</v>
      </c>
      <c r="R31" s="108"/>
      <c r="S31" s="149">
        <f>SUM(S24:S29)</f>
        <v>769889936</v>
      </c>
      <c r="T31" s="108"/>
      <c r="U31" s="149">
        <f>SUM(U24:U29)</f>
        <v>9808177831</v>
      </c>
      <c r="V31" s="108"/>
      <c r="W31" s="149">
        <f>SUM(W24:W29)</f>
        <v>1052277182</v>
      </c>
      <c r="X31" s="108"/>
      <c r="Y31" s="149">
        <f>SUM(Y24:Y29)</f>
        <v>10860455013</v>
      </c>
    </row>
    <row r="32" spans="1:25" s="115" customFormat="1" ht="19.149999999999999" customHeight="1" thickTop="1">
      <c r="A32" s="124"/>
      <c r="B32" s="125"/>
      <c r="C32" s="105"/>
      <c r="D32" s="105"/>
      <c r="E32" s="126"/>
      <c r="F32" s="126"/>
      <c r="G32" s="108"/>
      <c r="H32" s="142"/>
      <c r="I32" s="108"/>
      <c r="J32" s="142"/>
      <c r="K32" s="108"/>
      <c r="L32" s="142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</row>
    <row r="33" spans="1:25" s="115" customFormat="1" ht="21" customHeight="1">
      <c r="A33" s="124"/>
      <c r="B33" s="125"/>
      <c r="C33" s="105"/>
      <c r="D33" s="105"/>
      <c r="E33" s="126"/>
      <c r="F33" s="126"/>
      <c r="G33" s="108"/>
      <c r="H33" s="142"/>
      <c r="I33" s="108"/>
      <c r="J33" s="142"/>
      <c r="K33" s="108"/>
      <c r="L33" s="142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</row>
    <row r="34" spans="1:25" s="115" customFormat="1" ht="21.95" customHeight="1">
      <c r="A34" s="150" t="str">
        <f>+'11-12'!A88</f>
        <v>หมายเหตุประกอบงบการเงินเป็นส่วนหนึ่งของงบการเงินนี้</v>
      </c>
      <c r="B34" s="151"/>
      <c r="C34" s="111"/>
      <c r="D34" s="111"/>
      <c r="E34" s="152"/>
      <c r="F34" s="152"/>
      <c r="G34" s="114"/>
      <c r="H34" s="153"/>
      <c r="I34" s="114"/>
      <c r="J34" s="153"/>
      <c r="K34" s="114"/>
      <c r="L34" s="153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0739-F22E-4D2F-986D-F5D85C454B7D}">
  <dimension ref="A1:O27"/>
  <sheetViews>
    <sheetView topLeftCell="A7" zoomScaleNormal="100" zoomScaleSheetLayoutView="95" workbookViewId="0">
      <selection activeCell="O27" sqref="O27"/>
    </sheetView>
  </sheetViews>
  <sheetFormatPr defaultRowHeight="12.75"/>
  <cols>
    <col min="1" max="3" width="2.33203125" customWidth="1"/>
    <col min="4" max="4" width="37.1640625" customWidth="1"/>
    <col min="5" max="5" width="8.5" customWidth="1"/>
    <col min="6" max="6" width="1" customWidth="1"/>
    <col min="7" max="7" width="13.83203125" customWidth="1"/>
    <col min="8" max="8" width="1" customWidth="1"/>
    <col min="9" max="9" width="18.83203125" customWidth="1"/>
    <col min="10" max="10" width="1" customWidth="1"/>
    <col min="11" max="11" width="18.83203125" customWidth="1"/>
    <col min="12" max="12" width="1" customWidth="1"/>
    <col min="13" max="13" width="13.83203125" customWidth="1"/>
    <col min="14" max="14" width="1" customWidth="1"/>
    <col min="15" max="15" width="18" customWidth="1"/>
  </cols>
  <sheetData>
    <row r="1" spans="1:15" ht="21.75" customHeight="1">
      <c r="A1" s="2" t="s">
        <v>0</v>
      </c>
      <c r="B1" s="5"/>
      <c r="C1" s="5"/>
      <c r="D1" s="5"/>
      <c r="E1" s="5"/>
      <c r="F1" s="5"/>
      <c r="G1" s="37"/>
      <c r="H1" s="17"/>
      <c r="I1" s="37"/>
      <c r="J1" s="17"/>
      <c r="K1" s="37"/>
      <c r="L1" s="17"/>
      <c r="M1" s="37"/>
      <c r="N1" s="37"/>
      <c r="O1" s="88"/>
    </row>
    <row r="2" spans="1:15" ht="21.75" customHeight="1">
      <c r="A2" s="73" t="s">
        <v>160</v>
      </c>
      <c r="B2" s="5"/>
      <c r="C2" s="5"/>
      <c r="D2" s="5"/>
      <c r="E2" s="5"/>
      <c r="F2" s="5"/>
      <c r="G2" s="37"/>
      <c r="H2" s="17"/>
      <c r="I2" s="37"/>
      <c r="J2" s="17"/>
      <c r="K2" s="37"/>
      <c r="L2" s="17"/>
      <c r="M2" s="37"/>
      <c r="N2" s="37"/>
      <c r="O2" s="88"/>
    </row>
    <row r="3" spans="1:15" ht="21.75" customHeight="1">
      <c r="A3" s="81" t="s">
        <v>88</v>
      </c>
      <c r="B3" s="38"/>
      <c r="C3" s="38"/>
      <c r="D3" s="38"/>
      <c r="E3" s="38"/>
      <c r="F3" s="38"/>
      <c r="G3" s="40"/>
      <c r="H3" s="154"/>
      <c r="I3" s="40"/>
      <c r="J3" s="154"/>
      <c r="K3" s="40"/>
      <c r="L3" s="154"/>
      <c r="M3" s="40"/>
      <c r="N3" s="40"/>
      <c r="O3" s="155"/>
    </row>
    <row r="4" spans="1:15" ht="20.45" customHeight="1">
      <c r="A4" s="1"/>
      <c r="B4" s="5"/>
      <c r="C4" s="5"/>
      <c r="D4" s="5"/>
      <c r="E4" s="5"/>
      <c r="F4" s="5"/>
      <c r="G4" s="37"/>
      <c r="H4" s="17"/>
      <c r="I4" s="37"/>
      <c r="J4" s="17"/>
      <c r="K4" s="37"/>
      <c r="L4" s="17"/>
      <c r="M4" s="37"/>
      <c r="N4" s="37"/>
      <c r="O4" s="88"/>
    </row>
    <row r="5" spans="1:15" ht="20.45" customHeight="1">
      <c r="A5" s="156"/>
      <c r="B5" s="156"/>
      <c r="C5" s="156"/>
      <c r="D5" s="156"/>
      <c r="E5" s="156"/>
      <c r="F5" s="156"/>
      <c r="G5" s="285" t="s">
        <v>4</v>
      </c>
      <c r="H5" s="285"/>
      <c r="I5" s="285"/>
      <c r="J5" s="285"/>
      <c r="K5" s="285"/>
      <c r="L5" s="285"/>
      <c r="M5" s="285"/>
      <c r="N5" s="285"/>
      <c r="O5" s="285"/>
    </row>
    <row r="6" spans="1:15" ht="20.45" customHeight="1">
      <c r="A6" s="157"/>
      <c r="B6" s="157"/>
      <c r="C6" s="157"/>
      <c r="D6" s="157"/>
      <c r="E6" s="157"/>
      <c r="F6" s="157"/>
      <c r="G6" s="158"/>
      <c r="H6" s="158"/>
      <c r="I6" s="158"/>
      <c r="J6" s="158"/>
      <c r="K6" s="286" t="s">
        <v>79</v>
      </c>
      <c r="L6" s="286"/>
      <c r="M6" s="286"/>
      <c r="N6" s="159"/>
      <c r="O6" s="160"/>
    </row>
    <row r="7" spans="1:15" ht="20.45" customHeight="1">
      <c r="A7" s="157"/>
      <c r="B7" s="161"/>
      <c r="C7" s="161"/>
      <c r="D7" s="161"/>
      <c r="E7" s="161"/>
      <c r="F7" s="161"/>
      <c r="G7" s="158" t="s">
        <v>131</v>
      </c>
      <c r="H7" s="158"/>
      <c r="I7" s="158" t="s">
        <v>132</v>
      </c>
      <c r="J7" s="158"/>
      <c r="K7" s="158" t="s">
        <v>126</v>
      </c>
      <c r="L7" s="158"/>
      <c r="M7" s="162"/>
      <c r="N7" s="158"/>
      <c r="O7" s="163" t="s">
        <v>129</v>
      </c>
    </row>
    <row r="8" spans="1:15" ht="20.45" customHeight="1">
      <c r="A8" s="164"/>
      <c r="B8" s="165"/>
      <c r="C8" s="156"/>
      <c r="D8" s="156"/>
      <c r="E8" s="166"/>
      <c r="F8" s="156"/>
      <c r="G8" s="158" t="s">
        <v>139</v>
      </c>
      <c r="H8" s="158"/>
      <c r="I8" s="158" t="s">
        <v>140</v>
      </c>
      <c r="J8" s="158"/>
      <c r="K8" s="158" t="s">
        <v>161</v>
      </c>
      <c r="L8" s="158"/>
      <c r="M8" s="162" t="s">
        <v>142</v>
      </c>
      <c r="N8" s="167"/>
      <c r="O8" s="168" t="s">
        <v>145</v>
      </c>
    </row>
    <row r="9" spans="1:15" ht="20.45" customHeight="1">
      <c r="A9" s="157"/>
      <c r="B9" s="157"/>
      <c r="C9" s="157"/>
      <c r="D9" s="157"/>
      <c r="E9" s="169" t="s">
        <v>7</v>
      </c>
      <c r="F9" s="170"/>
      <c r="G9" s="171" t="s">
        <v>8</v>
      </c>
      <c r="H9" s="158"/>
      <c r="I9" s="171" t="s">
        <v>8</v>
      </c>
      <c r="J9" s="158"/>
      <c r="K9" s="171" t="s">
        <v>8</v>
      </c>
      <c r="L9" s="158"/>
      <c r="M9" s="171" t="s">
        <v>8</v>
      </c>
      <c r="N9" s="158"/>
      <c r="O9" s="171" t="s">
        <v>8</v>
      </c>
    </row>
    <row r="10" spans="1:15" ht="6" customHeight="1">
      <c r="A10" s="1"/>
      <c r="B10" s="1"/>
      <c r="C10" s="1"/>
      <c r="D10" s="1"/>
      <c r="E10" s="166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45" customHeight="1">
      <c r="A11" s="164" t="s">
        <v>162</v>
      </c>
      <c r="B11" s="172"/>
      <c r="C11" s="157"/>
      <c r="D11" s="161"/>
      <c r="E11" s="161"/>
      <c r="F11" s="166"/>
      <c r="G11" s="173">
        <v>3462336820</v>
      </c>
      <c r="H11" s="174"/>
      <c r="I11" s="173">
        <v>5163517392</v>
      </c>
      <c r="J11" s="174"/>
      <c r="K11" s="173">
        <v>44199790</v>
      </c>
      <c r="L11" s="174"/>
      <c r="M11" s="173">
        <v>-66010368</v>
      </c>
      <c r="N11" s="175"/>
      <c r="O11" s="175">
        <f>SUM(G11:M11)</f>
        <v>8604043634</v>
      </c>
    </row>
    <row r="12" spans="1:15" ht="20.45" customHeight="1">
      <c r="A12" s="176" t="s">
        <v>149</v>
      </c>
      <c r="B12" s="172"/>
      <c r="C12" s="157"/>
      <c r="D12" s="161"/>
      <c r="E12" s="161"/>
      <c r="F12" s="166"/>
      <c r="G12" s="173">
        <v>0</v>
      </c>
      <c r="H12" s="174"/>
      <c r="I12" s="173">
        <v>0</v>
      </c>
      <c r="J12" s="174"/>
      <c r="K12" s="173">
        <v>17536084</v>
      </c>
      <c r="L12" s="174"/>
      <c r="M12" s="173">
        <v>-17536084</v>
      </c>
      <c r="N12" s="175"/>
      <c r="O12" s="175">
        <f>SUM(G12:M12)</f>
        <v>0</v>
      </c>
    </row>
    <row r="13" spans="1:15" ht="20.45" customHeight="1">
      <c r="A13" s="176" t="s">
        <v>163</v>
      </c>
      <c r="B13" s="172"/>
      <c r="C13" s="157"/>
      <c r="D13" s="161"/>
      <c r="E13" s="177"/>
      <c r="F13" s="166"/>
      <c r="G13" s="178">
        <v>0</v>
      </c>
      <c r="H13" s="174"/>
      <c r="I13" s="178">
        <v>0</v>
      </c>
      <c r="J13" s="174"/>
      <c r="K13" s="178">
        <v>0</v>
      </c>
      <c r="L13" s="174"/>
      <c r="M13" s="178">
        <v>413904356</v>
      </c>
      <c r="N13" s="175"/>
      <c r="O13" s="179">
        <f>SUM(G13:M13)</f>
        <v>413904356</v>
      </c>
    </row>
    <row r="14" spans="1:15" ht="6" customHeight="1">
      <c r="A14" s="19"/>
      <c r="B14" s="46"/>
      <c r="C14" s="5"/>
      <c r="D14" s="5"/>
      <c r="E14" s="11"/>
      <c r="F14" s="5"/>
      <c r="G14" s="88"/>
      <c r="H14" s="28"/>
      <c r="I14" s="88"/>
      <c r="J14" s="28"/>
      <c r="K14" s="88"/>
      <c r="L14" s="28"/>
      <c r="M14" s="88"/>
      <c r="N14" s="88"/>
      <c r="O14" s="88"/>
    </row>
    <row r="15" spans="1:15" ht="20.45" customHeight="1" thickBot="1">
      <c r="A15" s="164" t="s">
        <v>164</v>
      </c>
      <c r="B15" s="165"/>
      <c r="C15" s="156"/>
      <c r="D15" s="156"/>
      <c r="E15" s="166"/>
      <c r="F15" s="156"/>
      <c r="G15" s="180">
        <f>SUM(G11:G13)</f>
        <v>3462336820</v>
      </c>
      <c r="H15" s="181"/>
      <c r="I15" s="180">
        <f>SUM(I11:I13)</f>
        <v>5163517392</v>
      </c>
      <c r="J15" s="181"/>
      <c r="K15" s="180">
        <f>SUM(K11:K13)</f>
        <v>61735874</v>
      </c>
      <c r="L15" s="181"/>
      <c r="M15" s="180">
        <f>SUM(M11:M13)</f>
        <v>330357904</v>
      </c>
      <c r="N15" s="167"/>
      <c r="O15" s="180">
        <f>SUM(O11:O13)</f>
        <v>9017947990</v>
      </c>
    </row>
    <row r="16" spans="1:15" ht="20.45" customHeight="1" thickTop="1">
      <c r="A16" s="164"/>
      <c r="B16" s="165"/>
      <c r="C16" s="156"/>
      <c r="D16" s="156"/>
      <c r="E16" s="166"/>
      <c r="F16" s="156"/>
      <c r="G16" s="167"/>
      <c r="H16" s="181"/>
      <c r="I16" s="167"/>
      <c r="J16" s="181"/>
      <c r="K16" s="167"/>
      <c r="L16" s="181"/>
      <c r="M16" s="167"/>
      <c r="N16" s="167"/>
      <c r="O16" s="167"/>
    </row>
    <row r="17" spans="1:15" ht="20.45" customHeight="1">
      <c r="A17" s="164" t="s">
        <v>165</v>
      </c>
      <c r="B17" s="172"/>
      <c r="C17" s="157"/>
      <c r="D17" s="161"/>
      <c r="E17" s="161"/>
      <c r="F17" s="166"/>
      <c r="G17" s="182">
        <f>G15</f>
        <v>3462336820</v>
      </c>
      <c r="H17" s="174"/>
      <c r="I17" s="182">
        <f>I15</f>
        <v>5163517392</v>
      </c>
      <c r="J17" s="174"/>
      <c r="K17" s="182">
        <f>K15</f>
        <v>61735874</v>
      </c>
      <c r="L17" s="174"/>
      <c r="M17" s="182">
        <f>M15</f>
        <v>330357904</v>
      </c>
      <c r="N17" s="175"/>
      <c r="O17" s="183">
        <f>SUM(G17:M17)</f>
        <v>9017947990</v>
      </c>
    </row>
    <row r="18" spans="1:15" ht="20.45" customHeight="1">
      <c r="A18" s="176" t="s">
        <v>149</v>
      </c>
      <c r="B18" s="172"/>
      <c r="C18" s="157"/>
      <c r="D18" s="161"/>
      <c r="E18" s="161"/>
      <c r="F18" s="166"/>
      <c r="G18" s="182">
        <v>0</v>
      </c>
      <c r="H18" s="174"/>
      <c r="I18" s="182">
        <v>0</v>
      </c>
      <c r="J18" s="174"/>
      <c r="K18" s="182">
        <v>11265447</v>
      </c>
      <c r="L18" s="174"/>
      <c r="M18" s="182">
        <v>-11265447</v>
      </c>
      <c r="N18" s="175"/>
      <c r="O18" s="183">
        <f>SUM(G18:M18)</f>
        <v>0</v>
      </c>
    </row>
    <row r="19" spans="1:15" ht="20.45" customHeight="1">
      <c r="A19" s="19" t="s">
        <v>157</v>
      </c>
      <c r="B19" s="184"/>
      <c r="C19" s="185"/>
      <c r="D19" s="186"/>
      <c r="E19" s="187">
        <v>27</v>
      </c>
      <c r="F19" s="166"/>
      <c r="G19" s="182">
        <v>346233682</v>
      </c>
      <c r="H19" s="174"/>
      <c r="I19" s="182">
        <v>1069862077</v>
      </c>
      <c r="J19" s="174"/>
      <c r="K19" s="182">
        <v>0</v>
      </c>
      <c r="L19" s="174"/>
      <c r="M19" s="182">
        <v>0</v>
      </c>
      <c r="N19" s="175"/>
      <c r="O19" s="183">
        <f>SUM(G19:M19)</f>
        <v>1416095759</v>
      </c>
    </row>
    <row r="20" spans="1:15" ht="20.45" customHeight="1">
      <c r="A20" s="176" t="s">
        <v>163</v>
      </c>
      <c r="B20" s="172"/>
      <c r="C20" s="157"/>
      <c r="D20" s="161"/>
      <c r="E20" s="177"/>
      <c r="F20" s="166"/>
      <c r="G20" s="188">
        <v>0</v>
      </c>
      <c r="H20" s="174"/>
      <c r="I20" s="188">
        <v>0</v>
      </c>
      <c r="J20" s="174"/>
      <c r="K20" s="188">
        <v>0</v>
      </c>
      <c r="L20" s="174"/>
      <c r="M20" s="188">
        <f>'11-12'!K57</f>
        <v>225308943</v>
      </c>
      <c r="N20" s="175"/>
      <c r="O20" s="189">
        <f>SUM(G20:M20)</f>
        <v>225308943</v>
      </c>
    </row>
    <row r="21" spans="1:15" ht="6" customHeight="1">
      <c r="A21" s="19"/>
      <c r="B21" s="46"/>
      <c r="C21" s="5"/>
      <c r="D21" s="5"/>
      <c r="E21" s="11"/>
      <c r="F21" s="5"/>
      <c r="G21" s="89"/>
      <c r="H21" s="28"/>
      <c r="I21" s="89"/>
      <c r="J21" s="28"/>
      <c r="K21" s="89"/>
      <c r="L21" s="28"/>
      <c r="M21" s="89"/>
      <c r="N21" s="88"/>
      <c r="O21" s="89"/>
    </row>
    <row r="22" spans="1:15" ht="20.45" customHeight="1" thickBot="1">
      <c r="A22" s="164" t="s">
        <v>166</v>
      </c>
      <c r="B22" s="165"/>
      <c r="C22" s="156"/>
      <c r="D22" s="156"/>
      <c r="E22" s="166"/>
      <c r="F22" s="156"/>
      <c r="G22" s="190">
        <f>SUM(G17:G20)</f>
        <v>3808570502</v>
      </c>
      <c r="H22" s="181"/>
      <c r="I22" s="190">
        <f>SUM(I17:I20)</f>
        <v>6233379469</v>
      </c>
      <c r="J22" s="181"/>
      <c r="K22" s="190">
        <f>SUM(K17:K20)</f>
        <v>73001321</v>
      </c>
      <c r="L22" s="181"/>
      <c r="M22" s="190">
        <f>SUM(M17:M20)</f>
        <v>544401400</v>
      </c>
      <c r="N22" s="167"/>
      <c r="O22" s="190">
        <f>SUM(O17:O20)</f>
        <v>10659352692</v>
      </c>
    </row>
    <row r="23" spans="1:15" ht="20.45" customHeight="1" thickTop="1">
      <c r="A23" s="164"/>
      <c r="B23" s="165"/>
      <c r="C23" s="156"/>
      <c r="D23" s="156"/>
      <c r="E23" s="166"/>
      <c r="F23" s="156"/>
      <c r="G23" s="167"/>
      <c r="H23" s="181"/>
      <c r="I23" s="167"/>
      <c r="J23" s="181"/>
      <c r="K23" s="167"/>
      <c r="L23" s="181"/>
      <c r="M23" s="167"/>
      <c r="N23" s="167"/>
      <c r="O23" s="167"/>
    </row>
    <row r="24" spans="1:15" ht="20.45" customHeight="1">
      <c r="A24" s="164"/>
      <c r="B24" s="165"/>
      <c r="C24" s="156"/>
      <c r="D24" s="156"/>
      <c r="E24" s="166"/>
      <c r="F24" s="156"/>
      <c r="G24" s="167"/>
      <c r="H24" s="181"/>
      <c r="I24" s="167"/>
      <c r="J24" s="181"/>
      <c r="K24" s="167"/>
      <c r="L24" s="181"/>
      <c r="M24" s="167"/>
      <c r="N24" s="167"/>
      <c r="O24" s="167"/>
    </row>
    <row r="25" spans="1:15" ht="20.45" customHeight="1">
      <c r="A25" s="176"/>
      <c r="B25" s="172"/>
      <c r="C25" s="157"/>
      <c r="D25" s="161"/>
      <c r="E25" s="191"/>
      <c r="F25" s="166"/>
      <c r="G25" s="173"/>
      <c r="H25" s="173"/>
      <c r="I25" s="173"/>
      <c r="J25" s="173"/>
      <c r="K25" s="173"/>
      <c r="L25" s="173"/>
      <c r="M25" s="173"/>
      <c r="N25" s="173"/>
      <c r="O25" s="173"/>
    </row>
    <row r="26" spans="1:15" ht="21.75" customHeight="1">
      <c r="A26" s="176"/>
      <c r="B26" s="172"/>
      <c r="C26" s="157"/>
      <c r="D26" s="161"/>
      <c r="E26" s="191"/>
      <c r="F26" s="166"/>
      <c r="G26" s="173"/>
      <c r="H26" s="173"/>
      <c r="I26" s="173"/>
      <c r="J26" s="173"/>
      <c r="K26" s="173"/>
      <c r="L26" s="173"/>
      <c r="M26" s="173"/>
      <c r="N26" s="173"/>
      <c r="O26" s="173"/>
    </row>
    <row r="27" spans="1:15" ht="21.95" customHeight="1">
      <c r="A27" s="97" t="s">
        <v>40</v>
      </c>
      <c r="B27" s="60"/>
      <c r="C27" s="38"/>
      <c r="D27" s="38"/>
      <c r="E27" s="39"/>
      <c r="F27" s="38"/>
      <c r="G27" s="155"/>
      <c r="H27" s="57"/>
      <c r="I27" s="155"/>
      <c r="J27" s="57"/>
      <c r="K27" s="155"/>
      <c r="L27" s="57"/>
      <c r="M27" s="155"/>
      <c r="N27" s="155"/>
      <c r="O27" s="155"/>
    </row>
  </sheetData>
  <mergeCells count="2">
    <mergeCell ref="G5:O5"/>
    <mergeCell ref="K6:M6"/>
  </mergeCells>
  <pageMargins left="0.9" right="0.9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44FDB-5FC8-4D2E-BB1A-834CCD25F416}">
  <dimension ref="A1:M148"/>
  <sheetViews>
    <sheetView tabSelected="1" zoomScaleNormal="100" zoomScaleSheetLayoutView="99" workbookViewId="0">
      <selection activeCell="T11" sqref="T11"/>
    </sheetView>
  </sheetViews>
  <sheetFormatPr defaultColWidth="9.33203125" defaultRowHeight="20.100000000000001" customHeight="1"/>
  <cols>
    <col min="1" max="3" width="1.83203125" style="193" customWidth="1"/>
    <col min="4" max="4" width="42" style="193" customWidth="1"/>
    <col min="5" max="5" width="8.83203125" style="193" customWidth="1"/>
    <col min="6" max="6" width="1" style="193" customWidth="1"/>
    <col min="7" max="7" width="14.83203125" style="194" customWidth="1"/>
    <col min="8" max="8" width="1" style="194" customWidth="1"/>
    <col min="9" max="9" width="14.83203125" style="194" customWidth="1"/>
    <col min="10" max="10" width="1" style="195" customWidth="1"/>
    <col min="11" max="11" width="14.83203125" style="194" customWidth="1"/>
    <col min="12" max="12" width="1" style="195" customWidth="1"/>
    <col min="13" max="13" width="14.83203125" style="194" customWidth="1"/>
    <col min="14" max="16384" width="9.33203125" style="193"/>
  </cols>
  <sheetData>
    <row r="1" spans="1:13" ht="19.149999999999999" customHeight="1">
      <c r="A1" s="192" t="s">
        <v>0</v>
      </c>
    </row>
    <row r="2" spans="1:13" ht="19.149999999999999" customHeight="1">
      <c r="A2" s="192" t="s">
        <v>167</v>
      </c>
      <c r="B2" s="196"/>
      <c r="C2" s="196"/>
      <c r="D2" s="196"/>
      <c r="E2" s="196"/>
      <c r="F2" s="196"/>
      <c r="J2" s="197"/>
      <c r="L2" s="197"/>
    </row>
    <row r="3" spans="1:13" ht="19.350000000000001" customHeight="1">
      <c r="A3" s="198" t="s">
        <v>88</v>
      </c>
      <c r="B3" s="199"/>
      <c r="C3" s="199"/>
      <c r="D3" s="199"/>
      <c r="E3" s="199"/>
      <c r="F3" s="199"/>
      <c r="G3" s="200"/>
      <c r="H3" s="200"/>
      <c r="I3" s="200"/>
      <c r="J3" s="201"/>
      <c r="K3" s="200"/>
      <c r="L3" s="201"/>
      <c r="M3" s="200"/>
    </row>
    <row r="4" spans="1:13" ht="15" customHeight="1">
      <c r="A4" s="202"/>
      <c r="B4" s="196"/>
      <c r="C4" s="196"/>
      <c r="D4" s="196"/>
      <c r="E4" s="196"/>
      <c r="F4" s="196"/>
      <c r="J4" s="197"/>
      <c r="L4" s="197"/>
    </row>
    <row r="5" spans="1:13" ht="18.600000000000001" customHeight="1">
      <c r="A5" s="196"/>
      <c r="B5" s="196"/>
      <c r="C5" s="196"/>
      <c r="D5" s="196"/>
      <c r="E5" s="203"/>
      <c r="F5" s="203"/>
      <c r="G5" s="287" t="s">
        <v>3</v>
      </c>
      <c r="H5" s="287"/>
      <c r="I5" s="287"/>
      <c r="J5" s="204"/>
      <c r="K5" s="287" t="s">
        <v>4</v>
      </c>
      <c r="L5" s="287"/>
      <c r="M5" s="287"/>
    </row>
    <row r="6" spans="1:13" ht="18.600000000000001" customHeight="1">
      <c r="E6" s="196"/>
      <c r="F6" s="203"/>
      <c r="G6" s="12" t="s">
        <v>5</v>
      </c>
      <c r="H6" s="11"/>
      <c r="I6" s="12" t="s">
        <v>6</v>
      </c>
      <c r="J6" s="13"/>
      <c r="K6" s="12" t="s">
        <v>5</v>
      </c>
      <c r="L6" s="11"/>
      <c r="M6" s="12" t="s">
        <v>6</v>
      </c>
    </row>
    <row r="7" spans="1:13" ht="18.600000000000001" customHeight="1">
      <c r="E7" s="205" t="s">
        <v>7</v>
      </c>
      <c r="F7" s="196"/>
      <c r="G7" s="14" t="s">
        <v>8</v>
      </c>
      <c r="H7" s="11"/>
      <c r="I7" s="14" t="s">
        <v>8</v>
      </c>
      <c r="J7" s="13"/>
      <c r="K7" s="14" t="s">
        <v>8</v>
      </c>
      <c r="L7" s="11"/>
      <c r="M7" s="14" t="s">
        <v>8</v>
      </c>
    </row>
    <row r="8" spans="1:13" ht="18.600000000000001" customHeight="1">
      <c r="A8" s="206" t="s">
        <v>168</v>
      </c>
      <c r="E8" s="203"/>
      <c r="F8" s="203"/>
      <c r="G8" s="207"/>
      <c r="H8" s="208"/>
      <c r="I8" s="208"/>
      <c r="K8" s="207"/>
      <c r="M8" s="208"/>
    </row>
    <row r="9" spans="1:13" ht="18.600000000000001" customHeight="1">
      <c r="A9" s="209" t="s">
        <v>103</v>
      </c>
      <c r="B9" s="209"/>
      <c r="C9" s="209"/>
      <c r="G9" s="210">
        <f>'11-12'!G25</f>
        <v>193851674</v>
      </c>
      <c r="H9" s="211"/>
      <c r="I9" s="211">
        <v>-493318418</v>
      </c>
      <c r="J9" s="211"/>
      <c r="K9" s="210">
        <f>'11-12'!K25</f>
        <v>291023187</v>
      </c>
      <c r="L9" s="211"/>
      <c r="M9" s="211">
        <v>434751317</v>
      </c>
    </row>
    <row r="10" spans="1:13" ht="6" customHeight="1">
      <c r="E10" s="203"/>
      <c r="F10" s="196"/>
      <c r="G10" s="212"/>
      <c r="H10" s="213"/>
      <c r="I10" s="213"/>
      <c r="J10" s="213"/>
      <c r="K10" s="212"/>
      <c r="L10" s="214"/>
      <c r="M10" s="213"/>
    </row>
    <row r="11" spans="1:13" ht="18.600000000000001" customHeight="1">
      <c r="A11" s="209" t="s">
        <v>169</v>
      </c>
      <c r="B11" s="209"/>
      <c r="C11" s="209"/>
      <c r="G11" s="210"/>
      <c r="H11" s="211"/>
      <c r="I11" s="211"/>
      <c r="J11" s="211"/>
      <c r="K11" s="210"/>
      <c r="L11" s="211"/>
      <c r="M11" s="211"/>
    </row>
    <row r="12" spans="1:13" ht="18.600000000000001" customHeight="1">
      <c r="A12" s="209"/>
      <c r="B12" s="209" t="s">
        <v>170</v>
      </c>
      <c r="C12" s="209"/>
      <c r="E12" s="196">
        <v>30</v>
      </c>
      <c r="G12" s="215">
        <v>599532743</v>
      </c>
      <c r="H12" s="216"/>
      <c r="I12" s="216">
        <v>571767555</v>
      </c>
      <c r="J12" s="216"/>
      <c r="K12" s="215">
        <v>99528577</v>
      </c>
      <c r="L12" s="216"/>
      <c r="M12" s="216">
        <v>132184286</v>
      </c>
    </row>
    <row r="13" spans="1:13" ht="18.600000000000001" customHeight="1">
      <c r="A13" s="209"/>
      <c r="B13" s="209" t="s">
        <v>171</v>
      </c>
      <c r="C13" s="209"/>
      <c r="E13" s="196"/>
      <c r="G13" s="215"/>
      <c r="H13" s="216"/>
      <c r="I13" s="216"/>
      <c r="J13" s="216"/>
      <c r="K13" s="215"/>
      <c r="L13" s="216"/>
      <c r="M13" s="216"/>
    </row>
    <row r="14" spans="1:13" ht="18.600000000000001" customHeight="1">
      <c r="A14" s="209"/>
      <c r="B14" s="209"/>
      <c r="C14" s="225" t="s">
        <v>251</v>
      </c>
      <c r="E14" s="196"/>
      <c r="G14" s="215"/>
      <c r="H14" s="216"/>
      <c r="I14" s="216"/>
      <c r="J14" s="216"/>
      <c r="K14" s="215"/>
      <c r="L14" s="216"/>
      <c r="M14" s="216"/>
    </row>
    <row r="15" spans="1:13" ht="18.600000000000001" customHeight="1">
      <c r="A15" s="209"/>
      <c r="B15" s="209"/>
      <c r="C15" s="245" t="s">
        <v>250</v>
      </c>
      <c r="E15" s="196"/>
      <c r="G15" s="215">
        <v>4648326</v>
      </c>
      <c r="H15" s="216"/>
      <c r="I15" s="216">
        <v>4577817</v>
      </c>
      <c r="J15" s="216"/>
      <c r="K15" s="215">
        <v>1638569</v>
      </c>
      <c r="L15" s="216"/>
      <c r="M15" s="216">
        <v>3924091</v>
      </c>
    </row>
    <row r="16" spans="1:13" ht="18.600000000000001" customHeight="1">
      <c r="A16" s="209"/>
      <c r="B16" s="209"/>
      <c r="C16" s="209" t="s">
        <v>172</v>
      </c>
      <c r="E16" s="196"/>
      <c r="G16" s="215">
        <v>-83975</v>
      </c>
      <c r="H16" s="216"/>
      <c r="I16" s="216">
        <v>33303</v>
      </c>
      <c r="J16" s="216"/>
      <c r="K16" s="215">
        <v>0</v>
      </c>
      <c r="L16" s="216"/>
      <c r="M16" s="216">
        <v>0</v>
      </c>
    </row>
    <row r="17" spans="1:13" ht="18.600000000000001" customHeight="1">
      <c r="A17" s="209"/>
      <c r="B17" s="209" t="s">
        <v>173</v>
      </c>
      <c r="C17" s="209"/>
      <c r="E17" s="196"/>
      <c r="G17" s="215">
        <v>14775270</v>
      </c>
      <c r="H17" s="216"/>
      <c r="I17" s="216">
        <v>1438754</v>
      </c>
      <c r="J17" s="216"/>
      <c r="K17" s="215">
        <v>1223286</v>
      </c>
      <c r="L17" s="216"/>
      <c r="M17" s="216">
        <v>1438561</v>
      </c>
    </row>
    <row r="18" spans="1:13" ht="18.600000000000001" customHeight="1">
      <c r="A18" s="209"/>
      <c r="B18" s="125" t="s">
        <v>174</v>
      </c>
      <c r="C18" s="217"/>
      <c r="E18" s="196"/>
      <c r="G18" s="215"/>
      <c r="H18" s="216"/>
      <c r="I18" s="216"/>
      <c r="J18" s="216"/>
      <c r="K18" s="215"/>
      <c r="L18" s="216"/>
      <c r="M18" s="216"/>
    </row>
    <row r="19" spans="1:13" ht="18.600000000000001" customHeight="1">
      <c r="A19" s="209"/>
      <c r="B19" s="125"/>
      <c r="C19" s="217" t="s">
        <v>175</v>
      </c>
      <c r="E19" s="196">
        <v>13.2</v>
      </c>
      <c r="G19" s="215">
        <v>-458014</v>
      </c>
      <c r="H19" s="216"/>
      <c r="I19" s="216">
        <v>-1003960</v>
      </c>
      <c r="J19" s="216"/>
      <c r="K19" s="215">
        <v>-29822</v>
      </c>
      <c r="L19" s="216"/>
      <c r="M19" s="216">
        <v>-789736</v>
      </c>
    </row>
    <row r="20" spans="1:13" ht="18.600000000000001" customHeight="1">
      <c r="A20" s="209"/>
      <c r="B20" s="105" t="s">
        <v>176</v>
      </c>
      <c r="C20" s="125"/>
      <c r="E20" s="196"/>
      <c r="G20" s="215"/>
      <c r="H20" s="216"/>
      <c r="I20" s="216"/>
      <c r="J20" s="216"/>
      <c r="K20" s="215"/>
      <c r="L20" s="216"/>
      <c r="M20" s="216"/>
    </row>
    <row r="21" spans="1:13" ht="18.600000000000001" customHeight="1">
      <c r="A21" s="209"/>
      <c r="B21" s="105"/>
      <c r="C21" s="105" t="s">
        <v>177</v>
      </c>
      <c r="E21" s="196">
        <v>13.2</v>
      </c>
      <c r="G21" s="215">
        <v>-458203</v>
      </c>
      <c r="H21" s="216"/>
      <c r="I21" s="216">
        <v>565</v>
      </c>
      <c r="J21" s="216"/>
      <c r="K21" s="215">
        <v>-458166</v>
      </c>
      <c r="L21" s="216"/>
      <c r="M21" s="216">
        <v>321</v>
      </c>
    </row>
    <row r="22" spans="1:13" ht="18.600000000000001" customHeight="1">
      <c r="A22" s="209"/>
      <c r="B22" s="193" t="s">
        <v>95</v>
      </c>
      <c r="C22" s="105"/>
      <c r="E22" s="196"/>
      <c r="G22" s="215">
        <v>0</v>
      </c>
      <c r="H22" s="216"/>
      <c r="I22" s="216">
        <v>0</v>
      </c>
      <c r="J22" s="216"/>
      <c r="K22" s="215">
        <v>0</v>
      </c>
      <c r="L22" s="216"/>
      <c r="M22" s="216">
        <v>-704702645</v>
      </c>
    </row>
    <row r="23" spans="1:13" ht="18.600000000000001" customHeight="1">
      <c r="A23" s="209"/>
      <c r="B23" s="193" t="s">
        <v>178</v>
      </c>
      <c r="C23" s="105"/>
      <c r="E23" s="196"/>
      <c r="G23" s="215">
        <v>0</v>
      </c>
      <c r="H23" s="216"/>
      <c r="I23" s="216">
        <v>-30695503</v>
      </c>
      <c r="J23" s="216"/>
      <c r="K23" s="215">
        <v>0</v>
      </c>
      <c r="L23" s="216"/>
      <c r="M23" s="216">
        <v>0</v>
      </c>
    </row>
    <row r="24" spans="1:13" ht="18.600000000000001" customHeight="1">
      <c r="B24" s="193" t="s">
        <v>97</v>
      </c>
      <c r="E24" s="20"/>
      <c r="G24" s="215">
        <v>0</v>
      </c>
      <c r="H24" s="216"/>
      <c r="I24" s="216">
        <v>-17079077</v>
      </c>
      <c r="J24" s="216"/>
      <c r="K24" s="215">
        <v>0</v>
      </c>
      <c r="L24" s="216"/>
      <c r="M24" s="216">
        <v>0</v>
      </c>
    </row>
    <row r="25" spans="1:13" ht="18.600000000000001" customHeight="1">
      <c r="B25" s="105" t="s">
        <v>179</v>
      </c>
      <c r="E25" s="196"/>
      <c r="G25" s="215">
        <v>0</v>
      </c>
      <c r="H25" s="216"/>
      <c r="I25" s="216">
        <v>-88354</v>
      </c>
      <c r="J25" s="216"/>
      <c r="K25" s="215">
        <v>0</v>
      </c>
      <c r="L25" s="216"/>
      <c r="M25" s="216">
        <v>-88354</v>
      </c>
    </row>
    <row r="26" spans="1:13" ht="18.600000000000001" customHeight="1">
      <c r="B26" s="193" t="s">
        <v>180</v>
      </c>
      <c r="E26" s="196"/>
      <c r="G26" s="215">
        <v>-2863497</v>
      </c>
      <c r="H26" s="216"/>
      <c r="I26" s="216">
        <v>77490</v>
      </c>
      <c r="J26" s="216"/>
      <c r="K26" s="215">
        <v>-2655514</v>
      </c>
      <c r="L26" s="216"/>
      <c r="M26" s="216">
        <v>-79536</v>
      </c>
    </row>
    <row r="27" spans="1:13" ht="18.600000000000001" customHeight="1">
      <c r="B27" s="193" t="s">
        <v>181</v>
      </c>
      <c r="E27" s="196">
        <v>19</v>
      </c>
      <c r="G27" s="215">
        <v>41936231</v>
      </c>
      <c r="H27" s="216"/>
      <c r="I27" s="216">
        <v>0</v>
      </c>
      <c r="J27" s="216"/>
      <c r="K27" s="215">
        <v>0</v>
      </c>
      <c r="L27" s="216"/>
      <c r="M27" s="216">
        <v>0</v>
      </c>
    </row>
    <row r="28" spans="1:13" ht="18.600000000000001" customHeight="1">
      <c r="B28" s="193" t="s">
        <v>182</v>
      </c>
      <c r="E28" s="196"/>
      <c r="G28" s="215">
        <v>0</v>
      </c>
      <c r="H28" s="216"/>
      <c r="I28" s="216">
        <v>702925</v>
      </c>
      <c r="J28" s="216"/>
      <c r="K28" s="215">
        <v>0</v>
      </c>
      <c r="L28" s="216"/>
      <c r="M28" s="216">
        <v>115542</v>
      </c>
    </row>
    <row r="29" spans="1:13" ht="18.600000000000001" customHeight="1">
      <c r="B29" s="193" t="s">
        <v>183</v>
      </c>
      <c r="E29" s="196"/>
      <c r="G29" s="215">
        <v>2524492</v>
      </c>
      <c r="H29" s="216"/>
      <c r="I29" s="216">
        <v>0</v>
      </c>
      <c r="J29" s="216"/>
      <c r="K29" s="215">
        <v>0</v>
      </c>
      <c r="L29" s="216"/>
      <c r="M29" s="216">
        <v>0</v>
      </c>
    </row>
    <row r="30" spans="1:13" ht="18.600000000000001" customHeight="1">
      <c r="B30" s="193" t="s">
        <v>184</v>
      </c>
      <c r="E30" s="196"/>
      <c r="G30" s="215">
        <v>0</v>
      </c>
      <c r="H30" s="216"/>
      <c r="I30" s="216">
        <v>-7767605</v>
      </c>
      <c r="J30" s="216"/>
      <c r="K30" s="215">
        <v>0</v>
      </c>
      <c r="L30" s="216"/>
      <c r="M30" s="216">
        <v>0</v>
      </c>
    </row>
    <row r="31" spans="1:13" ht="18.600000000000001" customHeight="1">
      <c r="B31" s="193" t="s">
        <v>185</v>
      </c>
      <c r="E31" s="196"/>
      <c r="G31" s="215">
        <v>199349</v>
      </c>
      <c r="H31" s="216"/>
      <c r="I31" s="216">
        <v>0</v>
      </c>
      <c r="J31" s="216"/>
      <c r="K31" s="215">
        <v>0</v>
      </c>
      <c r="L31" s="216"/>
      <c r="M31" s="216">
        <v>0</v>
      </c>
    </row>
    <row r="32" spans="1:13" ht="18.600000000000001" customHeight="1">
      <c r="B32" s="193" t="s">
        <v>186</v>
      </c>
      <c r="E32" s="196"/>
      <c r="G32" s="215">
        <v>0</v>
      </c>
      <c r="H32" s="216"/>
      <c r="I32" s="216">
        <v>0</v>
      </c>
      <c r="J32" s="216"/>
      <c r="K32" s="215">
        <v>698057</v>
      </c>
      <c r="L32" s="216"/>
      <c r="M32" s="216">
        <v>0</v>
      </c>
    </row>
    <row r="33" spans="1:13" ht="18.600000000000001" customHeight="1">
      <c r="A33" s="209"/>
      <c r="B33" s="209" t="s">
        <v>187</v>
      </c>
      <c r="E33" s="51">
        <v>26</v>
      </c>
      <c r="G33" s="215">
        <v>22784553</v>
      </c>
      <c r="H33" s="216"/>
      <c r="I33" s="216">
        <v>28003332</v>
      </c>
      <c r="J33" s="216"/>
      <c r="K33" s="215">
        <v>2901211</v>
      </c>
      <c r="L33" s="216"/>
      <c r="M33" s="216">
        <v>4930698</v>
      </c>
    </row>
    <row r="34" spans="1:13" ht="18.600000000000001" customHeight="1">
      <c r="A34" s="209"/>
      <c r="B34" s="193" t="s">
        <v>188</v>
      </c>
      <c r="C34" s="218"/>
      <c r="E34" s="196"/>
      <c r="G34" s="215">
        <v>-882167</v>
      </c>
      <c r="H34" s="216"/>
      <c r="I34" s="216">
        <v>-1073370</v>
      </c>
      <c r="J34" s="216"/>
      <c r="K34" s="215">
        <v>-88972885</v>
      </c>
      <c r="L34" s="216"/>
      <c r="M34" s="216">
        <v>-76798113</v>
      </c>
    </row>
    <row r="35" spans="1:13" ht="18.600000000000001" customHeight="1">
      <c r="A35" s="209"/>
      <c r="B35" s="193" t="s">
        <v>101</v>
      </c>
      <c r="C35" s="218"/>
      <c r="E35" s="11">
        <v>29</v>
      </c>
      <c r="G35" s="215">
        <v>146637646</v>
      </c>
      <c r="H35" s="216"/>
      <c r="I35" s="216">
        <v>132591467</v>
      </c>
      <c r="J35" s="216"/>
      <c r="K35" s="215">
        <v>84437640</v>
      </c>
      <c r="L35" s="216"/>
      <c r="M35" s="216">
        <v>115065546</v>
      </c>
    </row>
    <row r="36" spans="1:13" ht="18.600000000000001" customHeight="1">
      <c r="A36" s="204"/>
      <c r="B36" s="193" t="s">
        <v>189</v>
      </c>
      <c r="C36" s="218"/>
      <c r="E36" s="196"/>
      <c r="G36" s="219">
        <v>-73486</v>
      </c>
      <c r="H36" s="211"/>
      <c r="I36" s="220">
        <v>111214</v>
      </c>
      <c r="J36" s="211"/>
      <c r="K36" s="219">
        <v>0</v>
      </c>
      <c r="L36" s="211"/>
      <c r="M36" s="220">
        <v>0</v>
      </c>
    </row>
    <row r="37" spans="1:13" ht="6" customHeight="1">
      <c r="E37" s="203"/>
      <c r="F37" s="196"/>
      <c r="G37" s="212"/>
      <c r="H37" s="213"/>
      <c r="I37" s="213"/>
      <c r="J37" s="213"/>
      <c r="K37" s="212"/>
      <c r="L37" s="213"/>
      <c r="M37" s="213"/>
    </row>
    <row r="38" spans="1:13" ht="18.600000000000001" customHeight="1">
      <c r="A38" s="193" t="s">
        <v>190</v>
      </c>
      <c r="G38" s="221"/>
      <c r="H38" s="193"/>
      <c r="I38" s="193"/>
      <c r="J38" s="193"/>
      <c r="K38" s="221"/>
      <c r="L38" s="193"/>
      <c r="M38" s="193"/>
    </row>
    <row r="39" spans="1:13" ht="18.600000000000001" customHeight="1">
      <c r="B39" s="209" t="s">
        <v>191</v>
      </c>
      <c r="C39" s="209"/>
      <c r="E39" s="196"/>
      <c r="G39" s="222">
        <f>SUM(G9:G36)</f>
        <v>1022070942</v>
      </c>
      <c r="H39" s="223"/>
      <c r="I39" s="223">
        <f>SUM(I9:I36)</f>
        <v>188278135</v>
      </c>
      <c r="J39" s="223"/>
      <c r="K39" s="222">
        <f>SUM(K9:K36)</f>
        <v>389334140</v>
      </c>
      <c r="L39" s="223"/>
      <c r="M39" s="223">
        <f>SUM(M9:M36)</f>
        <v>-90048022</v>
      </c>
    </row>
    <row r="40" spans="1:13" ht="18.600000000000001" customHeight="1">
      <c r="B40" s="224" t="s">
        <v>247</v>
      </c>
      <c r="C40" s="209"/>
      <c r="G40" s="215">
        <v>-1402547678</v>
      </c>
      <c r="H40" s="216"/>
      <c r="I40" s="216">
        <v>-53965000</v>
      </c>
      <c r="J40" s="216"/>
      <c r="K40" s="215">
        <v>-744862787</v>
      </c>
      <c r="L40" s="216"/>
      <c r="M40" s="216">
        <v>-5370886</v>
      </c>
    </row>
    <row r="41" spans="1:13" ht="18.600000000000001" customHeight="1">
      <c r="A41" s="209"/>
      <c r="B41" s="224" t="s">
        <v>248</v>
      </c>
      <c r="C41" s="209"/>
      <c r="G41" s="215">
        <v>-56880339</v>
      </c>
      <c r="H41" s="216"/>
      <c r="I41" s="216">
        <v>-12816733</v>
      </c>
      <c r="J41" s="216"/>
      <c r="K41" s="215">
        <v>-21794148</v>
      </c>
      <c r="L41" s="216"/>
      <c r="M41" s="216">
        <v>-954144</v>
      </c>
    </row>
    <row r="42" spans="1:13" ht="18.600000000000001" customHeight="1">
      <c r="A42" s="209"/>
      <c r="B42" s="224" t="s">
        <v>21</v>
      </c>
      <c r="C42" s="209"/>
      <c r="G42" s="215">
        <v>2879843</v>
      </c>
      <c r="H42" s="216"/>
      <c r="I42" s="216">
        <v>9217680</v>
      </c>
      <c r="J42" s="216"/>
      <c r="K42" s="215">
        <v>-1629565</v>
      </c>
      <c r="L42" s="216"/>
      <c r="M42" s="216">
        <v>2588742</v>
      </c>
    </row>
    <row r="43" spans="1:13" ht="18.600000000000001" customHeight="1">
      <c r="A43" s="209"/>
      <c r="B43" s="224" t="s">
        <v>36</v>
      </c>
      <c r="C43" s="209"/>
      <c r="G43" s="215">
        <v>-7978156</v>
      </c>
      <c r="H43" s="216"/>
      <c r="I43" s="216">
        <v>-9254321</v>
      </c>
      <c r="J43" s="216"/>
      <c r="K43" s="215">
        <v>-1718516</v>
      </c>
      <c r="L43" s="216"/>
      <c r="M43" s="216">
        <v>-1100364</v>
      </c>
    </row>
    <row r="44" spans="1:13" ht="18.600000000000001" customHeight="1">
      <c r="A44" s="209"/>
      <c r="B44" s="225" t="s">
        <v>44</v>
      </c>
      <c r="C44" s="209"/>
      <c r="G44" s="215">
        <v>69319677</v>
      </c>
      <c r="H44" s="216"/>
      <c r="I44" s="216">
        <v>-72963599</v>
      </c>
      <c r="J44" s="216"/>
      <c r="K44" s="215">
        <v>155031892</v>
      </c>
      <c r="L44" s="216"/>
      <c r="M44" s="216">
        <v>-4198806</v>
      </c>
    </row>
    <row r="45" spans="1:13" ht="18.600000000000001" customHeight="1">
      <c r="A45" s="209"/>
      <c r="B45" s="225" t="s">
        <v>45</v>
      </c>
      <c r="C45" s="209"/>
      <c r="G45" s="215">
        <v>622619498</v>
      </c>
      <c r="H45" s="216"/>
      <c r="I45" s="216">
        <v>-1914624</v>
      </c>
      <c r="J45" s="216"/>
      <c r="K45" s="215">
        <v>208263056</v>
      </c>
      <c r="L45" s="216"/>
      <c r="M45" s="216">
        <v>-8713636</v>
      </c>
    </row>
    <row r="46" spans="1:13" ht="18.600000000000001" customHeight="1">
      <c r="A46" s="209"/>
      <c r="B46" s="225" t="s">
        <v>62</v>
      </c>
      <c r="C46" s="225"/>
      <c r="G46" s="215">
        <v>-3072168</v>
      </c>
      <c r="H46" s="216"/>
      <c r="I46" s="216">
        <v>-604244</v>
      </c>
      <c r="J46" s="216"/>
      <c r="K46" s="215">
        <v>0</v>
      </c>
      <c r="L46" s="216"/>
      <c r="M46" s="216">
        <v>-7187000</v>
      </c>
    </row>
    <row r="47" spans="1:13" ht="18.600000000000001" customHeight="1">
      <c r="A47" s="209"/>
      <c r="B47" s="225" t="s">
        <v>56</v>
      </c>
      <c r="C47" s="209"/>
      <c r="G47" s="215">
        <v>2438815</v>
      </c>
      <c r="H47" s="211"/>
      <c r="I47" s="216">
        <v>35945</v>
      </c>
      <c r="J47" s="211"/>
      <c r="K47" s="215">
        <v>4483282</v>
      </c>
      <c r="L47" s="211"/>
      <c r="M47" s="216">
        <v>11685170</v>
      </c>
    </row>
    <row r="48" spans="1:13" ht="18.600000000000001" customHeight="1">
      <c r="A48" s="204"/>
      <c r="B48" s="225" t="s">
        <v>249</v>
      </c>
      <c r="C48" s="209"/>
      <c r="D48" s="209"/>
      <c r="E48" s="51">
        <v>26</v>
      </c>
      <c r="G48" s="215">
        <v>-5164729</v>
      </c>
      <c r="H48" s="211"/>
      <c r="I48" s="216">
        <v>-14339959</v>
      </c>
      <c r="J48" s="211"/>
      <c r="K48" s="215">
        <v>0</v>
      </c>
      <c r="L48" s="211"/>
      <c r="M48" s="216">
        <v>-3212789</v>
      </c>
    </row>
    <row r="49" spans="1:13" ht="18.600000000000001" customHeight="1">
      <c r="B49" s="225" t="s">
        <v>66</v>
      </c>
      <c r="C49" s="209"/>
      <c r="D49" s="209"/>
      <c r="G49" s="226">
        <v>2287916</v>
      </c>
      <c r="H49" s="211"/>
      <c r="I49" s="220">
        <v>24571739</v>
      </c>
      <c r="J49" s="211"/>
      <c r="K49" s="219">
        <v>-5801750</v>
      </c>
      <c r="L49" s="211"/>
      <c r="M49" s="220">
        <v>-10142414</v>
      </c>
    </row>
    <row r="50" spans="1:13" ht="15.75" customHeight="1">
      <c r="B50" s="225"/>
      <c r="C50" s="209"/>
      <c r="D50" s="209"/>
      <c r="G50" s="211"/>
      <c r="H50" s="211"/>
      <c r="I50" s="211"/>
      <c r="J50" s="211"/>
      <c r="K50" s="211"/>
      <c r="L50" s="211"/>
      <c r="M50" s="211"/>
    </row>
    <row r="51" spans="1:13" ht="21.95" customHeight="1">
      <c r="A51" s="227" t="s">
        <v>40</v>
      </c>
      <c r="B51" s="228"/>
      <c r="C51" s="228"/>
      <c r="D51" s="228"/>
      <c r="E51" s="199"/>
      <c r="F51" s="199"/>
      <c r="G51" s="199"/>
      <c r="H51" s="199"/>
      <c r="I51" s="199"/>
      <c r="J51" s="199"/>
      <c r="K51" s="229"/>
      <c r="L51" s="229"/>
      <c r="M51" s="229"/>
    </row>
    <row r="52" spans="1:13" ht="19.149999999999999" customHeight="1">
      <c r="A52" s="192" t="s">
        <v>0</v>
      </c>
    </row>
    <row r="53" spans="1:13" ht="20.100000000000001" customHeight="1">
      <c r="A53" s="192" t="s">
        <v>192</v>
      </c>
      <c r="B53" s="196"/>
      <c r="C53" s="196"/>
      <c r="D53" s="196"/>
      <c r="E53" s="196"/>
      <c r="F53" s="196"/>
      <c r="J53" s="197"/>
      <c r="L53" s="197"/>
    </row>
    <row r="54" spans="1:13" ht="20.100000000000001" customHeight="1">
      <c r="A54" s="198" t="str">
        <f>+A3</f>
        <v>สำหรับปีสิ้นสุดวันที่ 31 ธันวาคม พ.ศ. 2564</v>
      </c>
      <c r="B54" s="199"/>
      <c r="C54" s="199"/>
      <c r="D54" s="199"/>
      <c r="E54" s="199"/>
      <c r="F54" s="199"/>
      <c r="G54" s="200"/>
      <c r="H54" s="200"/>
      <c r="I54" s="200"/>
      <c r="J54" s="201"/>
      <c r="K54" s="200"/>
      <c r="L54" s="201"/>
      <c r="M54" s="200"/>
    </row>
    <row r="55" spans="1:13" ht="20.100000000000001" customHeight="1">
      <c r="A55" s="202"/>
      <c r="B55" s="196"/>
      <c r="C55" s="196"/>
      <c r="D55" s="196"/>
      <c r="E55" s="196"/>
      <c r="F55" s="196"/>
      <c r="J55" s="197"/>
      <c r="L55" s="197"/>
    </row>
    <row r="56" spans="1:13" ht="20.100000000000001" customHeight="1">
      <c r="A56" s="196"/>
      <c r="B56" s="196"/>
      <c r="C56" s="196"/>
      <c r="D56" s="196"/>
      <c r="E56" s="203"/>
      <c r="F56" s="203"/>
      <c r="G56" s="287" t="s">
        <v>3</v>
      </c>
      <c r="H56" s="287"/>
      <c r="I56" s="287"/>
      <c r="J56" s="204"/>
      <c r="K56" s="287" t="s">
        <v>4</v>
      </c>
      <c r="L56" s="287"/>
      <c r="M56" s="287"/>
    </row>
    <row r="57" spans="1:13" ht="20.100000000000001" customHeight="1">
      <c r="E57" s="196"/>
      <c r="F57" s="203"/>
      <c r="G57" s="12" t="s">
        <v>5</v>
      </c>
      <c r="H57" s="11"/>
      <c r="I57" s="12" t="s">
        <v>6</v>
      </c>
      <c r="J57" s="13"/>
      <c r="K57" s="12" t="s">
        <v>5</v>
      </c>
      <c r="L57" s="11"/>
      <c r="M57" s="12" t="s">
        <v>6</v>
      </c>
    </row>
    <row r="58" spans="1:13" ht="20.100000000000001" customHeight="1">
      <c r="E58" s="205" t="s">
        <v>7</v>
      </c>
      <c r="F58" s="196"/>
      <c r="G58" s="14" t="s">
        <v>8</v>
      </c>
      <c r="H58" s="11"/>
      <c r="I58" s="14" t="s">
        <v>8</v>
      </c>
      <c r="J58" s="13"/>
      <c r="K58" s="14" t="s">
        <v>8</v>
      </c>
      <c r="L58" s="11"/>
      <c r="M58" s="14" t="s">
        <v>8</v>
      </c>
    </row>
    <row r="59" spans="1:13" ht="8.1" customHeight="1">
      <c r="B59" s="225"/>
      <c r="C59" s="209"/>
      <c r="D59" s="209"/>
      <c r="G59" s="210"/>
      <c r="H59" s="211"/>
      <c r="I59" s="211"/>
      <c r="J59" s="211"/>
      <c r="K59" s="210"/>
      <c r="L59" s="223"/>
      <c r="M59" s="211"/>
    </row>
    <row r="60" spans="1:13" ht="20.100000000000001" customHeight="1">
      <c r="A60" s="230" t="s">
        <v>193</v>
      </c>
      <c r="G60" s="222">
        <f>SUM(G39:G49)</f>
        <v>245973621</v>
      </c>
      <c r="H60" s="223"/>
      <c r="I60" s="223">
        <f>SUM(I39:I49)</f>
        <v>56245019</v>
      </c>
      <c r="J60" s="223"/>
      <c r="K60" s="222">
        <f>SUM(K39:K49)</f>
        <v>-18694396</v>
      </c>
      <c r="L60" s="223"/>
      <c r="M60" s="223">
        <f>SUM(M39:M49)</f>
        <v>-116654149</v>
      </c>
    </row>
    <row r="61" spans="1:13" ht="20.100000000000001" customHeight="1">
      <c r="B61" s="231" t="s">
        <v>194</v>
      </c>
      <c r="G61" s="210">
        <v>-140424074</v>
      </c>
      <c r="H61" s="211"/>
      <c r="I61" s="211">
        <v>-143186288</v>
      </c>
      <c r="J61" s="211"/>
      <c r="K61" s="210">
        <v>-80757702</v>
      </c>
      <c r="L61" s="211"/>
      <c r="M61" s="211">
        <v>-170023283</v>
      </c>
    </row>
    <row r="62" spans="1:13" ht="20.100000000000001" customHeight="1">
      <c r="A62" s="230"/>
      <c r="B62" s="231" t="s">
        <v>195</v>
      </c>
      <c r="G62" s="219">
        <v>-42464560</v>
      </c>
      <c r="H62" s="211"/>
      <c r="I62" s="220">
        <v>-71211821</v>
      </c>
      <c r="J62" s="211"/>
      <c r="K62" s="219">
        <v>-11137978</v>
      </c>
      <c r="L62" s="211"/>
      <c r="M62" s="220">
        <v>-21908983</v>
      </c>
    </row>
    <row r="63" spans="1:13" ht="8.1" customHeight="1">
      <c r="E63" s="203"/>
      <c r="F63" s="196"/>
      <c r="G63" s="212"/>
      <c r="H63" s="213"/>
      <c r="I63" s="213"/>
      <c r="J63" s="213"/>
      <c r="K63" s="212"/>
      <c r="L63" s="213"/>
      <c r="M63" s="213"/>
    </row>
    <row r="64" spans="1:13" ht="20.100000000000001" customHeight="1">
      <c r="A64" s="193" t="s">
        <v>196</v>
      </c>
      <c r="G64" s="232">
        <f>SUM(G60:G62)</f>
        <v>63084987</v>
      </c>
      <c r="H64" s="223"/>
      <c r="I64" s="233">
        <f>SUM(I60:I62)</f>
        <v>-158153090</v>
      </c>
      <c r="J64" s="223"/>
      <c r="K64" s="232">
        <f>SUM(K60:K62)</f>
        <v>-110590076</v>
      </c>
      <c r="L64" s="223"/>
      <c r="M64" s="233">
        <f>SUM(M60:M62)</f>
        <v>-308586415</v>
      </c>
    </row>
    <row r="65" spans="1:13" ht="20.100000000000001" customHeight="1">
      <c r="G65" s="222"/>
      <c r="H65" s="223"/>
      <c r="I65" s="223"/>
      <c r="J65" s="223"/>
      <c r="K65" s="222"/>
      <c r="L65" s="223"/>
      <c r="M65" s="223"/>
    </row>
    <row r="66" spans="1:13" ht="20.100000000000001" customHeight="1">
      <c r="A66" s="234" t="s">
        <v>197</v>
      </c>
      <c r="G66" s="215"/>
      <c r="H66" s="216"/>
      <c r="I66" s="216"/>
      <c r="J66" s="216"/>
      <c r="K66" s="215"/>
      <c r="L66" s="216"/>
      <c r="M66" s="216"/>
    </row>
    <row r="67" spans="1:13" ht="20.100000000000001" customHeight="1">
      <c r="A67" s="193" t="s">
        <v>198</v>
      </c>
      <c r="E67" s="11"/>
      <c r="G67" s="215">
        <v>1434457408</v>
      </c>
      <c r="H67" s="211"/>
      <c r="I67" s="216">
        <v>674227734</v>
      </c>
      <c r="J67" s="211"/>
      <c r="K67" s="215">
        <v>368029501</v>
      </c>
      <c r="L67" s="211"/>
      <c r="M67" s="216">
        <v>655358351</v>
      </c>
    </row>
    <row r="68" spans="1:13" ht="20.100000000000001" customHeight="1">
      <c r="A68" s="193" t="s">
        <v>199</v>
      </c>
      <c r="E68" s="11"/>
      <c r="G68" s="215">
        <v>-1800017189</v>
      </c>
      <c r="H68" s="223"/>
      <c r="I68" s="216">
        <v>-182792124</v>
      </c>
      <c r="J68" s="223"/>
      <c r="K68" s="215">
        <v>-750000000</v>
      </c>
      <c r="L68" s="223"/>
      <c r="M68" s="216">
        <v>-188000000</v>
      </c>
    </row>
    <row r="69" spans="1:13" ht="20.100000000000001" customHeight="1">
      <c r="A69" s="193" t="s">
        <v>200</v>
      </c>
      <c r="E69" s="196"/>
      <c r="G69" s="215">
        <v>4638884</v>
      </c>
      <c r="H69" s="223"/>
      <c r="I69" s="216">
        <v>-2690775</v>
      </c>
      <c r="J69" s="223"/>
      <c r="K69" s="215">
        <v>5000000</v>
      </c>
      <c r="L69" s="223"/>
      <c r="M69" s="216">
        <v>0</v>
      </c>
    </row>
    <row r="70" spans="1:13" ht="20.100000000000001" customHeight="1">
      <c r="A70" s="193" t="s">
        <v>201</v>
      </c>
      <c r="E70" s="11">
        <v>34</v>
      </c>
      <c r="G70" s="215">
        <v>0</v>
      </c>
      <c r="H70" s="223"/>
      <c r="I70" s="216">
        <v>0</v>
      </c>
      <c r="J70" s="223"/>
      <c r="K70" s="215">
        <v>20000000</v>
      </c>
      <c r="L70" s="223"/>
      <c r="M70" s="216">
        <v>471283237</v>
      </c>
    </row>
    <row r="71" spans="1:13" ht="20.100000000000001" customHeight="1">
      <c r="A71" s="193" t="s">
        <v>202</v>
      </c>
      <c r="E71" s="11">
        <v>34</v>
      </c>
      <c r="G71" s="215">
        <v>0</v>
      </c>
      <c r="H71" s="223"/>
      <c r="I71" s="216">
        <v>0</v>
      </c>
      <c r="J71" s="223"/>
      <c r="K71" s="215">
        <v>2017000000</v>
      </c>
      <c r="L71" s="223"/>
      <c r="M71" s="216">
        <v>0</v>
      </c>
    </row>
    <row r="72" spans="1:13" ht="20.100000000000001" customHeight="1">
      <c r="A72" s="235" t="s">
        <v>203</v>
      </c>
      <c r="E72" s="196"/>
      <c r="G72" s="215">
        <v>0</v>
      </c>
      <c r="H72" s="223"/>
      <c r="I72" s="216">
        <v>32000000</v>
      </c>
      <c r="J72" s="223"/>
      <c r="K72" s="215">
        <v>0</v>
      </c>
      <c r="L72" s="223"/>
      <c r="M72" s="216">
        <v>32000000</v>
      </c>
    </row>
    <row r="73" spans="1:13" ht="20.100000000000001" customHeight="1">
      <c r="A73" s="193" t="s">
        <v>204</v>
      </c>
      <c r="E73" s="11">
        <v>34</v>
      </c>
      <c r="G73" s="215">
        <v>0</v>
      </c>
      <c r="H73" s="223"/>
      <c r="I73" s="216">
        <v>0</v>
      </c>
      <c r="J73" s="223"/>
      <c r="K73" s="215">
        <v>-20000000</v>
      </c>
      <c r="L73" s="223"/>
      <c r="M73" s="216">
        <v>-1038083207</v>
      </c>
    </row>
    <row r="74" spans="1:13" ht="20.100000000000001" customHeight="1">
      <c r="A74" s="193" t="s">
        <v>205</v>
      </c>
      <c r="E74" s="11">
        <v>34</v>
      </c>
      <c r="G74" s="215">
        <v>0</v>
      </c>
      <c r="H74" s="223"/>
      <c r="I74" s="216">
        <v>0</v>
      </c>
      <c r="J74" s="223"/>
      <c r="K74" s="215">
        <v>-2170000000</v>
      </c>
      <c r="L74" s="223"/>
      <c r="M74" s="216">
        <v>-716999962</v>
      </c>
    </row>
    <row r="75" spans="1:13" ht="20.100000000000001" customHeight="1">
      <c r="A75" s="235" t="s">
        <v>206</v>
      </c>
      <c r="E75" s="196"/>
      <c r="G75" s="215">
        <v>0</v>
      </c>
      <c r="H75" s="223"/>
      <c r="I75" s="216">
        <v>70000</v>
      </c>
      <c r="J75" s="223"/>
      <c r="K75" s="215">
        <v>0</v>
      </c>
      <c r="L75" s="223"/>
      <c r="M75" s="216">
        <v>0</v>
      </c>
    </row>
    <row r="76" spans="1:13" ht="20.100000000000001" customHeight="1">
      <c r="A76" s="235" t="s">
        <v>207</v>
      </c>
      <c r="G76" s="215">
        <v>0</v>
      </c>
      <c r="I76" s="216">
        <v>-16474826</v>
      </c>
      <c r="K76" s="215">
        <v>0</v>
      </c>
      <c r="M76" s="216">
        <v>0</v>
      </c>
    </row>
    <row r="77" spans="1:13" s="236" customFormat="1" ht="20.100000000000001" customHeight="1">
      <c r="A77" s="193" t="s">
        <v>208</v>
      </c>
      <c r="B77" s="193"/>
      <c r="C77" s="193"/>
      <c r="D77" s="193"/>
      <c r="E77" s="196"/>
      <c r="F77" s="193"/>
      <c r="G77" s="215">
        <v>0</v>
      </c>
      <c r="H77" s="211"/>
      <c r="I77" s="216">
        <v>0</v>
      </c>
      <c r="J77" s="211"/>
      <c r="K77" s="215">
        <v>0</v>
      </c>
      <c r="L77" s="211"/>
      <c r="M77" s="216">
        <v>-5100000</v>
      </c>
    </row>
    <row r="78" spans="1:13" s="236" customFormat="1" ht="20.100000000000001" customHeight="1">
      <c r="A78" s="193" t="s">
        <v>209</v>
      </c>
      <c r="B78" s="193"/>
      <c r="C78" s="193"/>
      <c r="D78" s="193"/>
      <c r="E78" s="196">
        <v>16</v>
      </c>
      <c r="F78" s="193"/>
      <c r="G78" s="215">
        <v>0</v>
      </c>
      <c r="H78" s="211"/>
      <c r="I78" s="216">
        <v>0</v>
      </c>
      <c r="J78" s="211"/>
      <c r="K78" s="215">
        <v>-40000000</v>
      </c>
      <c r="L78" s="211"/>
      <c r="M78" s="216">
        <v>-8500000</v>
      </c>
    </row>
    <row r="79" spans="1:13" s="236" customFormat="1" ht="20.100000000000001" customHeight="1">
      <c r="A79" s="193" t="s">
        <v>210</v>
      </c>
      <c r="B79" s="193"/>
      <c r="C79" s="193"/>
      <c r="D79" s="193"/>
      <c r="E79" s="196"/>
      <c r="F79" s="193"/>
      <c r="G79" s="215">
        <v>0</v>
      </c>
      <c r="H79" s="211"/>
      <c r="I79" s="216">
        <v>-728499790</v>
      </c>
      <c r="J79" s="211"/>
      <c r="K79" s="215">
        <v>0</v>
      </c>
      <c r="L79" s="211"/>
      <c r="M79" s="216">
        <v>0</v>
      </c>
    </row>
    <row r="80" spans="1:13" s="236" customFormat="1" ht="20.100000000000001" customHeight="1">
      <c r="A80" s="193" t="s">
        <v>211</v>
      </c>
      <c r="B80" s="193"/>
      <c r="C80" s="193"/>
      <c r="D80" s="193"/>
      <c r="E80" s="196"/>
      <c r="F80" s="193"/>
      <c r="G80" s="215">
        <v>0</v>
      </c>
      <c r="H80" s="211"/>
      <c r="I80" s="216">
        <v>0</v>
      </c>
      <c r="J80" s="211"/>
      <c r="K80" s="215">
        <v>1669941</v>
      </c>
      <c r="L80" s="211"/>
      <c r="M80" s="216">
        <v>1887480</v>
      </c>
    </row>
    <row r="81" spans="1:13" s="236" customFormat="1" ht="20.100000000000001" customHeight="1">
      <c r="A81" s="193" t="s">
        <v>212</v>
      </c>
      <c r="B81" s="218"/>
      <c r="C81" s="193"/>
      <c r="D81" s="193"/>
      <c r="E81" s="196"/>
      <c r="F81" s="193"/>
      <c r="G81" s="215">
        <v>882167</v>
      </c>
      <c r="H81" s="211"/>
      <c r="I81" s="216">
        <v>7394867</v>
      </c>
      <c r="J81" s="211"/>
      <c r="K81" s="215">
        <v>49707055</v>
      </c>
      <c r="L81" s="211"/>
      <c r="M81" s="216">
        <v>94326696</v>
      </c>
    </row>
    <row r="82" spans="1:13" s="236" customFormat="1" ht="20.100000000000001" customHeight="1">
      <c r="A82" s="193" t="s">
        <v>213</v>
      </c>
      <c r="B82" s="218"/>
      <c r="C82" s="193"/>
      <c r="D82" s="193"/>
      <c r="E82" s="196">
        <v>16</v>
      </c>
      <c r="F82" s="193"/>
      <c r="G82" s="215">
        <v>0</v>
      </c>
      <c r="H82" s="211"/>
      <c r="I82" s="216">
        <v>0</v>
      </c>
      <c r="J82" s="211"/>
      <c r="K82" s="215">
        <v>4000000</v>
      </c>
      <c r="L82" s="211"/>
      <c r="M82" s="216">
        <v>0</v>
      </c>
    </row>
    <row r="83" spans="1:13" ht="20.100000000000001" customHeight="1">
      <c r="A83" s="193" t="s">
        <v>214</v>
      </c>
      <c r="B83" s="218"/>
      <c r="E83" s="196"/>
      <c r="G83" s="215"/>
      <c r="H83" s="211"/>
      <c r="I83" s="216"/>
      <c r="J83" s="211"/>
      <c r="K83" s="215"/>
      <c r="L83" s="211"/>
      <c r="M83" s="216"/>
    </row>
    <row r="84" spans="1:13" ht="20.100000000000001" customHeight="1">
      <c r="B84" s="224" t="s">
        <v>215</v>
      </c>
      <c r="E84" s="196"/>
      <c r="G84" s="215">
        <v>0</v>
      </c>
      <c r="H84" s="211"/>
      <c r="I84" s="216">
        <v>16392855</v>
      </c>
      <c r="J84" s="211"/>
      <c r="K84" s="215">
        <v>0</v>
      </c>
      <c r="L84" s="211"/>
      <c r="M84" s="216">
        <v>0</v>
      </c>
    </row>
    <row r="85" spans="1:13" ht="20.100000000000001" customHeight="1">
      <c r="A85" s="193" t="s">
        <v>216</v>
      </c>
      <c r="B85" s="224"/>
      <c r="E85" s="196"/>
      <c r="G85" s="215">
        <v>0</v>
      </c>
      <c r="H85" s="211"/>
      <c r="I85" s="216">
        <v>0</v>
      </c>
      <c r="J85" s="211"/>
      <c r="K85" s="215">
        <v>0</v>
      </c>
      <c r="L85" s="211"/>
      <c r="M85" s="216">
        <v>1966000000</v>
      </c>
    </row>
    <row r="86" spans="1:13" ht="20.100000000000001" customHeight="1">
      <c r="A86" s="193" t="s">
        <v>217</v>
      </c>
      <c r="B86" s="218"/>
      <c r="C86" s="209"/>
      <c r="E86" s="196"/>
      <c r="G86" s="215">
        <v>10269243</v>
      </c>
      <c r="H86" s="211"/>
      <c r="I86" s="216">
        <v>684137</v>
      </c>
      <c r="J86" s="211"/>
      <c r="K86" s="215">
        <v>6464668</v>
      </c>
      <c r="L86" s="211"/>
      <c r="M86" s="216">
        <v>859194</v>
      </c>
    </row>
    <row r="87" spans="1:13" ht="20.100000000000001" customHeight="1">
      <c r="A87" s="209" t="s">
        <v>218</v>
      </c>
      <c r="B87" s="209"/>
      <c r="E87" s="196"/>
      <c r="G87" s="222">
        <v>-777662</v>
      </c>
      <c r="H87" s="236"/>
      <c r="I87" s="223">
        <v>-1326073</v>
      </c>
      <c r="J87" s="236"/>
      <c r="K87" s="222">
        <v>0</v>
      </c>
      <c r="L87" s="236"/>
      <c r="M87" s="223">
        <v>0</v>
      </c>
    </row>
    <row r="88" spans="1:13" ht="20.100000000000001" customHeight="1">
      <c r="A88" s="209" t="s">
        <v>219</v>
      </c>
      <c r="B88" s="196"/>
      <c r="C88" s="230"/>
      <c r="D88" s="196"/>
      <c r="E88" s="203"/>
      <c r="F88" s="203"/>
      <c r="G88" s="222">
        <v>-811817957</v>
      </c>
      <c r="H88" s="237"/>
      <c r="I88" s="223">
        <v>-861100110</v>
      </c>
      <c r="J88" s="237"/>
      <c r="K88" s="222">
        <v>-169225579</v>
      </c>
      <c r="L88" s="237"/>
      <c r="M88" s="223">
        <v>-270268639</v>
      </c>
    </row>
    <row r="89" spans="1:13" ht="20.100000000000001" customHeight="1">
      <c r="A89" s="209" t="s">
        <v>220</v>
      </c>
      <c r="B89" s="196"/>
      <c r="C89" s="230"/>
      <c r="D89" s="196"/>
      <c r="E89" s="203"/>
      <c r="F89" s="203"/>
      <c r="G89" s="222">
        <v>-13233518</v>
      </c>
      <c r="H89" s="237"/>
      <c r="I89" s="223">
        <v>-43549787</v>
      </c>
      <c r="J89" s="237"/>
      <c r="K89" s="222">
        <v>-1512924</v>
      </c>
      <c r="L89" s="237"/>
      <c r="M89" s="223">
        <v>-446814</v>
      </c>
    </row>
    <row r="90" spans="1:13" ht="20.100000000000001" customHeight="1">
      <c r="A90" s="193" t="s">
        <v>221</v>
      </c>
      <c r="B90" s="236"/>
      <c r="C90" s="209"/>
      <c r="E90" s="196"/>
      <c r="G90" s="219">
        <v>0</v>
      </c>
      <c r="H90" s="211"/>
      <c r="I90" s="220">
        <v>-14311428</v>
      </c>
      <c r="J90" s="211"/>
      <c r="K90" s="219">
        <v>0</v>
      </c>
      <c r="L90" s="211"/>
      <c r="M90" s="220">
        <v>0</v>
      </c>
    </row>
    <row r="91" spans="1:13" ht="8.1" customHeight="1">
      <c r="A91" s="209"/>
      <c r="E91" s="196"/>
      <c r="G91" s="215"/>
      <c r="H91" s="216"/>
      <c r="I91" s="216"/>
      <c r="J91" s="216"/>
      <c r="K91" s="215"/>
      <c r="L91" s="216"/>
      <c r="M91" s="216"/>
    </row>
    <row r="92" spans="1:13" ht="20.100000000000001" customHeight="1">
      <c r="A92" s="209" t="s">
        <v>222</v>
      </c>
      <c r="E92" s="196"/>
      <c r="G92" s="232">
        <f>SUM(G67:G90)</f>
        <v>-1175598624</v>
      </c>
      <c r="H92" s="223"/>
      <c r="I92" s="233">
        <f>SUM(I67:I90)</f>
        <v>-1119975320</v>
      </c>
      <c r="J92" s="223"/>
      <c r="K92" s="232">
        <f>SUM(K67:K90)</f>
        <v>-678867338</v>
      </c>
      <c r="L92" s="223"/>
      <c r="M92" s="233">
        <f>SUM(M67:M90)</f>
        <v>994316336</v>
      </c>
    </row>
    <row r="93" spans="1:13" ht="21" customHeight="1">
      <c r="E93" s="196"/>
      <c r="G93" s="216"/>
      <c r="H93" s="216"/>
      <c r="I93" s="216"/>
      <c r="J93" s="216"/>
      <c r="K93" s="216"/>
      <c r="L93" s="223"/>
      <c r="M93" s="211"/>
    </row>
    <row r="94" spans="1:13" ht="21" customHeight="1">
      <c r="E94" s="196"/>
      <c r="G94" s="216"/>
      <c r="H94" s="216"/>
      <c r="I94" s="216"/>
      <c r="J94" s="216"/>
      <c r="K94" s="216"/>
      <c r="L94" s="223"/>
      <c r="M94" s="211"/>
    </row>
    <row r="95" spans="1:13" ht="21" customHeight="1">
      <c r="E95" s="196"/>
      <c r="G95" s="216"/>
      <c r="H95" s="216"/>
      <c r="I95" s="216"/>
      <c r="J95" s="216"/>
      <c r="K95" s="216"/>
      <c r="L95" s="223"/>
      <c r="M95" s="211"/>
    </row>
    <row r="96" spans="1:13" ht="21" customHeight="1">
      <c r="E96" s="196"/>
      <c r="G96" s="216"/>
      <c r="H96" s="216"/>
      <c r="I96" s="216"/>
      <c r="J96" s="216"/>
      <c r="K96" s="216"/>
      <c r="L96" s="223"/>
      <c r="M96" s="211"/>
    </row>
    <row r="97" spans="1:13" ht="21" customHeight="1">
      <c r="E97" s="196"/>
      <c r="G97" s="216"/>
      <c r="H97" s="216"/>
      <c r="I97" s="216"/>
      <c r="J97" s="216"/>
      <c r="K97" s="216"/>
      <c r="L97" s="223"/>
      <c r="M97" s="211"/>
    </row>
    <row r="98" spans="1:13" ht="7.5" customHeight="1">
      <c r="E98" s="196"/>
      <c r="G98" s="216"/>
      <c r="H98" s="216"/>
      <c r="I98" s="216"/>
      <c r="J98" s="216"/>
      <c r="K98" s="216"/>
      <c r="L98" s="223"/>
      <c r="M98" s="211"/>
    </row>
    <row r="99" spans="1:13" ht="21.95" customHeight="1">
      <c r="A99" s="228" t="str">
        <f>+A51</f>
        <v>หมายเหตุประกอบงบการเงินเป็นส่วนหนึ่งของงบการเงินนี้</v>
      </c>
      <c r="B99" s="228"/>
      <c r="C99" s="228"/>
      <c r="D99" s="228"/>
      <c r="E99" s="199"/>
      <c r="F99" s="228"/>
      <c r="G99" s="220"/>
      <c r="H99" s="220"/>
      <c r="I99" s="220"/>
      <c r="J99" s="220"/>
      <c r="K99" s="220"/>
      <c r="L99" s="233"/>
      <c r="M99" s="220"/>
    </row>
    <row r="100" spans="1:13" ht="20.100000000000001" customHeight="1">
      <c r="A100" s="192" t="s">
        <v>0</v>
      </c>
    </row>
    <row r="101" spans="1:13" ht="20.100000000000001" customHeight="1">
      <c r="A101" s="192" t="s">
        <v>192</v>
      </c>
      <c r="B101" s="196"/>
      <c r="C101" s="196"/>
      <c r="D101" s="196"/>
      <c r="E101" s="196"/>
      <c r="F101" s="196"/>
      <c r="J101" s="197"/>
      <c r="L101" s="197"/>
    </row>
    <row r="102" spans="1:13" ht="20.100000000000001" customHeight="1">
      <c r="A102" s="198" t="str">
        <f>+A3</f>
        <v>สำหรับปีสิ้นสุดวันที่ 31 ธันวาคม พ.ศ. 2564</v>
      </c>
      <c r="B102" s="199"/>
      <c r="C102" s="199"/>
      <c r="D102" s="199"/>
      <c r="E102" s="199"/>
      <c r="F102" s="199"/>
      <c r="G102" s="200"/>
      <c r="H102" s="200"/>
      <c r="I102" s="200"/>
      <c r="J102" s="201"/>
      <c r="K102" s="200"/>
      <c r="L102" s="201"/>
      <c r="M102" s="200"/>
    </row>
    <row r="103" spans="1:13" ht="20.100000000000001" customHeight="1">
      <c r="A103" s="202"/>
      <c r="B103" s="196"/>
      <c r="C103" s="196"/>
      <c r="D103" s="196"/>
      <c r="E103" s="196"/>
      <c r="F103" s="196"/>
      <c r="J103" s="197"/>
      <c r="L103" s="197"/>
    </row>
    <row r="104" spans="1:13" ht="20.100000000000001" customHeight="1">
      <c r="A104" s="196"/>
      <c r="B104" s="196"/>
      <c r="C104" s="196"/>
      <c r="D104" s="196"/>
      <c r="E104" s="203"/>
      <c r="F104" s="203"/>
      <c r="G104" s="287" t="s">
        <v>3</v>
      </c>
      <c r="H104" s="287"/>
      <c r="I104" s="287"/>
      <c r="J104" s="204"/>
      <c r="K104" s="287" t="s">
        <v>4</v>
      </c>
      <c r="L104" s="287"/>
      <c r="M104" s="287"/>
    </row>
    <row r="105" spans="1:13" ht="20.100000000000001" customHeight="1">
      <c r="E105" s="196"/>
      <c r="F105" s="203"/>
      <c r="G105" s="12" t="s">
        <v>5</v>
      </c>
      <c r="H105" s="11"/>
      <c r="I105" s="12" t="s">
        <v>6</v>
      </c>
      <c r="J105" s="13"/>
      <c r="K105" s="12" t="s">
        <v>5</v>
      </c>
      <c r="L105" s="11"/>
      <c r="M105" s="12" t="s">
        <v>6</v>
      </c>
    </row>
    <row r="106" spans="1:13" ht="20.100000000000001" customHeight="1">
      <c r="E106" s="203"/>
      <c r="F106" s="196"/>
      <c r="G106" s="14" t="s">
        <v>8</v>
      </c>
      <c r="H106" s="11"/>
      <c r="I106" s="14" t="s">
        <v>8</v>
      </c>
      <c r="J106" s="13"/>
      <c r="K106" s="14" t="s">
        <v>8</v>
      </c>
      <c r="L106" s="11"/>
      <c r="M106" s="14" t="s">
        <v>8</v>
      </c>
    </row>
    <row r="107" spans="1:13" ht="8.1" customHeight="1">
      <c r="B107" s="225"/>
      <c r="C107" s="209"/>
      <c r="D107" s="209"/>
      <c r="G107" s="210"/>
      <c r="H107" s="211"/>
      <c r="I107" s="211"/>
      <c r="J107" s="211"/>
      <c r="K107" s="210"/>
      <c r="L107" s="223"/>
      <c r="M107" s="211"/>
    </row>
    <row r="108" spans="1:13" ht="20.100000000000001" customHeight="1">
      <c r="A108" s="206" t="s">
        <v>223</v>
      </c>
      <c r="E108" s="196"/>
      <c r="G108" s="222"/>
      <c r="H108" s="223"/>
      <c r="I108" s="223"/>
      <c r="J108" s="223"/>
      <c r="K108" s="222"/>
      <c r="L108" s="223"/>
      <c r="M108" s="223"/>
    </row>
    <row r="109" spans="1:13" ht="20.100000000000001" customHeight="1">
      <c r="A109" s="193" t="s">
        <v>224</v>
      </c>
      <c r="E109" s="196"/>
      <c r="G109" s="215">
        <v>-100000</v>
      </c>
      <c r="H109" s="223"/>
      <c r="I109" s="216">
        <v>-3597200</v>
      </c>
      <c r="J109" s="223"/>
      <c r="K109" s="215">
        <v>0</v>
      </c>
      <c r="L109" s="223"/>
      <c r="M109" s="216">
        <v>0</v>
      </c>
    </row>
    <row r="110" spans="1:13" ht="20.100000000000001" customHeight="1">
      <c r="A110" s="193" t="s">
        <v>225</v>
      </c>
      <c r="B110" s="209"/>
      <c r="G110" s="215">
        <v>1200674962</v>
      </c>
      <c r="H110" s="216"/>
      <c r="I110" s="216">
        <v>3727275201</v>
      </c>
      <c r="J110" s="216"/>
      <c r="K110" s="215">
        <v>129984962</v>
      </c>
      <c r="L110" s="216"/>
      <c r="M110" s="216">
        <v>2833529728</v>
      </c>
    </row>
    <row r="111" spans="1:13" ht="20.100000000000001" customHeight="1">
      <c r="A111" s="193" t="s">
        <v>226</v>
      </c>
      <c r="B111" s="209"/>
      <c r="G111" s="215">
        <v>-1062430194</v>
      </c>
      <c r="H111" s="216"/>
      <c r="I111" s="216">
        <v>-2623643041</v>
      </c>
      <c r="J111" s="216"/>
      <c r="K111" s="215">
        <v>-196192680</v>
      </c>
      <c r="L111" s="216"/>
      <c r="M111" s="216">
        <v>-2034033613</v>
      </c>
    </row>
    <row r="112" spans="1:13" ht="20.100000000000001" customHeight="1">
      <c r="A112" s="193" t="s">
        <v>227</v>
      </c>
      <c r="B112" s="209"/>
      <c r="E112" s="11">
        <v>34</v>
      </c>
      <c r="G112" s="215">
        <v>0</v>
      </c>
      <c r="H112" s="216"/>
      <c r="I112" s="216">
        <v>0</v>
      </c>
      <c r="J112" s="216"/>
      <c r="K112" s="215">
        <v>682000000</v>
      </c>
      <c r="L112" s="216"/>
      <c r="M112" s="216">
        <v>393679580</v>
      </c>
    </row>
    <row r="113" spans="1:13" ht="20.100000000000001" customHeight="1">
      <c r="A113" s="193" t="s">
        <v>228</v>
      </c>
      <c r="B113" s="209"/>
      <c r="E113" s="11">
        <v>34</v>
      </c>
      <c r="G113" s="215">
        <v>-120441750</v>
      </c>
      <c r="H113" s="216"/>
      <c r="I113" s="216">
        <v>-52000000</v>
      </c>
      <c r="J113" s="216"/>
      <c r="K113" s="215">
        <v>-1065232481</v>
      </c>
      <c r="L113" s="216"/>
      <c r="M113" s="216">
        <v>-1884700000</v>
      </c>
    </row>
    <row r="114" spans="1:13" ht="20.100000000000001" customHeight="1">
      <c r="A114" s="193" t="s">
        <v>229</v>
      </c>
      <c r="E114" s="196"/>
      <c r="G114" s="238">
        <v>-84956131</v>
      </c>
      <c r="H114" s="223"/>
      <c r="I114" s="194">
        <v>-61352432</v>
      </c>
      <c r="J114" s="223"/>
      <c r="K114" s="238">
        <v>-34013510</v>
      </c>
      <c r="L114" s="223"/>
      <c r="M114" s="194">
        <v>-26426418</v>
      </c>
    </row>
    <row r="115" spans="1:13" ht="20.100000000000001" customHeight="1">
      <c r="A115" s="193" t="s">
        <v>230</v>
      </c>
      <c r="E115" s="196"/>
      <c r="G115" s="215"/>
      <c r="H115" s="223"/>
      <c r="I115" s="216"/>
      <c r="J115" s="223"/>
      <c r="K115" s="215"/>
      <c r="L115" s="223"/>
      <c r="M115" s="216"/>
    </row>
    <row r="116" spans="1:13" ht="20.100000000000001" customHeight="1">
      <c r="B116" s="193" t="s">
        <v>231</v>
      </c>
      <c r="E116" s="196"/>
      <c r="G116" s="215">
        <v>0</v>
      </c>
      <c r="H116" s="223"/>
      <c r="I116" s="216">
        <v>-6</v>
      </c>
      <c r="J116" s="223"/>
      <c r="K116" s="215">
        <v>0</v>
      </c>
      <c r="L116" s="223"/>
      <c r="M116" s="216">
        <v>0</v>
      </c>
    </row>
    <row r="117" spans="1:13" ht="20.100000000000001" customHeight="1">
      <c r="A117" s="193" t="s">
        <v>232</v>
      </c>
      <c r="E117" s="196">
        <v>27</v>
      </c>
      <c r="G117" s="215">
        <v>1416095759</v>
      </c>
      <c r="H117" s="223"/>
      <c r="I117" s="216">
        <v>0</v>
      </c>
      <c r="J117" s="223"/>
      <c r="K117" s="215">
        <v>1416095759</v>
      </c>
      <c r="L117" s="223"/>
      <c r="M117" s="216">
        <v>0</v>
      </c>
    </row>
    <row r="118" spans="1:13" ht="20.100000000000001" customHeight="1">
      <c r="A118" s="193" t="s">
        <v>233</v>
      </c>
      <c r="E118" s="196"/>
      <c r="G118" s="215">
        <v>0</v>
      </c>
      <c r="H118" s="223"/>
      <c r="I118" s="216">
        <v>4900000</v>
      </c>
      <c r="J118" s="223"/>
      <c r="K118" s="215">
        <v>0</v>
      </c>
      <c r="L118" s="223"/>
      <c r="M118" s="216">
        <v>0</v>
      </c>
    </row>
    <row r="119" spans="1:13" ht="20.100000000000001" customHeight="1">
      <c r="A119" s="193" t="s">
        <v>234</v>
      </c>
      <c r="E119" s="196"/>
      <c r="G119" s="215">
        <v>60000000</v>
      </c>
      <c r="H119" s="223"/>
      <c r="I119" s="216">
        <v>40000000</v>
      </c>
      <c r="J119" s="223"/>
      <c r="K119" s="215">
        <v>0</v>
      </c>
      <c r="L119" s="223"/>
      <c r="M119" s="216">
        <v>0</v>
      </c>
    </row>
    <row r="120" spans="1:13" ht="20.100000000000001" customHeight="1">
      <c r="A120" s="193" t="s">
        <v>235</v>
      </c>
      <c r="E120" s="196"/>
      <c r="G120" s="219">
        <v>16000000</v>
      </c>
      <c r="H120" s="223"/>
      <c r="I120" s="220">
        <v>27000000</v>
      </c>
      <c r="J120" s="223"/>
      <c r="K120" s="219">
        <v>0</v>
      </c>
      <c r="L120" s="223"/>
      <c r="M120" s="220">
        <v>0</v>
      </c>
    </row>
    <row r="121" spans="1:13" ht="8.1" customHeight="1">
      <c r="E121" s="196"/>
      <c r="G121" s="215"/>
      <c r="H121" s="216"/>
      <c r="I121" s="216"/>
      <c r="J121" s="216"/>
      <c r="K121" s="215"/>
      <c r="L121" s="216"/>
      <c r="M121" s="216"/>
    </row>
    <row r="122" spans="1:13" ht="20.100000000000001" customHeight="1">
      <c r="A122" s="193" t="s">
        <v>236</v>
      </c>
      <c r="E122" s="196"/>
      <c r="G122" s="232">
        <f>SUM(G109:G120)</f>
        <v>1424842646</v>
      </c>
      <c r="H122" s="223"/>
      <c r="I122" s="233">
        <f>SUM(I109:I120)</f>
        <v>1058582522</v>
      </c>
      <c r="J122" s="223"/>
      <c r="K122" s="232">
        <f>SUM(K109:K120)</f>
        <v>932642050</v>
      </c>
      <c r="L122" s="223"/>
      <c r="M122" s="233">
        <f>SUM(M109:M120)</f>
        <v>-717950723</v>
      </c>
    </row>
    <row r="123" spans="1:13" ht="20.100000000000001" customHeight="1">
      <c r="G123" s="222"/>
      <c r="H123" s="223"/>
      <c r="I123" s="223"/>
      <c r="J123" s="223"/>
      <c r="K123" s="222"/>
      <c r="L123" s="223"/>
      <c r="M123" s="223"/>
    </row>
    <row r="124" spans="1:13" ht="20.100000000000001" customHeight="1">
      <c r="A124" s="206" t="s">
        <v>237</v>
      </c>
      <c r="E124" s="196"/>
      <c r="G124" s="210">
        <f>SUM(G64,G92,G122)</f>
        <v>312329009</v>
      </c>
      <c r="H124" s="211"/>
      <c r="I124" s="211">
        <f>SUM(I64,I92,I122)</f>
        <v>-219545888</v>
      </c>
      <c r="J124" s="211"/>
      <c r="K124" s="210">
        <f>SUM(K64,K92,K122)</f>
        <v>143184636</v>
      </c>
      <c r="L124" s="211"/>
      <c r="M124" s="211">
        <f>SUM(M64,M92,M122)</f>
        <v>-32220802</v>
      </c>
    </row>
    <row r="125" spans="1:13" ht="20.100000000000001" customHeight="1">
      <c r="A125" s="193" t="s">
        <v>238</v>
      </c>
      <c r="E125" s="196"/>
      <c r="G125" s="219">
        <f>'8-10'!I12</f>
        <v>176318618</v>
      </c>
      <c r="H125" s="211"/>
      <c r="I125" s="220">
        <v>395864506</v>
      </c>
      <c r="J125" s="211"/>
      <c r="K125" s="219">
        <f>'8-10'!M12</f>
        <v>20858969</v>
      </c>
      <c r="L125" s="211"/>
      <c r="M125" s="220">
        <v>53079771</v>
      </c>
    </row>
    <row r="126" spans="1:13" ht="8.1" customHeight="1">
      <c r="E126" s="196"/>
      <c r="G126" s="215"/>
      <c r="H126" s="216"/>
      <c r="I126" s="216"/>
      <c r="J126" s="216"/>
      <c r="K126" s="215"/>
      <c r="L126" s="216"/>
      <c r="M126" s="216"/>
    </row>
    <row r="127" spans="1:13" ht="20.100000000000001" customHeight="1" thickBot="1">
      <c r="A127" s="206" t="s">
        <v>239</v>
      </c>
      <c r="E127" s="196"/>
      <c r="G127" s="239">
        <f>SUM(G124:G125)</f>
        <v>488647627</v>
      </c>
      <c r="H127" s="223"/>
      <c r="I127" s="240">
        <f>SUM(I124:I125)</f>
        <v>176318618</v>
      </c>
      <c r="J127" s="223"/>
      <c r="K127" s="239">
        <f>SUM(K124:K125)</f>
        <v>164043605</v>
      </c>
      <c r="L127" s="223"/>
      <c r="M127" s="240">
        <f>SUM(M124:M125)</f>
        <v>20858969</v>
      </c>
    </row>
    <row r="128" spans="1:13" ht="20.100000000000001" customHeight="1" thickTop="1">
      <c r="A128" s="206"/>
      <c r="E128" s="196"/>
      <c r="G128" s="222"/>
      <c r="H128" s="223"/>
      <c r="I128" s="223"/>
      <c r="J128" s="223"/>
      <c r="K128" s="222"/>
      <c r="L128" s="223"/>
      <c r="M128" s="223"/>
    </row>
    <row r="129" spans="1:13" ht="20.100000000000001" customHeight="1">
      <c r="A129" s="230"/>
      <c r="B129" s="196"/>
      <c r="C129" s="196"/>
      <c r="D129" s="196"/>
      <c r="E129" s="196"/>
      <c r="F129" s="196"/>
      <c r="G129" s="238"/>
      <c r="J129" s="194"/>
      <c r="K129" s="238"/>
      <c r="L129" s="194"/>
    </row>
    <row r="130" spans="1:13" ht="20.100000000000001" customHeight="1">
      <c r="A130" s="206" t="s">
        <v>240</v>
      </c>
      <c r="E130" s="241"/>
      <c r="G130" s="210"/>
      <c r="H130" s="211"/>
      <c r="I130" s="211"/>
      <c r="J130" s="211"/>
      <c r="K130" s="210"/>
      <c r="L130" s="211"/>
      <c r="M130" s="211"/>
    </row>
    <row r="131" spans="1:13" ht="8.1" customHeight="1">
      <c r="E131" s="196"/>
      <c r="G131" s="215"/>
      <c r="H131" s="216"/>
      <c r="I131" s="216"/>
      <c r="J131" s="216"/>
      <c r="K131" s="215"/>
      <c r="L131" s="216"/>
      <c r="M131" s="216"/>
    </row>
    <row r="132" spans="1:13" ht="20.100000000000001" customHeight="1">
      <c r="A132" s="193" t="s">
        <v>241</v>
      </c>
      <c r="E132" s="241"/>
      <c r="G132" s="210"/>
      <c r="H132" s="211"/>
      <c r="I132" s="211"/>
      <c r="J132" s="211"/>
      <c r="K132" s="210"/>
      <c r="L132" s="211"/>
      <c r="M132" s="211"/>
    </row>
    <row r="133" spans="1:13" ht="8.1" customHeight="1">
      <c r="E133" s="196"/>
      <c r="G133" s="215"/>
      <c r="H133" s="216"/>
      <c r="I133" s="216"/>
      <c r="J133" s="216"/>
      <c r="K133" s="215"/>
      <c r="L133" s="216"/>
      <c r="M133" s="216"/>
    </row>
    <row r="134" spans="1:13" ht="20.100000000000001" customHeight="1">
      <c r="A134" s="242" t="s">
        <v>242</v>
      </c>
      <c r="B134" s="243"/>
      <c r="C134" s="196"/>
      <c r="D134" s="196"/>
      <c r="E134" s="203"/>
      <c r="F134" s="203"/>
      <c r="G134" s="222">
        <v>44894579</v>
      </c>
      <c r="H134" s="244"/>
      <c r="I134" s="223">
        <v>304857207</v>
      </c>
      <c r="J134" s="244"/>
      <c r="K134" s="222">
        <v>4551610</v>
      </c>
      <c r="L134" s="244"/>
      <c r="M134" s="223">
        <v>59347993</v>
      </c>
    </row>
    <row r="135" spans="1:13" ht="20.100000000000001" customHeight="1">
      <c r="A135" s="125" t="s">
        <v>243</v>
      </c>
      <c r="B135" s="105"/>
      <c r="C135" s="196"/>
      <c r="D135" s="196"/>
      <c r="E135" s="203"/>
      <c r="F135" s="203"/>
      <c r="G135" s="222">
        <v>0</v>
      </c>
      <c r="H135" s="244"/>
      <c r="I135" s="223">
        <v>65831811</v>
      </c>
      <c r="J135" s="244"/>
      <c r="K135" s="222">
        <v>0</v>
      </c>
      <c r="L135" s="244"/>
      <c r="M135" s="223">
        <v>0</v>
      </c>
    </row>
    <row r="136" spans="1:13" ht="20.100000000000001" customHeight="1">
      <c r="A136" s="125" t="s">
        <v>244</v>
      </c>
      <c r="B136" s="105"/>
      <c r="C136" s="196"/>
      <c r="D136" s="196"/>
      <c r="E136" s="203"/>
      <c r="F136" s="203"/>
      <c r="G136" s="222">
        <v>31735741</v>
      </c>
      <c r="H136" s="244"/>
      <c r="I136" s="223">
        <v>82723864</v>
      </c>
      <c r="J136" s="244"/>
      <c r="K136" s="222">
        <v>3720535</v>
      </c>
      <c r="L136" s="244"/>
      <c r="M136" s="223">
        <v>24688985</v>
      </c>
    </row>
    <row r="137" spans="1:13" ht="20.100000000000001" customHeight="1">
      <c r="A137" s="242" t="s">
        <v>245</v>
      </c>
      <c r="B137" s="243"/>
      <c r="C137" s="196"/>
      <c r="D137" s="196"/>
      <c r="E137" s="196"/>
      <c r="F137" s="203"/>
      <c r="G137" s="222">
        <v>0</v>
      </c>
      <c r="H137" s="244"/>
      <c r="I137" s="223">
        <v>0</v>
      </c>
      <c r="J137" s="244"/>
      <c r="K137" s="222">
        <v>0</v>
      </c>
      <c r="L137" s="244"/>
      <c r="M137" s="223">
        <v>417219011</v>
      </c>
    </row>
    <row r="138" spans="1:13" ht="20.100000000000001" customHeight="1">
      <c r="A138" s="242" t="s">
        <v>246</v>
      </c>
      <c r="B138" s="243"/>
      <c r="C138" s="196"/>
      <c r="D138" s="196"/>
      <c r="E138" s="196"/>
      <c r="F138" s="203"/>
      <c r="G138" s="222">
        <v>0</v>
      </c>
      <c r="H138" s="244"/>
      <c r="I138" s="223">
        <v>390068100</v>
      </c>
      <c r="J138" s="244"/>
      <c r="K138" s="222">
        <v>0</v>
      </c>
      <c r="L138" s="244"/>
      <c r="M138" s="223">
        <v>0</v>
      </c>
    </row>
    <row r="139" spans="1:13" ht="20.100000000000001" customHeight="1">
      <c r="A139" s="242" t="s">
        <v>65</v>
      </c>
      <c r="B139" s="243"/>
      <c r="C139" s="196"/>
      <c r="D139" s="196"/>
      <c r="E139" s="203"/>
      <c r="F139" s="203"/>
      <c r="G139" s="222">
        <v>0</v>
      </c>
      <c r="H139" s="244"/>
      <c r="I139" s="223">
        <v>294091218</v>
      </c>
      <c r="J139" s="244"/>
      <c r="K139" s="222">
        <v>0</v>
      </c>
      <c r="L139" s="244"/>
      <c r="M139" s="223">
        <v>0</v>
      </c>
    </row>
    <row r="140" spans="1:13" ht="20.100000000000001" customHeight="1">
      <c r="A140" s="242"/>
      <c r="B140" s="243"/>
      <c r="C140" s="196"/>
      <c r="D140" s="196"/>
      <c r="E140" s="203"/>
      <c r="F140" s="203"/>
      <c r="G140" s="223"/>
      <c r="H140" s="244"/>
      <c r="I140" s="223"/>
      <c r="J140" s="244"/>
      <c r="K140" s="223"/>
      <c r="L140" s="244"/>
      <c r="M140" s="223"/>
    </row>
    <row r="141" spans="1:13" ht="20.100000000000001" customHeight="1">
      <c r="A141" s="242"/>
      <c r="B141" s="243"/>
      <c r="C141" s="196"/>
      <c r="D141" s="196"/>
      <c r="E141" s="203"/>
      <c r="F141" s="203"/>
      <c r="G141" s="223"/>
      <c r="H141" s="244"/>
      <c r="I141" s="223"/>
      <c r="J141" s="244"/>
      <c r="K141" s="223"/>
      <c r="L141" s="244"/>
      <c r="M141" s="223"/>
    </row>
    <row r="142" spans="1:13" ht="20.100000000000001" customHeight="1">
      <c r="A142" s="242"/>
      <c r="B142" s="243"/>
      <c r="C142" s="196"/>
      <c r="D142" s="196"/>
      <c r="E142" s="203"/>
      <c r="F142" s="203"/>
      <c r="G142" s="223"/>
      <c r="H142" s="244"/>
      <c r="I142" s="223"/>
      <c r="J142" s="244"/>
      <c r="K142" s="223"/>
      <c r="L142" s="244"/>
      <c r="M142" s="223"/>
    </row>
    <row r="143" spans="1:13" ht="20.100000000000001" customHeight="1">
      <c r="A143" s="242"/>
      <c r="B143" s="243"/>
      <c r="C143" s="196"/>
      <c r="D143" s="196"/>
      <c r="E143" s="203"/>
      <c r="F143" s="203"/>
      <c r="G143" s="223"/>
      <c r="H143" s="244"/>
      <c r="I143" s="223"/>
      <c r="J143" s="244"/>
      <c r="K143" s="223"/>
      <c r="L143" s="244"/>
      <c r="M143" s="223"/>
    </row>
    <row r="144" spans="1:13" ht="20.100000000000001" customHeight="1">
      <c r="A144" s="242"/>
      <c r="B144" s="243"/>
      <c r="C144" s="196"/>
      <c r="D144" s="196"/>
      <c r="E144" s="203"/>
      <c r="F144" s="203"/>
      <c r="G144" s="223"/>
      <c r="H144" s="244"/>
      <c r="I144" s="223"/>
      <c r="J144" s="244"/>
      <c r="K144" s="223"/>
      <c r="L144" s="244"/>
      <c r="M144" s="223"/>
    </row>
    <row r="145" spans="1:13" ht="20.100000000000001" customHeight="1">
      <c r="A145" s="242"/>
      <c r="B145" s="243"/>
      <c r="C145" s="196"/>
      <c r="D145" s="196"/>
      <c r="E145" s="203"/>
      <c r="F145" s="203"/>
      <c r="G145" s="223"/>
      <c r="H145" s="244"/>
      <c r="I145" s="223"/>
      <c r="J145" s="244"/>
      <c r="K145" s="223"/>
      <c r="L145" s="244"/>
      <c r="M145" s="223"/>
    </row>
    <row r="146" spans="1:13" ht="20.100000000000001" customHeight="1">
      <c r="A146" s="242"/>
      <c r="B146" s="243"/>
      <c r="C146" s="196"/>
      <c r="D146" s="196"/>
      <c r="E146" s="203"/>
      <c r="F146" s="203"/>
      <c r="G146" s="223"/>
      <c r="H146" s="244"/>
      <c r="I146" s="223"/>
      <c r="J146" s="244"/>
      <c r="K146" s="223"/>
      <c r="L146" s="244"/>
      <c r="M146" s="223"/>
    </row>
    <row r="147" spans="1:13" ht="14.25" customHeight="1">
      <c r="A147" s="242"/>
      <c r="B147" s="243"/>
      <c r="C147" s="196"/>
      <c r="D147" s="196"/>
      <c r="E147" s="203"/>
      <c r="F147" s="203"/>
      <c r="G147" s="223"/>
      <c r="H147" s="244"/>
      <c r="I147" s="223"/>
      <c r="J147" s="244"/>
      <c r="K147" s="223"/>
      <c r="L147" s="244"/>
      <c r="M147" s="223"/>
    </row>
    <row r="148" spans="1:13" ht="21.95" customHeight="1">
      <c r="A148" s="227" t="s">
        <v>40</v>
      </c>
      <c r="B148" s="228"/>
      <c r="C148" s="228"/>
      <c r="D148" s="228"/>
      <c r="E148" s="199"/>
      <c r="F148" s="199"/>
      <c r="G148" s="199"/>
      <c r="H148" s="199"/>
      <c r="I148" s="199"/>
      <c r="J148" s="199"/>
      <c r="K148" s="229"/>
      <c r="L148" s="229"/>
      <c r="M148" s="229"/>
    </row>
  </sheetData>
  <mergeCells count="6">
    <mergeCell ref="G5:I5"/>
    <mergeCell ref="K5:M5"/>
    <mergeCell ref="G56:I56"/>
    <mergeCell ref="K56:M56"/>
    <mergeCell ref="G104:I104"/>
    <mergeCell ref="K104:M104"/>
  </mergeCells>
  <pageMargins left="0.8" right="0.5" top="0.5" bottom="0.6" header="0.49" footer="0.4"/>
  <pageSetup paperSize="9" scale="83" firstPageNumber="1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11-12</vt:lpstr>
      <vt:lpstr>13</vt:lpstr>
      <vt:lpstr>14</vt:lpstr>
      <vt:lpstr>15-17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Natetida Porntawabuncha</cp:lastModifiedBy>
  <cp:lastPrinted>2022-02-24T04:40:46Z</cp:lastPrinted>
  <dcterms:created xsi:type="dcterms:W3CDTF">2022-02-23T10:33:02Z</dcterms:created>
  <dcterms:modified xsi:type="dcterms:W3CDTF">2022-02-24T08:00:26Z</dcterms:modified>
</cp:coreProperties>
</file>