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Dec21\"/>
    </mc:Choice>
  </mc:AlternateContent>
  <xr:revisionPtr revIDLastSave="0" documentId="13_ncr:1_{1AC771B0-62D8-4717-BC85-F06677F77464}" xr6:coauthVersionLast="46" xr6:coauthVersionMax="46" xr10:uidLastSave="{00000000-0000-0000-0000-000000000000}"/>
  <bookViews>
    <workbookView xWindow="-120" yWindow="-120" windowWidth="29040" windowHeight="15840" tabRatio="698" activeTab="3" xr2:uid="{00000000-000D-0000-FFFF-FFFF00000000}"/>
  </bookViews>
  <sheets>
    <sheet name="6-8" sheetId="13" r:id="rId1"/>
    <sheet name="9-10" sheetId="14" r:id="rId2"/>
    <sheet name="11" sheetId="2" r:id="rId3"/>
    <sheet name="12" sheetId="10" r:id="rId4"/>
    <sheet name="13-15" sheetId="15" r:id="rId5"/>
  </sheets>
  <externalReferences>
    <externalReference r:id="rId6"/>
    <externalReference r:id="rId7"/>
    <externalReference r:id="rId8"/>
    <externalReference r:id="rId9"/>
  </externalReferences>
  <definedNames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1">#REF!</definedName>
    <definedName name="a">#REF!</definedName>
    <definedName name="af" localSheetId="1">#REF!</definedName>
    <definedName name="af">#REF!</definedName>
    <definedName name="agldvollp" localSheetId="1">#REF!</definedName>
    <definedName name="agldvollp">#REF!</definedName>
    <definedName name="agldvolrp" localSheetId="1">#REF!</definedName>
    <definedName name="agldvolrp">#REF!</definedName>
    <definedName name="agrfreight1" localSheetId="1">'[1]YTD Data'!#REF!</definedName>
    <definedName name="agrfreight1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1">#REF!</definedName>
    <definedName name="anchor">#REF!</definedName>
    <definedName name="asd" localSheetId="0">#REF!</definedName>
    <definedName name="asd" localSheetId="1">#REF!</definedName>
    <definedName name="asd">#REF!</definedName>
    <definedName name="asdqa" localSheetId="0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1">#REF!</definedName>
    <definedName name="audfwdlp">#REF!</definedName>
    <definedName name="audfwdp" localSheetId="0">#REF!</definedName>
    <definedName name="audfwdp" localSheetId="1">#REF!</definedName>
    <definedName name="audfwdp">#REF!</definedName>
    <definedName name="audfwdrp" localSheetId="0">#REF!</definedName>
    <definedName name="audfwdrp" localSheetId="1">#REF!</definedName>
    <definedName name="audfwdrp">#REF!</definedName>
    <definedName name="audintp" localSheetId="1">#REF!</definedName>
    <definedName name="audintp">#REF!</definedName>
    <definedName name="AUDsimple_curve" localSheetId="1">#REF!</definedName>
    <definedName name="AUDsimple_curve">#REF!</definedName>
    <definedName name="audusdp" localSheetId="1">#REF!</definedName>
    <definedName name="audusdp">#REF!</definedName>
    <definedName name="audvollp" localSheetId="1">#REF!</definedName>
    <definedName name="audvollp">#REF!</definedName>
    <definedName name="audvolrp" localSheetId="1">#REF!</definedName>
    <definedName name="audvolrp">#REF!</definedName>
    <definedName name="balance_sheet" localSheetId="1">#REF!</definedName>
    <definedName name="balance_sheet">#REF!</definedName>
    <definedName name="Beginz" localSheetId="1">#REF!</definedName>
    <definedName name="Beginz">#REF!</definedName>
    <definedName name="BS" localSheetId="1">#REF!</definedName>
    <definedName name="BS">#REF!</definedName>
    <definedName name="CcySens" localSheetId="1">'[2]USDXAU Before'!#REF!</definedName>
    <definedName name="CcySens">'[2]USDXAU Before'!#REF!</definedName>
    <definedName name="CcyStartU" localSheetId="1">'[2]USDXAU Before'!#REF!</definedName>
    <definedName name="CcyStartU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1">#REF!</definedName>
    <definedName name="Data_Graph">#REF!</definedName>
    <definedName name="datep" localSheetId="1">#REF!</definedName>
    <definedName name="datep">#REF!</definedName>
    <definedName name="division_code" localSheetId="1">#REF!</definedName>
    <definedName name="division_code">#REF!</definedName>
    <definedName name="foreign_exchange_chart" localSheetId="1">#REF!</definedName>
    <definedName name="foreign_exchange_chart">#REF!</definedName>
    <definedName name="gbfp" localSheetId="1">#REF!</definedName>
    <definedName name="gbfp">#REF!</definedName>
    <definedName name="GoldFeeRange" localSheetId="1">#REF!</definedName>
    <definedName name="GoldFeeRange">#REF!</definedName>
    <definedName name="GoldFeeSens" localSheetId="1">'[2]USDXAU Before'!#REF!</definedName>
    <definedName name="GoldFeeSens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1">#REF!</definedName>
    <definedName name="i">#REF!</definedName>
    <definedName name="iju" localSheetId="0">#REF!</definedName>
    <definedName name="iju" localSheetId="1">#REF!</definedName>
    <definedName name="iju">#REF!</definedName>
    <definedName name="inj" localSheetId="0">#REF!</definedName>
    <definedName name="inj" localSheetId="1">#REF!</definedName>
    <definedName name="inj">#REF!</definedName>
    <definedName name="Int" localSheetId="1">#REF!</definedName>
    <definedName name="Int">#REF!</definedName>
    <definedName name="IntRateRange" localSheetId="1">#REF!</definedName>
    <definedName name="IntRateRange">#REF!</definedName>
    <definedName name="IntRates" localSheetId="1">#REF!</definedName>
    <definedName name="IntRates">#REF!</definedName>
    <definedName name="IntRateSens" localSheetId="1">'[2]USDXAU Before'!#REF!</definedName>
    <definedName name="IntRateSens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1">#REF!</definedName>
    <definedName name="ji">#REF!</definedName>
    <definedName name="kk" localSheetId="0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1">#REF!</definedName>
    <definedName name="NDistd1">#REF!</definedName>
    <definedName name="NDistd2" localSheetId="0">#REF!</definedName>
    <definedName name="NDistd2" localSheetId="1">#REF!</definedName>
    <definedName name="NDistd2">#REF!</definedName>
    <definedName name="NDistdd1" localSheetId="0">#REF!</definedName>
    <definedName name="NDistdd1" localSheetId="1">#REF!</definedName>
    <definedName name="NDistdd1">#REF!</definedName>
    <definedName name="NDistdd2" localSheetId="1">#REF!</definedName>
    <definedName name="NDistdd2">#REF!</definedName>
    <definedName name="ounces" localSheetId="1">#REF!</definedName>
    <definedName name="ounces">#REF!</definedName>
    <definedName name="output_section" localSheetId="1">#REF!</definedName>
    <definedName name="output_section">#REF!</definedName>
    <definedName name="P" localSheetId="1">#REF!</definedName>
    <definedName name="P">#REF!</definedName>
    <definedName name="pl" localSheetId="1">#REF!</definedName>
    <definedName name="pl">#REF!</definedName>
    <definedName name="principal" localSheetId="1">#REF!</definedName>
    <definedName name="principal">#REF!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1">#REF!</definedName>
    <definedName name="Print_Titles_MI">#REF!</definedName>
    <definedName name="rate" localSheetId="1">#REF!</definedName>
    <definedName name="rate">#REF!</definedName>
    <definedName name="rth" localSheetId="1">#REF!</definedName>
    <definedName name="rth">#REF!</definedName>
    <definedName name="s" localSheetId="1">#REF!</definedName>
    <definedName name="s">#REF!</definedName>
    <definedName name="ScreenFwds" localSheetId="1">#REF!</definedName>
    <definedName name="ScreenFwds">#REF!</definedName>
    <definedName name="ScreenRates" localSheetId="1">#REF!</definedName>
    <definedName name="ScreenRates">#REF!</definedName>
    <definedName name="ScreenVols" localSheetId="1">#REF!</definedName>
    <definedName name="ScreenVols">#REF!</definedName>
    <definedName name="sdg" localSheetId="1">'[4]USDXAU Before'!#REF!</definedName>
    <definedName name="sdg">'[4]USDXAU Before'!#REF!</definedName>
    <definedName name="Sel_Area">#N/A</definedName>
    <definedName name="Sel_Brand">#N/A</definedName>
    <definedName name="Sel_BrandAffil">#N/A</definedName>
    <definedName name="Sel_BusType">#N/A</definedName>
    <definedName name="Sel_City">#N/A</definedName>
    <definedName name="Sel_Country">#N/A</definedName>
    <definedName name="Sel_InvestCat">#N/A</definedName>
    <definedName name="Sel_MainCat">#N/A</definedName>
    <definedName name="Sel_OpYear">#N/A</definedName>
    <definedName name="Sel_OtherCat">#N/A</definedName>
    <definedName name="Sel_Region">#N/A</definedName>
    <definedName name="Sel_StatusCat">#N/A</definedName>
    <definedName name="sf" localSheetId="0">#REF!</definedName>
    <definedName name="sf" localSheetId="1">#REF!</definedName>
    <definedName name="sf">#REF!</definedName>
    <definedName name="SheetNames" localSheetId="0">#REF!</definedName>
    <definedName name="SheetNames" localSheetId="1">#REF!</definedName>
    <definedName name="SheetNames">#REF!</definedName>
    <definedName name="start" localSheetId="0">#REF!</definedName>
    <definedName name="start" localSheetId="1">#REF!</definedName>
    <definedName name="start">#REF!</definedName>
    <definedName name="start_1" localSheetId="0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1">#REF!</definedName>
    <definedName name="T">#REF!</definedName>
    <definedName name="test" localSheetId="0">#REF!</definedName>
    <definedName name="test" localSheetId="1">#REF!</definedName>
    <definedName name="test">#REF!</definedName>
    <definedName name="Transactions" localSheetId="0">#REF!</definedName>
    <definedName name="Transactions" localSheetId="1">#REF!</definedName>
    <definedName name="Transactions">#REF!</definedName>
    <definedName name="ugldvollp" localSheetId="1">#REF!</definedName>
    <definedName name="ugldvollp">#REF!</definedName>
    <definedName name="ugldvolrp" localSheetId="1">#REF!</definedName>
    <definedName name="ugldvolrp">#REF!</definedName>
    <definedName name="usdgldp" localSheetId="1">#REF!</definedName>
    <definedName name="usdgldp">#REF!</definedName>
    <definedName name="usdintp" localSheetId="1">#REF!</definedName>
    <definedName name="usdintp">#REF!</definedName>
    <definedName name="USDSimple_Curve" localSheetId="1">#REF!</definedName>
    <definedName name="USDSimple_Curve">#REF!</definedName>
    <definedName name="V" localSheetId="1">#REF!</definedName>
    <definedName name="V">#REF!</definedName>
    <definedName name="X" localSheetId="1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4" i="15" l="1"/>
  <c r="G134" i="15"/>
  <c r="M115" i="15" l="1"/>
  <c r="K115" i="15"/>
  <c r="I115" i="15"/>
  <c r="G103" i="15"/>
  <c r="G115" i="15" s="1"/>
  <c r="M100" i="15"/>
  <c r="K100" i="15"/>
  <c r="I100" i="15"/>
  <c r="G100" i="15"/>
  <c r="M41" i="15"/>
  <c r="M53" i="15" s="1"/>
  <c r="M58" i="15" s="1"/>
  <c r="I41" i="15"/>
  <c r="I53" i="15" s="1"/>
  <c r="I58" i="15" s="1"/>
  <c r="I132" i="15" l="1"/>
  <c r="I136" i="15" s="1"/>
  <c r="M132" i="15"/>
  <c r="M136" i="15" s="1"/>
  <c r="G144" i="13" l="1"/>
  <c r="N20" i="10" l="1"/>
  <c r="N21" i="10"/>
  <c r="K144" i="13"/>
  <c r="K29" i="13" l="1"/>
  <c r="G29" i="13"/>
  <c r="L16" i="10" l="1"/>
  <c r="L19" i="10" s="1"/>
  <c r="J16" i="10"/>
  <c r="J19" i="10" s="1"/>
  <c r="H16" i="10"/>
  <c r="H19" i="10" s="1"/>
  <c r="F16" i="10"/>
  <c r="F19" i="10" s="1"/>
  <c r="N14" i="10"/>
  <c r="N12" i="10"/>
  <c r="N16" i="10" s="1"/>
  <c r="A45" i="2"/>
  <c r="M73" i="14"/>
  <c r="M66" i="14"/>
  <c r="I73" i="14"/>
  <c r="I66" i="14"/>
  <c r="M39" i="14"/>
  <c r="M42" i="14" s="1"/>
  <c r="M16" i="14"/>
  <c r="M27" i="14" s="1"/>
  <c r="M30" i="14" s="1"/>
  <c r="I39" i="14"/>
  <c r="I42" i="14" s="1"/>
  <c r="I16" i="14"/>
  <c r="I27" i="14" s="1"/>
  <c r="I30" i="14" s="1"/>
  <c r="M144" i="13"/>
  <c r="M148" i="13" s="1"/>
  <c r="I144" i="13"/>
  <c r="I148" i="13" s="1"/>
  <c r="M98" i="13"/>
  <c r="M85" i="13"/>
  <c r="I98" i="13"/>
  <c r="I85" i="13"/>
  <c r="M48" i="13"/>
  <c r="M29" i="13"/>
  <c r="I48" i="13"/>
  <c r="I29" i="13"/>
  <c r="I45" i="14" l="1"/>
  <c r="M100" i="13"/>
  <c r="M150" i="13" s="1"/>
  <c r="I100" i="13"/>
  <c r="I150" i="13" s="1"/>
  <c r="M45" i="14"/>
  <c r="I50" i="13"/>
  <c r="M50" i="13"/>
  <c r="Q16" i="2"/>
  <c r="S16" i="2" s="1"/>
  <c r="K66" i="14"/>
  <c r="L22" i="10" s="1"/>
  <c r="N22" i="10" s="1"/>
  <c r="G66" i="14"/>
  <c r="K73" i="14"/>
  <c r="G73" i="14"/>
  <c r="K16" i="14"/>
  <c r="K27" i="14" s="1"/>
  <c r="K39" i="14"/>
  <c r="K42" i="14" s="1"/>
  <c r="K148" i="13"/>
  <c r="K85" i="13"/>
  <c r="K98" i="13"/>
  <c r="K48" i="13"/>
  <c r="Q19" i="2"/>
  <c r="S19" i="2" s="1"/>
  <c r="Q20" i="2"/>
  <c r="S20" i="2" s="1"/>
  <c r="N19" i="10"/>
  <c r="F24" i="10"/>
  <c r="H24" i="10"/>
  <c r="J24" i="10"/>
  <c r="A3" i="2"/>
  <c r="A3" i="10" s="1"/>
  <c r="A3" i="15" s="1"/>
  <c r="A64" i="15" s="1"/>
  <c r="Q15" i="2"/>
  <c r="S15" i="2" s="1"/>
  <c r="W15" i="2" s="1"/>
  <c r="W24" i="2" s="1"/>
  <c r="W27" i="2" s="1"/>
  <c r="Q18" i="2"/>
  <c r="S18" i="2" s="1"/>
  <c r="E24" i="2"/>
  <c r="E27" i="2" s="1"/>
  <c r="E35" i="2" s="1"/>
  <c r="G24" i="2"/>
  <c r="G27" i="2" s="1"/>
  <c r="G35" i="2" s="1"/>
  <c r="I24" i="2"/>
  <c r="I27" i="2" s="1"/>
  <c r="I35" i="2" s="1"/>
  <c r="M24" i="2"/>
  <c r="M27" i="2" s="1"/>
  <c r="O24" i="2"/>
  <c r="U24" i="2"/>
  <c r="U27" i="2" s="1"/>
  <c r="A31" i="10"/>
  <c r="A61" i="15" s="1"/>
  <c r="A121" i="15" s="1"/>
  <c r="A179" i="15" s="1"/>
  <c r="G16" i="14"/>
  <c r="G27" i="14" s="1"/>
  <c r="G39" i="14"/>
  <c r="G42" i="14" s="1"/>
  <c r="A54" i="14"/>
  <c r="G48" i="13"/>
  <c r="A61" i="13"/>
  <c r="A115" i="13" s="1"/>
  <c r="G85" i="13"/>
  <c r="G98" i="13"/>
  <c r="A112" i="13"/>
  <c r="G148" i="13"/>
  <c r="A166" i="13"/>
  <c r="A51" i="14" s="1"/>
  <c r="K24" i="2"/>
  <c r="K27" i="2" s="1"/>
  <c r="K35" i="2" s="1"/>
  <c r="G30" i="14" l="1"/>
  <c r="G45" i="14" s="1"/>
  <c r="G12" i="15"/>
  <c r="G41" i="15" s="1"/>
  <c r="G53" i="15" s="1"/>
  <c r="G58" i="15" s="1"/>
  <c r="G132" i="15" s="1"/>
  <c r="G136" i="15" s="1"/>
  <c r="K30" i="14"/>
  <c r="K45" i="14" s="1"/>
  <c r="K12" i="15"/>
  <c r="K41" i="15" s="1"/>
  <c r="K53" i="15" s="1"/>
  <c r="K58" i="15" s="1"/>
  <c r="K132" i="15" s="1"/>
  <c r="K136" i="15" s="1"/>
  <c r="L24" i="10"/>
  <c r="O27" i="2"/>
  <c r="O35" i="2" s="1"/>
  <c r="A102" i="14"/>
  <c r="G100" i="13"/>
  <c r="G150" i="13" s="1"/>
  <c r="N24" i="10"/>
  <c r="M35" i="2"/>
  <c r="K100" i="13"/>
  <c r="K150" i="13" s="1"/>
  <c r="K50" i="13"/>
  <c r="S24" i="2"/>
  <c r="S27" i="2" s="1"/>
  <c r="Q24" i="2"/>
  <c r="Q27" i="2" s="1"/>
  <c r="Q35" i="2" s="1"/>
  <c r="G50" i="13"/>
  <c r="U35" i="2" l="1"/>
  <c r="S35" i="2" l="1"/>
  <c r="W35" i="2"/>
</calcChain>
</file>

<file path=xl/sharedStrings.xml><?xml version="1.0" encoding="utf-8"?>
<sst xmlns="http://schemas.openxmlformats.org/spreadsheetml/2006/main" count="433" uniqueCount="264">
  <si>
    <t>Baht</t>
  </si>
  <si>
    <t>Share capital</t>
  </si>
  <si>
    <t>Notes</t>
  </si>
  <si>
    <t>Other current assets</t>
  </si>
  <si>
    <t>Total</t>
  </si>
  <si>
    <t>Assets</t>
  </si>
  <si>
    <t>Issued and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</si>
  <si>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</si>
  <si>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</si>
  <si>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</si>
  <si>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</si>
  <si>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</si>
  <si>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</si>
  <si>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</si>
  <si>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</si>
  <si>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</si>
  <si>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</si>
  <si>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</si>
  <si>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Consolidated</t>
  </si>
  <si>
    <t>Cash and cash equivalents</t>
  </si>
  <si>
    <t>Unappropriated</t>
  </si>
  <si>
    <t>Cash flows from investing activities</t>
  </si>
  <si>
    <t xml:space="preserve"> paid-up</t>
  </si>
  <si>
    <t>Total current assets</t>
  </si>
  <si>
    <t>Administrative expenses</t>
  </si>
  <si>
    <t>Cash flows from financing activities</t>
  </si>
  <si>
    <t>Income tax payable</t>
  </si>
  <si>
    <t>Cash flows from operating activities</t>
  </si>
  <si>
    <t>attributable to: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</si>
  <si>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</si>
  <si>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</si>
  <si>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</si>
  <si>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</si>
  <si>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</si>
  <si>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</si>
  <si>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</si>
  <si>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Goodwill</t>
  </si>
  <si>
    <t>Other non-current assets</t>
  </si>
  <si>
    <t>Trade and other payables</t>
  </si>
  <si>
    <t>Deferred tax liabilities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</si>
  <si>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</si>
  <si>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</si>
  <si>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</si>
  <si>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</si>
  <si>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</si>
  <si>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</si>
  <si>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</si>
  <si>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capital</t>
  </si>
  <si>
    <t>Appropriated -</t>
  </si>
  <si>
    <t>Depreciation and amortisation</t>
  </si>
  <si>
    <t>Trade and other receivables</t>
  </si>
  <si>
    <t>Income tax paid</t>
  </si>
  <si>
    <t>Interest paid</t>
  </si>
  <si>
    <t xml:space="preserve">Statement of Cash Flows </t>
  </si>
  <si>
    <t>Interest income</t>
  </si>
  <si>
    <t>Advances received from customers</t>
  </si>
  <si>
    <t>Principal Capital Public Company Limited</t>
  </si>
  <si>
    <t>Employee benefit obligations</t>
  </si>
  <si>
    <t>in operating assets and liabilities</t>
  </si>
  <si>
    <t xml:space="preserve">Cash and cash equivalents at </t>
  </si>
  <si>
    <t>paid-up</t>
  </si>
  <si>
    <t>Non-cash transactions</t>
  </si>
  <si>
    <t>short-term investments</t>
  </si>
  <si>
    <t>Premium on paid-up share capital</t>
  </si>
  <si>
    <t>for the year</t>
  </si>
  <si>
    <t>equity</t>
  </si>
  <si>
    <t>Other non-current liabilities</t>
  </si>
  <si>
    <t>legal reserve</t>
  </si>
  <si>
    <t>Write-offs withholding tax receivables</t>
  </si>
  <si>
    <t>Deferred tax assets</t>
  </si>
  <si>
    <t>Remeasurements of employee</t>
  </si>
  <si>
    <t xml:space="preserve">   benefit obligations</t>
  </si>
  <si>
    <t>Note</t>
  </si>
  <si>
    <t>Purchases of property, plant and equipment</t>
  </si>
  <si>
    <t>Property, plant and equipment, net</t>
  </si>
  <si>
    <t>Intangible assets, net</t>
  </si>
  <si>
    <t>Director _____________________________________  Director _____________________________________</t>
  </si>
  <si>
    <t>Equity</t>
  </si>
  <si>
    <r>
      <t xml:space="preserve">Statement of Comprehensive Income </t>
    </r>
    <r>
      <rPr>
        <sz val="9"/>
        <rFont val="Arial"/>
        <family val="2"/>
      </rPr>
      <t>(Cont'd)</t>
    </r>
  </si>
  <si>
    <r>
      <t xml:space="preserve">Statement of Cash Flows </t>
    </r>
    <r>
      <rPr>
        <sz val="9"/>
        <rFont val="Arial"/>
        <family val="2"/>
      </rPr>
      <t>(Cont’d)</t>
    </r>
  </si>
  <si>
    <t>Investment property, net</t>
  </si>
  <si>
    <t>Liabilities and equity</t>
  </si>
  <si>
    <t>Total equity</t>
  </si>
  <si>
    <t>Statement of Changes in Equity</t>
  </si>
  <si>
    <r>
      <t>Statement of Changes in Equity</t>
    </r>
    <r>
      <rPr>
        <sz val="9"/>
        <rFont val="Arial"/>
        <family val="2"/>
      </rPr>
      <t xml:space="preserve"> (Cont'd)</t>
    </r>
  </si>
  <si>
    <t>Total liabilities and equity</t>
  </si>
  <si>
    <t>Revenues from sales and services</t>
  </si>
  <si>
    <t>Costs of sales and services</t>
  </si>
  <si>
    <t>Total comprehensive income (expense)</t>
  </si>
  <si>
    <t>Profit (loss) attributable to:</t>
  </si>
  <si>
    <t>Total comprehensive expense for the year</t>
  </si>
  <si>
    <t>financial statements</t>
  </si>
  <si>
    <t>Consolidated financial statements</t>
  </si>
  <si>
    <t>Separate financial statements</t>
  </si>
  <si>
    <t>Separate</t>
  </si>
  <si>
    <t>Finance lease liabilities</t>
  </si>
  <si>
    <t>Deposits received from customers</t>
  </si>
  <si>
    <t>Other components of equity</t>
  </si>
  <si>
    <t>Equity attributable to owners of</t>
  </si>
  <si>
    <t>the parent</t>
  </si>
  <si>
    <t>Non-controlling</t>
  </si>
  <si>
    <t>interests</t>
  </si>
  <si>
    <t>of the parent</t>
  </si>
  <si>
    <t>Total owners</t>
  </si>
  <si>
    <t>of equity</t>
  </si>
  <si>
    <t>Attributable to owners of the parent</t>
  </si>
  <si>
    <t>from business</t>
  </si>
  <si>
    <t>combination under</t>
  </si>
  <si>
    <t>common control</t>
  </si>
  <si>
    <t>Gain on disposals of investment property</t>
  </si>
  <si>
    <t>Proceeds from disposals of</t>
  </si>
  <si>
    <t>Purchases of short-term investments</t>
  </si>
  <si>
    <t>Cash received from interest income</t>
  </si>
  <si>
    <t>Proceeds from disposals of equipment</t>
  </si>
  <si>
    <t>Purchases of investment property</t>
  </si>
  <si>
    <r>
      <t>Statement of Cash Flows</t>
    </r>
    <r>
      <rPr>
        <sz val="9"/>
        <rFont val="Arial"/>
        <family val="2"/>
      </rPr>
      <t xml:space="preserve"> (Cont’d)</t>
    </r>
  </si>
  <si>
    <t>in subsidiaries</t>
  </si>
  <si>
    <t>Other components</t>
  </si>
  <si>
    <t>for the year, net of tax</t>
  </si>
  <si>
    <t>Difference arising</t>
  </si>
  <si>
    <t>Employee benefits paid</t>
  </si>
  <si>
    <t>Employee benefit expenses</t>
  </si>
  <si>
    <t>Cash and cash equivalents at the end of the year</t>
  </si>
  <si>
    <t>Selling expenses</t>
  </si>
  <si>
    <t>The accompanying notes are an integral part of these consolidated and separate financial statements.</t>
  </si>
  <si>
    <t xml:space="preserve">Consolidated </t>
  </si>
  <si>
    <t>Inventories, net</t>
  </si>
  <si>
    <t>from financial institutions</t>
  </si>
  <si>
    <t>Retained earnings (deficits)</t>
  </si>
  <si>
    <t>Other expenses</t>
  </si>
  <si>
    <t>Gain on bargain purchase</t>
  </si>
  <si>
    <t>Deferred income tax on remeasurements</t>
  </si>
  <si>
    <t>Allowance for (reversal of)</t>
  </si>
  <si>
    <t>- obsolete inventories</t>
  </si>
  <si>
    <t>Purchases of intangible assets</t>
  </si>
  <si>
    <t>operating activities</t>
  </si>
  <si>
    <t>Cash generated from (used in) operations</t>
  </si>
  <si>
    <t>Payments for financing fee</t>
  </si>
  <si>
    <t>Proceeds from borrowings from related parties</t>
  </si>
  <si>
    <t>Repayments of borrowings from related parties</t>
  </si>
  <si>
    <t xml:space="preserve">Proceeds from ordinary shares issued </t>
  </si>
  <si>
    <t>Current portion of promissory notes</t>
  </si>
  <si>
    <t>from a related party</t>
  </si>
  <si>
    <t>Net cash generated from (used in)</t>
  </si>
  <si>
    <t>Revenues from hospital operations</t>
  </si>
  <si>
    <t>Costs of hospital operations</t>
  </si>
  <si>
    <t>(Gain) loss on disposals of equipment</t>
  </si>
  <si>
    <t>Current portion of receivables</t>
  </si>
  <si>
    <t>Investment in an associate</t>
  </si>
  <si>
    <t>Receivables under finance lease, net</t>
  </si>
  <si>
    <r>
      <t xml:space="preserve">Liabilities and equity </t>
    </r>
    <r>
      <rPr>
        <sz val="9"/>
        <rFont val="Arial"/>
        <family val="2"/>
      </rPr>
      <t>(Cont'd)</t>
    </r>
  </si>
  <si>
    <t>at par value of Baht 1 each</t>
  </si>
  <si>
    <t xml:space="preserve"> </t>
  </si>
  <si>
    <t>Proceeds from share issuance</t>
  </si>
  <si>
    <t>from change in</t>
  </si>
  <si>
    <t>ownership interest</t>
  </si>
  <si>
    <t>Total other</t>
  </si>
  <si>
    <t>components</t>
  </si>
  <si>
    <t>-</t>
  </si>
  <si>
    <t>Proceeds from a new subsidiary establishment</t>
  </si>
  <si>
    <t>Change in ownership interest in subsidiaries</t>
  </si>
  <si>
    <t>Loss on write-offs of equipment</t>
  </si>
  <si>
    <t>Loss on write-offs of intangible assets</t>
  </si>
  <si>
    <t>of employee benefit obligations</t>
  </si>
  <si>
    <t>subsidiaries - net of cash disposed</t>
  </si>
  <si>
    <t>at financial institutions</t>
  </si>
  <si>
    <t>Profit (loss) from operating activities before changes</t>
  </si>
  <si>
    <t xml:space="preserve">Proceeds from disposals of investment in </t>
  </si>
  <si>
    <t>Entire business transfer</t>
  </si>
  <si>
    <t>Restricted deposits at financial institutions</t>
  </si>
  <si>
    <t>Short-term loans to subsidiaries</t>
  </si>
  <si>
    <t xml:space="preserve">Proceeds from subsidiaries' ordinary shares issued </t>
  </si>
  <si>
    <t>2020</t>
  </si>
  <si>
    <t>Opening balance as at 1 January 2020</t>
  </si>
  <si>
    <t>Closing balance as at 31 December 2020</t>
  </si>
  <si>
    <t>Closing balance as at  31 December 2020</t>
  </si>
  <si>
    <t xml:space="preserve">Ordinary shares, 3,808,570,502 shares </t>
  </si>
  <si>
    <t xml:space="preserve">Financial assets measured at fair value </t>
  </si>
  <si>
    <t>through profit or loss</t>
  </si>
  <si>
    <t>Short-term fixed deposits</t>
  </si>
  <si>
    <t xml:space="preserve">Hospital acquisition payables </t>
  </si>
  <si>
    <t>Gain from disposal of a business unit</t>
  </si>
  <si>
    <t>Gain on disposal of a business unit</t>
  </si>
  <si>
    <t>Payments of a new subsidiary establishment</t>
  </si>
  <si>
    <t>Payments for entire business transfer</t>
  </si>
  <si>
    <t>Payments for increased in share capital of a subsidiary</t>
  </si>
  <si>
    <t>Proceeds from partial business transfer</t>
  </si>
  <si>
    <t>Profit (loss) per share</t>
  </si>
  <si>
    <t>Basic profit (loss) per share</t>
  </si>
  <si>
    <t xml:space="preserve"> measured at fair value through profit or loss</t>
  </si>
  <si>
    <t>Realised gains on disposals of financial assets</t>
  </si>
  <si>
    <t>measured at fair value through profit or loss</t>
  </si>
  <si>
    <t>Gain on lease agreement termination</t>
  </si>
  <si>
    <t>Share of profit (loss) from an associate</t>
  </si>
  <si>
    <t>Payments of short-term loans to subsidiaries</t>
  </si>
  <si>
    <t>Net cash generated from (used in) investing activities</t>
  </si>
  <si>
    <t>Payments of lease liabilities</t>
  </si>
  <si>
    <t>Dividends paid to non-controlling interests</t>
  </si>
  <si>
    <t>Asset under leases contracts</t>
  </si>
  <si>
    <t>Proceeds from borrowings from financial institutions</t>
  </si>
  <si>
    <t>Repayments of borrowings from financial institutions</t>
  </si>
  <si>
    <t xml:space="preserve">Significant non-cash transactions for the year ended </t>
  </si>
  <si>
    <t>31 December are as follows:</t>
  </si>
  <si>
    <t>Hospital acquisition payables</t>
  </si>
  <si>
    <t>Gross profit (loss)</t>
  </si>
  <si>
    <t>Total comprehensive income for the year</t>
  </si>
  <si>
    <t>Right-of-use assets, net</t>
  </si>
  <si>
    <t>Other comprehensive income (expense)</t>
  </si>
  <si>
    <t>under lease agreement, net</t>
  </si>
  <si>
    <t>(Increase) decrease in restricted deposits</t>
  </si>
  <si>
    <t>Payments of short-term loan to a related person</t>
  </si>
  <si>
    <t>Cash received from receivables under lease agreement</t>
  </si>
  <si>
    <t>Net cash from (used in) financing activities</t>
  </si>
  <si>
    <t>Short-term loan from a subsidiary</t>
  </si>
  <si>
    <t>Profit (loss) for the year</t>
  </si>
  <si>
    <t>Legal reserve</t>
  </si>
  <si>
    <t>Cash received from short-term loans to director</t>
  </si>
  <si>
    <t>Cash received from short-term loans to subsidiaries</t>
  </si>
  <si>
    <t>Cash received from short-term loans to third parties</t>
  </si>
  <si>
    <t>Payments for right-of-use assets</t>
  </si>
  <si>
    <r>
      <t xml:space="preserve">Statement of Financial Position </t>
    </r>
    <r>
      <rPr>
        <sz val="9"/>
        <rFont val="Arial"/>
        <family val="2"/>
      </rPr>
      <t>(Cont’d)</t>
    </r>
  </si>
  <si>
    <t>Long-term promissory notes from a related party</t>
  </si>
  <si>
    <t>Profit (loss) before income tax expense</t>
  </si>
  <si>
    <t>Unrealised (gains) loss on changes in  financial assets</t>
  </si>
  <si>
    <t>As at 31 December 2021</t>
  </si>
  <si>
    <t>2021</t>
  </si>
  <si>
    <t>For the year ended 31 December 2021</t>
  </si>
  <si>
    <t>Opening balance as at 1 January 2021</t>
  </si>
  <si>
    <t>Closing balance as at 31 December 2021</t>
  </si>
  <si>
    <t>Closing balance as at  31 December 2021</t>
  </si>
  <si>
    <t xml:space="preserve">Non-current assets held-for-sale </t>
  </si>
  <si>
    <t xml:space="preserve">Trade receivables, other receivables </t>
  </si>
  <si>
    <t>and prepayments, net</t>
  </si>
  <si>
    <t>of a subsidiary</t>
  </si>
  <si>
    <t>3,808,570,502 paid-up ordinary shares</t>
  </si>
  <si>
    <t>at a par value of Baht 1 each</t>
  </si>
  <si>
    <t>3,462,336,820 paid-up ordinary shares</t>
  </si>
  <si>
    <t>Short-term borrowings from related parties</t>
  </si>
  <si>
    <t>Current portion of finance lease liabilities</t>
  </si>
  <si>
    <t>Current portion of long-term borrowings</t>
  </si>
  <si>
    <t>Deposits received from customers - current</t>
  </si>
  <si>
    <t>Loss on write-offs right-of-use assets</t>
  </si>
  <si>
    <t>Loss on write-offs building under construction</t>
  </si>
  <si>
    <t>Increase (decrease) in cash and cash equivalents</t>
  </si>
  <si>
    <t>23, 34</t>
  </si>
  <si>
    <t>Restricted deposits at financial institutions - current</t>
  </si>
  <si>
    <t>Long-term borrowings from financial institutions</t>
  </si>
  <si>
    <t>Long-term borrowings from related parties</t>
  </si>
  <si>
    <t>Gain on disposal of investment in subsidiaries</t>
  </si>
  <si>
    <t>Income tax expense</t>
  </si>
  <si>
    <t>Items that will not be reclassified to profit or loss</t>
  </si>
  <si>
    <t>Total items that will not be reclassified to profit or loss</t>
  </si>
  <si>
    <t>the beginning of the year</t>
  </si>
  <si>
    <t>Other comprehensive income (expense) :</t>
  </si>
  <si>
    <t xml:space="preserve">Gain on disposal of investment in subsidiaries  </t>
  </si>
  <si>
    <t>Proceeds from partial disposal of investment in subsidiaries</t>
  </si>
  <si>
    <t>Long-term loans to a subsidiary</t>
  </si>
  <si>
    <t>- expected credit losses - trade and other receivables</t>
  </si>
  <si>
    <t>Cash received from long-term loans to a subsidiary</t>
  </si>
  <si>
    <t>Payments of long-term loans to a subsidiary</t>
  </si>
  <si>
    <t>Proceeds from partial disposal of investment in a subsidiary</t>
  </si>
  <si>
    <t>Purchases of plant and equipment not yet paid for</t>
  </si>
  <si>
    <t>Purchases of intangible assets not yet paid for</t>
  </si>
  <si>
    <t>Loss on impairment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</si>
</sst>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_(* #,##0_);_(* \(#,##0\);_(* &quot;-&quot;??_);_(@_)"/>
    <numFmt numFmtId="178" formatCode="#,##0.0;\(#,##0.0\)"/>
    <numFmt numFmtId="179" formatCode="#,##0.000;\(#,##0.000\);\-"/>
    <numFmt numFmtId="180" formatCode="0.0%"/>
    <numFmt numFmtId="181" formatCode="dd\-mmm\-yy_)"/>
    <numFmt numFmtId="182" formatCode="0.00_)"/>
    <numFmt numFmtId="183" formatCode="#,##0.00\ &quot;F&quot;;\-#,##0.00\ &quot;F&quot;"/>
    <numFmt numFmtId="184" formatCode="_-* #,##0.00\ _€_-;\-* #,##0.00\ _€_-;_-* &quot;-&quot;??\ _€_-;_-@_-"/>
    <numFmt numFmtId="185" formatCode="_-* #,##0.00\ &quot;€&quot;_-;\-* #,##0.00\ &quot;€&quot;_-;_-* &quot;-&quot;??\ &quot;€&quot;_-;_-@_-"/>
  </numFmts>
  <fonts count="12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Browallia New"/>
      <family val="2"/>
    </font>
    <font>
      <sz val="11"/>
      <color rgb="FF000000"/>
      <name val="Calibri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0"/>
      <color rgb="FF9C0006"/>
      <name val="Georgia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CC00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ApFont"/>
      <charset val="22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0"/>
      <color rgb="FF000000"/>
      <name val="Arial Unicode MS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rgb="FF000000"/>
      <name val="AngsanaUPC"/>
      <family val="1"/>
      <charset val="222"/>
    </font>
    <font>
      <sz val="6"/>
      <color rgb="FF000000"/>
      <name val="Arial"/>
      <family val="2"/>
    </font>
    <font>
      <i/>
      <sz val="11"/>
      <color rgb="FF808080"/>
      <name val="Calibri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1"/>
      <color rgb="FF008000"/>
      <name val="Calibri"/>
      <family val="2"/>
    </font>
    <font>
      <sz val="10"/>
      <color rgb="FF006100"/>
      <name val="Georgia"/>
      <family val="2"/>
    </font>
    <font>
      <sz val="8"/>
      <color rgb="FF000000"/>
      <name val="Arial"/>
      <family val="2"/>
      <charset val="22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5"/>
      <color rgb="FF993366"/>
      <name val="Calibri"/>
      <family val="2"/>
    </font>
    <font>
      <b/>
      <sz val="13"/>
      <color rgb="FF003366"/>
      <name val="Calibri"/>
      <family val="2"/>
    </font>
    <font>
      <b/>
      <sz val="13"/>
      <color rgb="FF993366"/>
      <name val="Calibri"/>
      <family val="2"/>
    </font>
    <font>
      <b/>
      <sz val="11"/>
      <color rgb="FF003366"/>
      <name val="Calibri"/>
      <family val="2"/>
    </font>
    <font>
      <b/>
      <sz val="11"/>
      <color rgb="FF99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u/>
      <sz val="10"/>
      <color theme="10"/>
      <name val="Arial Unicode MS"/>
      <family val="2"/>
    </font>
    <font>
      <u/>
      <sz val="14"/>
      <color rgb="FF0000FF"/>
      <name val="Cordia New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1"/>
      <color rgb="FF333399"/>
      <name val="Calibri"/>
      <family val="2"/>
    </font>
    <font>
      <sz val="11"/>
      <color rgb="FF993366"/>
      <name val="Calibri"/>
      <family val="2"/>
    </font>
    <font>
      <sz val="11"/>
      <color rgb="FFFF9900"/>
      <name val="Calibri"/>
      <family val="2"/>
    </font>
    <font>
      <sz val="11"/>
      <color rgb="FFFFCC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sz val="11"/>
      <color rgb="FF333300"/>
      <name val="Calibri"/>
      <family val="2"/>
    </font>
    <font>
      <sz val="10"/>
      <color rgb="FF9C6500"/>
      <name val="Georgia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22"/>
    </font>
    <font>
      <sz val="10"/>
      <color theme="1"/>
      <name val="Georgia"/>
      <family val="2"/>
    </font>
    <font>
      <sz val="10"/>
      <color rgb="FF000000"/>
      <name val="Georgia"/>
      <family val="2"/>
    </font>
    <font>
      <sz val="10"/>
      <color rgb="FF000000"/>
      <name val="Cordia New"/>
      <family val="2"/>
    </font>
    <font>
      <b/>
      <sz val="11"/>
      <color rgb="FF333333"/>
      <name val="Calibri"/>
      <family val="2"/>
    </font>
    <font>
      <b/>
      <sz val="11"/>
      <color rgb="FF333399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9"/>
      <color rgb="FFFFFFFF"/>
      <name val="Arial"/>
      <family val="2"/>
    </font>
    <font>
      <b/>
      <sz val="18"/>
      <color rgb="FF003366"/>
      <name val="Cambria"/>
      <family val="2"/>
    </font>
    <font>
      <b/>
      <sz val="18"/>
      <color rgb="FF99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C7CE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6EFCE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</patternFill>
    </fill>
    <fill>
      <patternFill patternType="solid">
        <fgColor rgb="FF3366FF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</borders>
  <cellStyleXfs count="863">
    <xf numFmtId="0" fontId="0" fillId="0" borderId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9" fillId="31" borderId="0"/>
    <xf numFmtId="0" fontId="1" fillId="3" borderId="0" applyNumberFormat="0" applyBorder="0" applyAlignment="0" applyProtection="0"/>
    <xf numFmtId="0" fontId="59" fillId="32" borderId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9" fillId="33" borderId="0"/>
    <xf numFmtId="0" fontId="1" fillId="5" borderId="0" applyNumberFormat="0" applyBorder="0" applyAlignment="0" applyProtection="0"/>
    <xf numFmtId="0" fontId="59" fillId="34" borderId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9" fillId="35" borderId="0"/>
    <xf numFmtId="0" fontId="1" fillId="7" borderId="0" applyNumberFormat="0" applyBorder="0" applyAlignment="0" applyProtection="0"/>
    <xf numFmtId="0" fontId="59" fillId="36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9" fillId="37" borderId="0"/>
    <xf numFmtId="0" fontId="1" fillId="3" borderId="0" applyNumberFormat="0" applyBorder="0" applyAlignment="0" applyProtection="0"/>
    <xf numFmtId="0" fontId="59" fillId="32" borderId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9" fillId="38" borderId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9" fillId="32" borderId="0"/>
    <xf numFmtId="0" fontId="1" fillId="7" borderId="0" applyNumberFormat="0" applyBorder="0" applyAlignment="0" applyProtection="0"/>
    <xf numFmtId="0" fontId="59" fillId="36" borderId="0"/>
    <xf numFmtId="0" fontId="6" fillId="0" borderId="0"/>
    <xf numFmtId="0" fontId="60" fillId="0" borderId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39" borderId="0"/>
    <xf numFmtId="0" fontId="1" fillId="11" borderId="0" applyNumberFormat="0" applyBorder="0" applyAlignment="0" applyProtection="0"/>
    <xf numFmtId="0" fontId="59" fillId="40" borderId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9" fillId="34" borderId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59" fillId="41" borderId="0"/>
    <xf numFmtId="0" fontId="1" fillId="13" borderId="0" applyNumberFormat="0" applyBorder="0" applyAlignment="0" applyProtection="0"/>
    <xf numFmtId="0" fontId="59" fillId="42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9" fillId="37" borderId="0"/>
    <xf numFmtId="0" fontId="1" fillId="11" borderId="0" applyNumberFormat="0" applyBorder="0" applyAlignment="0" applyProtection="0"/>
    <xf numFmtId="0" fontId="59" fillId="40" borderId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39" borderId="0"/>
    <xf numFmtId="0" fontId="5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43" borderId="0"/>
    <xf numFmtId="0" fontId="1" fillId="13" borderId="0" applyNumberFormat="0" applyBorder="0" applyAlignment="0" applyProtection="0"/>
    <xf numFmtId="0" fontId="59" fillId="42" borderId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1" fillId="44" borderId="0"/>
    <xf numFmtId="0" fontId="7" fillId="16" borderId="0" applyNumberFormat="0" applyBorder="0" applyAlignment="0" applyProtection="0"/>
    <xf numFmtId="0" fontId="61" fillId="45" borderId="0"/>
    <xf numFmtId="0" fontId="61" fillId="44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1" fillId="34" borderId="0"/>
    <xf numFmtId="0" fontId="61" fillId="34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1" fillId="41" borderId="0"/>
    <xf numFmtId="0" fontId="7" fillId="13" borderId="0" applyNumberFormat="0" applyBorder="0" applyAlignment="0" applyProtection="0"/>
    <xf numFmtId="0" fontId="61" fillId="42" borderId="0"/>
    <xf numFmtId="0" fontId="61" fillId="41" borderId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1" fillId="46" borderId="0"/>
    <xf numFmtId="0" fontId="7" fillId="11" borderId="0" applyNumberFormat="0" applyBorder="0" applyAlignment="0" applyProtection="0"/>
    <xf numFmtId="0" fontId="61" fillId="40" borderId="0"/>
    <xf numFmtId="0" fontId="61" fillId="46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61" fillId="47" borderId="0"/>
    <xf numFmtId="0" fontId="7" fillId="16" borderId="0" applyNumberFormat="0" applyBorder="0" applyAlignment="0" applyProtection="0"/>
    <xf numFmtId="0" fontId="61" fillId="45" borderId="0"/>
    <xf numFmtId="0" fontId="61" fillId="47" borderId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61" fillId="48" borderId="0"/>
    <xf numFmtId="0" fontId="7" fillId="5" borderId="0" applyNumberFormat="0" applyBorder="0" applyAlignment="0" applyProtection="0"/>
    <xf numFmtId="0" fontId="61" fillId="34" borderId="0"/>
    <xf numFmtId="0" fontId="61" fillId="48" borderId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61" fillId="49" borderId="0"/>
    <xf numFmtId="0" fontId="7" fillId="16" borderId="0" applyNumberFormat="0" applyBorder="0" applyAlignment="0" applyProtection="0"/>
    <xf numFmtId="0" fontId="61" fillId="45" borderId="0"/>
    <xf numFmtId="0" fontId="61" fillId="49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61" fillId="50" borderId="0"/>
    <xf numFmtId="0" fontId="61" fillId="50" borderId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61" fillId="51" borderId="0"/>
    <xf numFmtId="0" fontId="7" fillId="23" borderId="0" applyNumberFormat="0" applyBorder="0" applyAlignment="0" applyProtection="0"/>
    <xf numFmtId="0" fontId="61" fillId="52" borderId="0"/>
    <xf numFmtId="0" fontId="61" fillId="51" borderId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1" fillId="46" borderId="0"/>
    <xf numFmtId="0" fontId="7" fillId="24" borderId="0" applyNumberFormat="0" applyBorder="0" applyAlignment="0" applyProtection="0"/>
    <xf numFmtId="0" fontId="61" fillId="53" borderId="0"/>
    <xf numFmtId="0" fontId="61" fillId="46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61" fillId="47" borderId="0"/>
    <xf numFmtId="0" fontId="7" fillId="16" borderId="0" applyNumberFormat="0" applyBorder="0" applyAlignment="0" applyProtection="0"/>
    <xf numFmtId="0" fontId="61" fillId="45" borderId="0"/>
    <xf numFmtId="0" fontId="61" fillId="47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61" fillId="53" borderId="0"/>
    <xf numFmtId="0" fontId="7" fillId="19" borderId="0" applyNumberFormat="0" applyBorder="0" applyAlignment="0" applyProtection="0"/>
    <xf numFmtId="0" fontId="61" fillId="48" borderId="0"/>
    <xf numFmtId="0" fontId="61" fillId="53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62" fillId="33" borderId="0"/>
    <xf numFmtId="0" fontId="63" fillId="54" borderId="0" applyNumberFormat="0" applyBorder="0" applyAlignment="0" applyProtection="0"/>
    <xf numFmtId="0" fontId="63" fillId="54" borderId="0"/>
    <xf numFmtId="0" fontId="62" fillId="33" borderId="0"/>
    <xf numFmtId="170" fontId="9" fillId="0" borderId="0" applyFont="0" applyBorder="0"/>
    <xf numFmtId="170" fontId="64" fillId="0" borderId="0"/>
    <xf numFmtId="0" fontId="10" fillId="0" borderId="0" applyFill="0" applyBorder="0" applyAlignment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10" fillId="0" borderId="0" applyFill="0" applyBorder="0" applyAlignment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12" fillId="11" borderId="1" applyNumberFormat="0" applyAlignment="0" applyProtection="0"/>
    <xf numFmtId="0" fontId="12" fillId="11" borderId="1" applyNumberFormat="0" applyAlignment="0" applyProtection="0"/>
    <xf numFmtId="0" fontId="66" fillId="40" borderId="27"/>
    <xf numFmtId="0" fontId="46" fillId="25" borderId="1" applyNumberFormat="0" applyAlignment="0" applyProtection="0"/>
    <xf numFmtId="0" fontId="67" fillId="55" borderId="27"/>
    <xf numFmtId="0" fontId="66" fillId="40" borderId="27"/>
    <xf numFmtId="0" fontId="13" fillId="26" borderId="2" applyNumberFormat="0" applyAlignment="0" applyProtection="0"/>
    <xf numFmtId="0" fontId="13" fillId="26" borderId="2" applyNumberFormat="0" applyAlignment="0" applyProtection="0"/>
    <xf numFmtId="0" fontId="68" fillId="56" borderId="28"/>
    <xf numFmtId="0" fontId="13" fillId="27" borderId="3" applyNumberFormat="0" applyAlignment="0" applyProtection="0"/>
    <xf numFmtId="0" fontId="68" fillId="57" borderId="29"/>
    <xf numFmtId="0" fontId="68" fillId="56" borderId="28"/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65" fillId="0" borderId="0"/>
    <xf numFmtId="0" fontId="65" fillId="0" borderId="0"/>
    <xf numFmtId="0" fontId="11" fillId="0" borderId="0"/>
    <xf numFmtId="0" fontId="10" fillId="0" borderId="0"/>
    <xf numFmtId="0" fontId="65" fillId="0" borderId="0"/>
    <xf numFmtId="0" fontId="65" fillId="0" borderId="0"/>
    <xf numFmtId="0" fontId="11" fillId="0" borderId="0"/>
    <xf numFmtId="0" fontId="10" fillId="0" borderId="0"/>
    <xf numFmtId="0" fontId="65" fillId="0" borderId="0"/>
    <xf numFmtId="0" fontId="65" fillId="0" borderId="0"/>
    <xf numFmtId="0" fontId="11" fillId="0" borderId="0"/>
    <xf numFmtId="0" fontId="10" fillId="0" borderId="0"/>
    <xf numFmtId="0" fontId="65" fillId="0" borderId="0"/>
    <xf numFmtId="0" fontId="65" fillId="0" borderId="0"/>
    <xf numFmtId="0" fontId="11" fillId="0" borderId="0"/>
    <xf numFmtId="0" fontId="10" fillId="0" borderId="0"/>
    <xf numFmtId="0" fontId="65" fillId="0" borderId="0"/>
    <xf numFmtId="0" fontId="65" fillId="0" borderId="0"/>
    <xf numFmtId="0" fontId="11" fillId="0" borderId="0"/>
    <xf numFmtId="0" fontId="10" fillId="0" borderId="0"/>
    <xf numFmtId="0" fontId="65" fillId="0" borderId="0"/>
    <xf numFmtId="0" fontId="65" fillId="0" borderId="0"/>
    <xf numFmtId="0" fontId="11" fillId="0" borderId="0"/>
    <xf numFmtId="0" fontId="10" fillId="0" borderId="0"/>
    <xf numFmtId="0" fontId="65" fillId="0" borderId="0"/>
    <xf numFmtId="0" fontId="65" fillId="0" borderId="0"/>
    <xf numFmtId="0" fontId="11" fillId="0" borderId="0"/>
    <xf numFmtId="0" fontId="10" fillId="0" borderId="0"/>
    <xf numFmtId="0" fontId="65" fillId="0" borderId="0"/>
    <xf numFmtId="0" fontId="65" fillId="0" borderId="0"/>
    <xf numFmtId="0" fontId="10" fillId="0" borderId="0" applyFont="0" applyFill="0" applyBorder="0" applyAlignment="0" applyProtection="0"/>
    <xf numFmtId="0" fontId="65" fillId="0" borderId="0"/>
    <xf numFmtId="4" fontId="2" fillId="0" borderId="0" applyFont="0" applyFill="0" applyBorder="0" applyAlignment="0" applyProtection="0"/>
    <xf numFmtId="4" fontId="69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70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" fontId="2" fillId="0" borderId="0" applyFont="0" applyFill="0" applyBorder="0" applyAlignment="0" applyProtection="0"/>
    <xf numFmtId="4" fontId="69" fillId="0" borderId="0"/>
    <xf numFmtId="4" fontId="2" fillId="0" borderId="0" applyFont="0" applyFill="0" applyBorder="0" applyAlignment="0" applyProtection="0"/>
    <xf numFmtId="4" fontId="69" fillId="0" borderId="0"/>
    <xf numFmtId="43" fontId="43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2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2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2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" fontId="2" fillId="0" borderId="0" applyFont="0" applyFill="0" applyBorder="0" applyAlignment="0" applyProtection="0"/>
    <xf numFmtId="4" fontId="69" fillId="0" borderId="0"/>
    <xf numFmtId="43" fontId="14" fillId="0" borderId="0" applyFont="0" applyFill="0" applyBorder="0" applyAlignment="0" applyProtection="0"/>
    <xf numFmtId="43" fontId="76" fillId="0" borderId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16" fillId="0" borderId="0" applyFont="0" applyFill="0" applyBorder="0" applyAlignment="0" applyProtection="0">
      <alignment vertical="top"/>
    </xf>
    <xf numFmtId="43" fontId="65" fillId="0" borderId="0">
      <alignment vertical="top"/>
    </xf>
    <xf numFmtId="43" fontId="65" fillId="0" borderId="0">
      <alignment vertical="top"/>
    </xf>
    <xf numFmtId="43" fontId="65" fillId="0" borderId="0">
      <alignment vertical="top"/>
    </xf>
    <xf numFmtId="43" fontId="65" fillId="0" borderId="0">
      <alignment vertical="top"/>
    </xf>
    <xf numFmtId="43" fontId="65" fillId="0" borderId="0">
      <alignment vertical="top"/>
    </xf>
    <xf numFmtId="43" fontId="65" fillId="0" borderId="0">
      <alignment vertical="top"/>
    </xf>
    <xf numFmtId="43" fontId="16" fillId="0" borderId="0" applyFont="0" applyFill="0" applyBorder="0" applyAlignment="0" applyProtection="0">
      <alignment vertical="top"/>
    </xf>
    <xf numFmtId="43" fontId="65" fillId="0" borderId="0">
      <alignment vertical="top"/>
    </xf>
    <xf numFmtId="43" fontId="65" fillId="0" borderId="0">
      <alignment vertical="top"/>
    </xf>
    <xf numFmtId="43" fontId="65" fillId="0" borderId="0">
      <alignment vertical="top"/>
    </xf>
    <xf numFmtId="43" fontId="65" fillId="0" borderId="0">
      <alignment vertical="top"/>
    </xf>
    <xf numFmtId="43" fontId="65" fillId="0" borderId="0">
      <alignment vertical="top"/>
    </xf>
    <xf numFmtId="43" fontId="65" fillId="0" borderId="0">
      <alignment vertical="top"/>
    </xf>
    <xf numFmtId="164" fontId="14" fillId="0" borderId="0" applyFont="0" applyFill="0" applyBorder="0" applyAlignment="0" applyProtection="0"/>
    <xf numFmtId="43" fontId="76" fillId="0" borderId="0"/>
    <xf numFmtId="43" fontId="76" fillId="0" borderId="0"/>
    <xf numFmtId="43" fontId="76" fillId="0" borderId="0"/>
    <xf numFmtId="43" fontId="7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14" fillId="0" borderId="0" applyFont="0" applyFill="0" applyBorder="0" applyAlignment="0" applyProtection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43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184" fontId="10" fillId="0" borderId="0" applyFont="0" applyFill="0" applyBorder="0" applyAlignment="0" applyProtection="0"/>
    <xf numFmtId="184" fontId="65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6" fillId="0" borderId="0"/>
    <xf numFmtId="43" fontId="72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69" fillId="0" borderId="0"/>
    <xf numFmtId="4" fontId="69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164" fontId="10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10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10" fillId="0" borderId="0" applyFont="0" applyFill="0" applyBorder="0" applyAlignment="0" applyProtection="0"/>
    <xf numFmtId="43" fontId="65" fillId="0" borderId="0"/>
    <xf numFmtId="43" fontId="65" fillId="0" borderId="0"/>
    <xf numFmtId="43" fontId="10" fillId="0" borderId="0" applyFont="0" applyFill="0" applyBorder="0" applyAlignment="0" applyProtection="0"/>
    <xf numFmtId="43" fontId="65" fillId="0" borderId="0"/>
    <xf numFmtId="43" fontId="65" fillId="0" borderId="0"/>
    <xf numFmtId="43" fontId="10" fillId="0" borderId="0" applyFont="0" applyFill="0" applyBorder="0" applyAlignment="0" applyProtection="0"/>
    <xf numFmtId="43" fontId="65" fillId="0" borderId="0"/>
    <xf numFmtId="43" fontId="65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2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8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" fontId="69" fillId="0" borderId="0"/>
    <xf numFmtId="4" fontId="2" fillId="0" borderId="0" applyFont="0" applyFill="0" applyBorder="0" applyAlignment="0" applyProtection="0"/>
    <xf numFmtId="4" fontId="69" fillId="0" borderId="0"/>
    <xf numFmtId="4" fontId="2" fillId="0" borderId="0" applyFont="0" applyFill="0" applyBorder="0" applyAlignment="0" applyProtection="0"/>
    <xf numFmtId="4" fontId="69" fillId="0" borderId="0"/>
    <xf numFmtId="183" fontId="39" fillId="0" borderId="0"/>
    <xf numFmtId="183" fontId="79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80" fillId="0" borderId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5" fillId="0" borderId="0"/>
    <xf numFmtId="0" fontId="65" fillId="0" borderId="0"/>
    <xf numFmtId="185" fontId="10" fillId="0" borderId="0" applyFont="0" applyFill="0" applyBorder="0" applyAlignment="0" applyProtection="0"/>
    <xf numFmtId="185" fontId="65" fillId="0" borderId="0"/>
    <xf numFmtId="0" fontId="15" fillId="0" borderId="0" applyFont="0" applyFill="0" applyBorder="0" applyAlignment="0" applyProtection="0"/>
    <xf numFmtId="0" fontId="80" fillId="0" borderId="0"/>
    <xf numFmtId="181" fontId="39" fillId="0" borderId="0"/>
    <xf numFmtId="181" fontId="79" fillId="0" borderId="0"/>
    <xf numFmtId="14" fontId="16" fillId="0" borderId="0" applyFill="0" applyBorder="0" applyAlignment="0"/>
    <xf numFmtId="14" fontId="65" fillId="0" borderId="0"/>
    <xf numFmtId="180" fontId="39" fillId="0" borderId="0"/>
    <xf numFmtId="180" fontId="79" fillId="0" borderId="0"/>
    <xf numFmtId="0" fontId="10" fillId="0" borderId="0" applyFill="0" applyBorder="0" applyAlignment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10" fillId="0" borderId="0" applyFill="0" applyBorder="0" applyAlignment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2" fillId="0" borderId="0"/>
    <xf numFmtId="0" fontId="69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1" fillId="0" borderId="0"/>
    <xf numFmtId="0" fontId="81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84" fillId="35" borderId="0"/>
    <xf numFmtId="0" fontId="85" fillId="58" borderId="0" applyNumberFormat="0" applyBorder="0" applyAlignment="0" applyProtection="0"/>
    <xf numFmtId="0" fontId="85" fillId="58" borderId="0"/>
    <xf numFmtId="0" fontId="84" fillId="35" borderId="0"/>
    <xf numFmtId="38" fontId="14" fillId="28" borderId="0" applyNumberFormat="0" applyBorder="0" applyAlignment="0" applyProtection="0"/>
    <xf numFmtId="38" fontId="14" fillId="28" borderId="0" applyNumberFormat="0" applyBorder="0" applyAlignment="0" applyProtection="0"/>
    <xf numFmtId="38" fontId="76" fillId="59" borderId="0"/>
    <xf numFmtId="38" fontId="40" fillId="28" borderId="0" applyNumberFormat="0" applyBorder="0" applyAlignment="0" applyProtection="0"/>
    <xf numFmtId="38" fontId="86" fillId="59" borderId="0"/>
    <xf numFmtId="38" fontId="76" fillId="59" borderId="0"/>
    <xf numFmtId="0" fontId="19" fillId="0" borderId="4" applyNumberFormat="0" applyAlignment="0" applyProtection="0">
      <alignment horizontal="left" vertical="center"/>
    </xf>
    <xf numFmtId="0" fontId="87" fillId="0" borderId="4">
      <alignment horizontal="left" vertical="center"/>
    </xf>
    <xf numFmtId="0" fontId="19" fillId="0" borderId="5">
      <alignment horizontal="left" vertical="center"/>
    </xf>
    <xf numFmtId="0" fontId="87" fillId="0" borderId="5">
      <alignment horizontal="left" vertical="center"/>
    </xf>
    <xf numFmtId="0" fontId="87" fillId="0" borderId="5">
      <alignment horizontal="left" vertical="center"/>
    </xf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88" fillId="0" borderId="30"/>
    <xf numFmtId="0" fontId="47" fillId="0" borderId="7" applyNumberFormat="0" applyFill="0" applyAlignment="0" applyProtection="0"/>
    <xf numFmtId="0" fontId="89" fillId="0" borderId="31"/>
    <xf numFmtId="0" fontId="88" fillId="0" borderId="3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90" fillId="0" borderId="32"/>
    <xf numFmtId="0" fontId="48" fillId="0" borderId="8" applyNumberFormat="0" applyFill="0" applyAlignment="0" applyProtection="0"/>
    <xf numFmtId="0" fontId="91" fillId="0" borderId="32"/>
    <xf numFmtId="0" fontId="90" fillId="0" borderId="32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92" fillId="0" borderId="33"/>
    <xf numFmtId="0" fontId="49" fillId="0" borderId="10" applyNumberFormat="0" applyFill="0" applyAlignment="0" applyProtection="0"/>
    <xf numFmtId="0" fontId="93" fillId="0" borderId="34"/>
    <xf numFmtId="0" fontId="92" fillId="0" borderId="33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2" fillId="0" borderId="0"/>
    <xf numFmtId="0" fontId="49" fillId="0" borderId="0" applyNumberFormat="0" applyFill="0" applyBorder="0" applyAlignment="0" applyProtection="0"/>
    <xf numFmtId="0" fontId="93" fillId="0" borderId="0"/>
    <xf numFmtId="0" fontId="92" fillId="0" borderId="0"/>
    <xf numFmtId="171" fontId="23" fillId="0" borderId="11">
      <alignment horizontal="left"/>
    </xf>
    <xf numFmtId="171" fontId="94" fillId="0" borderId="11">
      <alignment horizontal="left"/>
    </xf>
    <xf numFmtId="172" fontId="23" fillId="0" borderId="12">
      <alignment horizontal="left"/>
    </xf>
    <xf numFmtId="172" fontId="94" fillId="0" borderId="12">
      <alignment horizontal="left"/>
    </xf>
    <xf numFmtId="172" fontId="94" fillId="0" borderId="12">
      <alignment horizontal="left"/>
    </xf>
    <xf numFmtId="0" fontId="24" fillId="0" borderId="13">
      <alignment horizontal="right"/>
    </xf>
    <xf numFmtId="0" fontId="95" fillId="0" borderId="13">
      <alignment horizontal="right"/>
    </xf>
    <xf numFmtId="0" fontId="25" fillId="1" borderId="12">
      <alignment horizontal="left"/>
    </xf>
    <xf numFmtId="0" fontId="96" fillId="1" borderId="12">
      <alignment horizontal="left"/>
    </xf>
    <xf numFmtId="0" fontId="96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/>
    <xf numFmtId="0" fontId="98" fillId="0" borderId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82" fillId="0" borderId="14" applyNumberFormat="0" applyFill="0" applyAlignment="0">
      <alignment wrapText="1"/>
      <protection locked="0"/>
    </xf>
    <xf numFmtId="0" fontId="100" fillId="0" borderId="14" applyNumberFormat="0" applyFill="0" applyAlignment="0">
      <alignment wrapText="1"/>
      <protection locked="0"/>
    </xf>
    <xf numFmtId="0" fontId="26" fillId="3" borderId="1" applyNumberFormat="0" applyAlignment="0" applyProtection="0"/>
    <xf numFmtId="10" fontId="14" fillId="29" borderId="15" applyNumberFormat="0" applyBorder="0" applyAlignment="0" applyProtection="0"/>
    <xf numFmtId="10" fontId="14" fillId="29" borderId="15" applyNumberFormat="0" applyBorder="0" applyAlignment="0" applyProtection="0"/>
    <xf numFmtId="10" fontId="76" fillId="60" borderId="15"/>
    <xf numFmtId="10" fontId="76" fillId="60" borderId="15"/>
    <xf numFmtId="10" fontId="40" fillId="29" borderId="15" applyNumberFormat="0" applyBorder="0" applyAlignment="0" applyProtection="0"/>
    <xf numFmtId="10" fontId="86" fillId="60" borderId="15"/>
    <xf numFmtId="10" fontId="86" fillId="60" borderId="15"/>
    <xf numFmtId="10" fontId="76" fillId="60" borderId="15"/>
    <xf numFmtId="10" fontId="76" fillId="60" borderId="15"/>
    <xf numFmtId="0" fontId="101" fillId="32" borderId="27"/>
    <xf numFmtId="0" fontId="101" fillId="32" borderId="27"/>
    <xf numFmtId="0" fontId="26" fillId="3" borderId="1" applyNumberFormat="0" applyAlignment="0" applyProtection="0"/>
    <xf numFmtId="0" fontId="101" fillId="32" borderId="27"/>
    <xf numFmtId="0" fontId="26" fillId="3" borderId="1" applyNumberFormat="0" applyAlignment="0" applyProtection="0"/>
    <xf numFmtId="0" fontId="101" fillId="32" borderId="27"/>
    <xf numFmtId="0" fontId="26" fillId="3" borderId="1" applyNumberFormat="0" applyAlignment="0" applyProtection="0"/>
    <xf numFmtId="0" fontId="101" fillId="32" borderId="27"/>
    <xf numFmtId="0" fontId="26" fillId="3" borderId="1" applyNumberFormat="0" applyAlignment="0" applyProtection="0"/>
    <xf numFmtId="0" fontId="101" fillId="32" borderId="27"/>
    <xf numFmtId="0" fontId="26" fillId="3" borderId="1" applyNumberFormat="0" applyAlignment="0" applyProtection="0"/>
    <xf numFmtId="0" fontId="101" fillId="32" borderId="27"/>
    <xf numFmtId="0" fontId="26" fillId="3" borderId="1" applyNumberFormat="0" applyAlignment="0" applyProtection="0"/>
    <xf numFmtId="0" fontId="101" fillId="32" borderId="27"/>
    <xf numFmtId="0" fontId="50" fillId="13" borderId="1" applyNumberFormat="0" applyAlignment="0" applyProtection="0"/>
    <xf numFmtId="0" fontId="102" fillId="42" borderId="27"/>
    <xf numFmtId="0" fontId="26" fillId="3" borderId="1" applyNumberFormat="0" applyAlignment="0" applyProtection="0"/>
    <xf numFmtId="0" fontId="101" fillId="32" borderId="27"/>
    <xf numFmtId="0" fontId="10" fillId="0" borderId="0" applyFill="0" applyBorder="0" applyAlignment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10" fillId="0" borderId="0" applyFill="0" applyBorder="0" applyAlignment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103" fillId="0" borderId="35"/>
    <xf numFmtId="0" fontId="51" fillId="0" borderId="17" applyNumberFormat="0" applyFill="0" applyAlignment="0" applyProtection="0"/>
    <xf numFmtId="0" fontId="104" fillId="0" borderId="36"/>
    <xf numFmtId="0" fontId="103" fillId="0" borderId="35"/>
    <xf numFmtId="0" fontId="28" fillId="0" borderId="0"/>
    <xf numFmtId="0" fontId="105" fillId="0" borderId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6" fillId="42" borderId="0"/>
    <xf numFmtId="0" fontId="52" fillId="13" borderId="0" applyNumberFormat="0" applyBorder="0" applyAlignment="0" applyProtection="0"/>
    <xf numFmtId="0" fontId="107" fillId="42" borderId="0"/>
    <xf numFmtId="0" fontId="108" fillId="61" borderId="0" applyNumberFormat="0" applyBorder="0" applyAlignment="0" applyProtection="0"/>
    <xf numFmtId="0" fontId="108" fillId="61" borderId="0"/>
    <xf numFmtId="0" fontId="106" fillId="42" borderId="0"/>
    <xf numFmtId="37" fontId="41" fillId="0" borderId="0"/>
    <xf numFmtId="37" fontId="109" fillId="0" borderId="0"/>
    <xf numFmtId="0" fontId="11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182" fontId="42" fillId="0" borderId="0"/>
    <xf numFmtId="182" fontId="110" fillId="0" borderId="0"/>
    <xf numFmtId="0" fontId="65" fillId="0" borderId="0"/>
    <xf numFmtId="0" fontId="77" fillId="0" borderId="0"/>
    <xf numFmtId="0" fontId="111" fillId="0" borderId="0"/>
    <xf numFmtId="0" fontId="77" fillId="0" borderId="0"/>
    <xf numFmtId="0" fontId="111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3" fillId="0" borderId="0"/>
    <xf numFmtId="0" fontId="112" fillId="0" borderId="0"/>
    <xf numFmtId="0" fontId="3" fillId="0" borderId="0"/>
    <xf numFmtId="0" fontId="112" fillId="0" borderId="0"/>
    <xf numFmtId="0" fontId="3" fillId="0" borderId="0"/>
    <xf numFmtId="0" fontId="112" fillId="0" borderId="0"/>
    <xf numFmtId="0" fontId="3" fillId="0" borderId="0"/>
    <xf numFmtId="0" fontId="112" fillId="0" borderId="0"/>
    <xf numFmtId="0" fontId="72" fillId="0" borderId="0"/>
    <xf numFmtId="0" fontId="73" fillId="0" borderId="0"/>
    <xf numFmtId="0" fontId="3" fillId="0" borderId="0"/>
    <xf numFmtId="0" fontId="112" fillId="0" borderId="0"/>
    <xf numFmtId="0" fontId="74" fillId="0" borderId="0"/>
    <xf numFmtId="0" fontId="75" fillId="0" borderId="0"/>
    <xf numFmtId="0" fontId="3" fillId="0" borderId="0"/>
    <xf numFmtId="0" fontId="112" fillId="0" borderId="0"/>
    <xf numFmtId="0" fontId="43" fillId="0" borderId="0"/>
    <xf numFmtId="0" fontId="71" fillId="0" borderId="0"/>
    <xf numFmtId="0" fontId="2" fillId="0" borderId="0"/>
    <xf numFmtId="0" fontId="10" fillId="0" borderId="0"/>
    <xf numFmtId="0" fontId="70" fillId="0" borderId="0"/>
    <xf numFmtId="0" fontId="70" fillId="0" borderId="0"/>
    <xf numFmtId="0" fontId="65" fillId="0" borderId="0"/>
    <xf numFmtId="0" fontId="65" fillId="0" borderId="0"/>
    <xf numFmtId="0" fontId="16" fillId="0" borderId="0">
      <alignment vertical="top"/>
    </xf>
    <xf numFmtId="0" fontId="65" fillId="0" borderId="0">
      <alignment vertical="top"/>
    </xf>
    <xf numFmtId="0" fontId="65" fillId="0" borderId="0"/>
    <xf numFmtId="0" fontId="10" fillId="0" borderId="0"/>
    <xf numFmtId="0" fontId="72" fillId="0" borderId="0"/>
    <xf numFmtId="0" fontId="65" fillId="0" borderId="0"/>
    <xf numFmtId="0" fontId="43" fillId="0" borderId="0"/>
    <xf numFmtId="0" fontId="71" fillId="0" borderId="0"/>
    <xf numFmtId="0" fontId="69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3" fillId="0" borderId="0"/>
    <xf numFmtId="0" fontId="112" fillId="0" borderId="0"/>
    <xf numFmtId="0" fontId="72" fillId="0" borderId="0"/>
    <xf numFmtId="0" fontId="73" fillId="0" borderId="0"/>
    <xf numFmtId="0" fontId="77" fillId="0" borderId="0"/>
    <xf numFmtId="0" fontId="77" fillId="0" borderId="0"/>
    <xf numFmtId="0" fontId="112" fillId="0" borderId="0"/>
    <xf numFmtId="0" fontId="112" fillId="0" borderId="0"/>
    <xf numFmtId="0" fontId="4" fillId="0" borderId="0"/>
    <xf numFmtId="0" fontId="113" fillId="0" borderId="0"/>
    <xf numFmtId="0" fontId="70" fillId="0" borderId="0"/>
    <xf numFmtId="0" fontId="114" fillId="0" borderId="0"/>
    <xf numFmtId="0" fontId="70" fillId="0" borderId="0"/>
    <xf numFmtId="0" fontId="70" fillId="0" borderId="0"/>
    <xf numFmtId="0" fontId="65" fillId="0" borderId="0"/>
    <xf numFmtId="0" fontId="65" fillId="0" borderId="0"/>
    <xf numFmtId="0" fontId="4" fillId="0" borderId="0"/>
    <xf numFmtId="0" fontId="115" fillId="0" borderId="0"/>
    <xf numFmtId="0" fontId="16" fillId="0" borderId="0">
      <alignment vertical="top"/>
    </xf>
    <xf numFmtId="0" fontId="65" fillId="0" borderId="0">
      <alignment vertical="top"/>
    </xf>
    <xf numFmtId="0" fontId="77" fillId="0" borderId="0"/>
    <xf numFmtId="0" fontId="111" fillId="0" borderId="0"/>
    <xf numFmtId="0" fontId="78" fillId="0" borderId="0"/>
    <xf numFmtId="0" fontId="115" fillId="0" borderId="0"/>
    <xf numFmtId="0" fontId="77" fillId="0" borderId="0"/>
    <xf numFmtId="0" fontId="78" fillId="0" borderId="0"/>
    <xf numFmtId="0" fontId="77" fillId="0" borderId="0"/>
    <xf numFmtId="0" fontId="64" fillId="0" borderId="0"/>
    <xf numFmtId="0" fontId="16" fillId="0" borderId="0">
      <alignment vertical="top"/>
    </xf>
    <xf numFmtId="0" fontId="65" fillId="0" borderId="0">
      <alignment vertical="top"/>
    </xf>
    <xf numFmtId="0" fontId="111" fillId="0" borderId="0"/>
    <xf numFmtId="0" fontId="72" fillId="0" borderId="0"/>
    <xf numFmtId="0" fontId="77" fillId="0" borderId="0"/>
    <xf numFmtId="0" fontId="16" fillId="0" borderId="0">
      <alignment vertical="top"/>
    </xf>
    <xf numFmtId="0" fontId="65" fillId="0" borderId="0">
      <alignment vertical="top"/>
    </xf>
    <xf numFmtId="0" fontId="78" fillId="0" borderId="0"/>
    <xf numFmtId="0" fontId="111" fillId="0" borderId="0"/>
    <xf numFmtId="0" fontId="72" fillId="0" borderId="0"/>
    <xf numFmtId="0" fontId="72" fillId="0" borderId="0"/>
    <xf numFmtId="0" fontId="73" fillId="0" borderId="0"/>
    <xf numFmtId="0" fontId="16" fillId="0" borderId="0">
      <alignment vertical="top"/>
    </xf>
    <xf numFmtId="0" fontId="65" fillId="0" borderId="0">
      <alignment vertical="top"/>
    </xf>
    <xf numFmtId="0" fontId="73" fillId="0" borderId="0"/>
    <xf numFmtId="0" fontId="43" fillId="0" borderId="0"/>
    <xf numFmtId="0" fontId="16" fillId="0" borderId="0">
      <alignment vertical="top"/>
    </xf>
    <xf numFmtId="0" fontId="65" fillId="0" borderId="0">
      <alignment vertical="top"/>
    </xf>
    <xf numFmtId="0" fontId="71" fillId="0" borderId="0"/>
    <xf numFmtId="0" fontId="16" fillId="0" borderId="0">
      <alignment vertical="top"/>
    </xf>
    <xf numFmtId="0" fontId="70" fillId="0" borderId="0"/>
    <xf numFmtId="0" fontId="70" fillId="0" borderId="0"/>
    <xf numFmtId="0" fontId="70" fillId="0" borderId="0"/>
    <xf numFmtId="0" fontId="65" fillId="0" borderId="0"/>
    <xf numFmtId="0" fontId="65" fillId="0" borderId="0"/>
    <xf numFmtId="0" fontId="70" fillId="0" borderId="0"/>
    <xf numFmtId="0" fontId="65" fillId="0" borderId="0"/>
    <xf numFmtId="0" fontId="65" fillId="0" borderId="0"/>
    <xf numFmtId="0" fontId="65" fillId="0" borderId="0">
      <alignment vertical="top"/>
    </xf>
    <xf numFmtId="0" fontId="43" fillId="0" borderId="0"/>
    <xf numFmtId="0" fontId="7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7" borderId="18" applyNumberFormat="0" applyFont="0" applyAlignment="0" applyProtection="0"/>
    <xf numFmtId="0" fontId="10" fillId="7" borderId="18" applyNumberFormat="0" applyFont="0" applyAlignment="0" applyProtection="0"/>
    <xf numFmtId="0" fontId="65" fillId="36" borderId="37"/>
    <xf numFmtId="0" fontId="16" fillId="7" borderId="18" applyNumberFormat="0" applyFont="0" applyAlignment="0" applyProtection="0"/>
    <xf numFmtId="0" fontId="65" fillId="36" borderId="37"/>
    <xf numFmtId="0" fontId="65" fillId="36" borderId="37"/>
    <xf numFmtId="0" fontId="30" fillId="11" borderId="19" applyNumberFormat="0" applyAlignment="0" applyProtection="0"/>
    <xf numFmtId="0" fontId="30" fillId="11" borderId="19" applyNumberFormat="0" applyAlignment="0" applyProtection="0"/>
    <xf numFmtId="0" fontId="116" fillId="40" borderId="38"/>
    <xf numFmtId="0" fontId="53" fillId="25" borderId="20" applyNumberFormat="0" applyAlignment="0" applyProtection="0"/>
    <xf numFmtId="0" fontId="117" fillId="55" borderId="39"/>
    <xf numFmtId="0" fontId="116" fillId="40" borderId="38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5" fillId="0" borderId="0"/>
    <xf numFmtId="0" fontId="65" fillId="0" borderId="0"/>
    <xf numFmtId="0" fontId="10" fillId="0" borderId="0" applyFont="0" applyFill="0" applyBorder="0" applyAlignment="0" applyProtection="0"/>
    <xf numFmtId="0" fontId="65" fillId="0" borderId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65" fillId="0" borderId="0"/>
    <xf numFmtId="10" fontId="65" fillId="0" borderId="0"/>
    <xf numFmtId="9" fontId="7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/>
    <xf numFmtId="9" fontId="43" fillId="0" borderId="0" applyFont="0" applyFill="0" applyBorder="0" applyAlignment="0" applyProtection="0"/>
    <xf numFmtId="9" fontId="71" fillId="0" borderId="0"/>
    <xf numFmtId="9" fontId="111" fillId="0" borderId="0"/>
    <xf numFmtId="9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11" fillId="0" borderId="0"/>
    <xf numFmtId="9" fontId="77" fillId="0" borderId="0" applyFont="0" applyFill="0" applyBorder="0" applyAlignment="0" applyProtection="0"/>
    <xf numFmtId="9" fontId="111" fillId="0" borderId="0"/>
    <xf numFmtId="9" fontId="77" fillId="0" borderId="0" applyFont="0" applyFill="0" applyBorder="0" applyAlignment="0" applyProtection="0"/>
    <xf numFmtId="9" fontId="111" fillId="0" borderId="0"/>
    <xf numFmtId="9" fontId="77" fillId="0" borderId="0" applyFont="0" applyFill="0" applyBorder="0" applyAlignment="0" applyProtection="0"/>
    <xf numFmtId="9" fontId="111" fillId="0" borderId="0"/>
    <xf numFmtId="9" fontId="43" fillId="0" borderId="0" applyFont="0" applyFill="0" applyBorder="0" applyAlignment="0" applyProtection="0"/>
    <xf numFmtId="9" fontId="71" fillId="0" borderId="0"/>
    <xf numFmtId="0" fontId="10" fillId="0" borderId="0" applyFill="0" applyBorder="0" applyAlignment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10" fillId="0" borderId="0" applyFill="0" applyBorder="0" applyAlignment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1" fontId="10" fillId="0" borderId="21" applyNumberFormat="0" applyFill="0" applyAlignment="0" applyProtection="0">
      <alignment horizontal="center" vertical="center"/>
    </xf>
    <xf numFmtId="1" fontId="65" fillId="0" borderId="21">
      <alignment horizontal="center" vertical="center"/>
    </xf>
    <xf numFmtId="0" fontId="31" fillId="0" borderId="0"/>
    <xf numFmtId="0" fontId="118" fillId="0" borderId="0"/>
    <xf numFmtId="0" fontId="32" fillId="0" borderId="0"/>
    <xf numFmtId="0" fontId="119" fillId="0" borderId="0"/>
    <xf numFmtId="0" fontId="33" fillId="0" borderId="0">
      <alignment horizontal="left"/>
    </xf>
    <xf numFmtId="0" fontId="120" fillId="0" borderId="0">
      <alignment horizontal="left"/>
    </xf>
    <xf numFmtId="0" fontId="44" fillId="30" borderId="0">
      <alignment horizontal="right" vertical="center"/>
    </xf>
    <xf numFmtId="0" fontId="121" fillId="62" borderId="0">
      <alignment horizontal="right" vertical="center"/>
    </xf>
    <xf numFmtId="49" fontId="16" fillId="0" borderId="0" applyFill="0" applyBorder="0" applyAlignment="0"/>
    <xf numFmtId="49" fontId="65" fillId="0" borderId="0"/>
    <xf numFmtId="0" fontId="11" fillId="0" borderId="0" applyFill="0" applyBorder="0" applyAlignment="0"/>
    <xf numFmtId="0" fontId="10" fillId="0" borderId="0" applyFill="0" applyBorder="0" applyAlignment="0"/>
    <xf numFmtId="0" fontId="65" fillId="0" borderId="0"/>
    <xf numFmtId="0" fontId="65" fillId="0" borderId="0"/>
    <xf numFmtId="173" fontId="11" fillId="0" borderId="0" applyFill="0" applyBorder="0" applyAlignment="0"/>
    <xf numFmtId="173" fontId="10" fillId="0" borderId="0" applyFill="0" applyBorder="0" applyAlignment="0"/>
    <xf numFmtId="173" fontId="65" fillId="0" borderId="0"/>
    <xf numFmtId="173" fontId="65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2" fillId="0" borderId="0"/>
    <xf numFmtId="0" fontId="54" fillId="0" borderId="0" applyNumberFormat="0" applyFill="0" applyBorder="0" applyAlignment="0" applyProtection="0"/>
    <xf numFmtId="0" fontId="123" fillId="0" borderId="0"/>
    <xf numFmtId="0" fontId="122" fillId="0" borderId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24" fillId="0" borderId="40"/>
    <xf numFmtId="0" fontId="35" fillId="0" borderId="23" applyNumberFormat="0" applyFill="0" applyAlignment="0" applyProtection="0"/>
    <xf numFmtId="0" fontId="124" fillId="0" borderId="41"/>
    <xf numFmtId="0" fontId="124" fillId="0" borderId="4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5" fillId="0" borderId="0"/>
    <xf numFmtId="0" fontId="125" fillId="0" borderId="0"/>
    <xf numFmtId="9" fontId="37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37" fillId="0" borderId="0"/>
  </cellStyleXfs>
  <cellXfs count="230">
    <xf numFmtId="0" fontId="0" fillId="0" borderId="0" xfId="0"/>
    <xf numFmtId="0" fontId="55" fillId="0" borderId="0" xfId="0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0" fontId="55" fillId="0" borderId="24" xfId="0" applyFont="1" applyFill="1" applyBorder="1" applyAlignment="1">
      <alignment horizontal="left" vertical="center"/>
    </xf>
    <xf numFmtId="0" fontId="55" fillId="0" borderId="24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vertical="center"/>
    </xf>
    <xf numFmtId="166" fontId="55" fillId="0" borderId="0" xfId="0" applyNumberFormat="1" applyFont="1" applyFill="1" applyBorder="1" applyAlignment="1">
      <alignment horizontal="right" vertical="center"/>
    </xf>
    <xf numFmtId="0" fontId="56" fillId="0" borderId="0" xfId="0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horizontal="center" vertical="center"/>
    </xf>
    <xf numFmtId="166" fontId="55" fillId="0" borderId="24" xfId="0" applyNumberFormat="1" applyFont="1" applyFill="1" applyBorder="1" applyAlignment="1">
      <alignment horizontal="right" vertical="center" wrapText="1"/>
    </xf>
    <xf numFmtId="0" fontId="55" fillId="0" borderId="0" xfId="0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vertical="center"/>
    </xf>
    <xf numFmtId="166" fontId="56" fillId="0" borderId="0" xfId="0" applyNumberFormat="1" applyFont="1" applyFill="1" applyAlignment="1">
      <alignment horizontal="right" vertical="center"/>
    </xf>
    <xf numFmtId="0" fontId="56" fillId="0" borderId="0" xfId="0" applyFont="1" applyFill="1" applyBorder="1" applyAlignment="1">
      <alignment horizontal="left" vertical="center"/>
    </xf>
    <xf numFmtId="168" fontId="56" fillId="0" borderId="0" xfId="0" applyNumberFormat="1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horizontal="center" vertical="center"/>
    </xf>
    <xf numFmtId="168" fontId="55" fillId="0" borderId="0" xfId="0" applyNumberFormat="1" applyFont="1" applyFill="1" applyBorder="1" applyAlignment="1">
      <alignment horizontal="right" vertical="center"/>
    </xf>
    <xf numFmtId="166" fontId="56" fillId="0" borderId="0" xfId="0" applyNumberFormat="1" applyFont="1" applyFill="1" applyBorder="1" applyAlignment="1">
      <alignment horizontal="right" vertical="center"/>
    </xf>
    <xf numFmtId="167" fontId="56" fillId="0" borderId="0" xfId="0" applyNumberFormat="1" applyFont="1" applyFill="1" applyBorder="1" applyAlignment="1">
      <alignment horizontal="center" vertical="center"/>
    </xf>
    <xf numFmtId="0" fontId="56" fillId="0" borderId="24" xfId="0" applyFont="1" applyFill="1" applyBorder="1" applyAlignment="1">
      <alignment horizontal="center" vertical="center"/>
    </xf>
    <xf numFmtId="167" fontId="56" fillId="0" borderId="24" xfId="0" applyNumberFormat="1" applyFont="1" applyFill="1" applyBorder="1" applyAlignment="1">
      <alignment horizontal="center" vertical="center"/>
    </xf>
    <xf numFmtId="166" fontId="55" fillId="0" borderId="0" xfId="0" quotePrefix="1" applyNumberFormat="1" applyFont="1" applyFill="1" applyAlignment="1">
      <alignment horizontal="right" vertical="center" wrapText="1"/>
    </xf>
    <xf numFmtId="166" fontId="55" fillId="0" borderId="0" xfId="0" applyNumberFormat="1" applyFont="1" applyFill="1" applyBorder="1" applyAlignment="1">
      <alignment horizontal="right" vertical="center" wrapText="1"/>
    </xf>
    <xf numFmtId="168" fontId="56" fillId="0" borderId="0" xfId="0" applyNumberFormat="1" applyFont="1" applyFill="1" applyBorder="1" applyAlignment="1">
      <alignment horizontal="right" vertical="center"/>
    </xf>
    <xf numFmtId="168" fontId="56" fillId="0" borderId="24" xfId="0" applyNumberFormat="1" applyFont="1" applyFill="1" applyBorder="1" applyAlignment="1">
      <alignment horizontal="right" vertical="center"/>
    </xf>
    <xf numFmtId="165" fontId="56" fillId="0" borderId="0" xfId="0" applyNumberFormat="1" applyFont="1" applyFill="1" applyBorder="1" applyAlignment="1">
      <alignment horizontal="center" vertical="center"/>
    </xf>
    <xf numFmtId="168" fontId="56" fillId="0" borderId="0" xfId="765" applyNumberFormat="1" applyFont="1" applyFill="1" applyBorder="1" applyAlignment="1">
      <alignment horizontal="right" vertical="center"/>
    </xf>
    <xf numFmtId="177" fontId="55" fillId="0" borderId="0" xfId="0" applyNumberFormat="1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vertical="center"/>
    </xf>
    <xf numFmtId="0" fontId="55" fillId="0" borderId="0" xfId="0" applyFont="1" applyFill="1" applyAlignment="1">
      <alignment horizontal="left" vertical="center"/>
    </xf>
    <xf numFmtId="169" fontId="56" fillId="0" borderId="0" xfId="765" applyNumberFormat="1" applyFont="1" applyFill="1" applyBorder="1" applyAlignment="1">
      <alignment horizontal="right" vertical="center"/>
    </xf>
    <xf numFmtId="166" fontId="56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0" fontId="55" fillId="0" borderId="0" xfId="0" applyFont="1" applyFill="1" applyAlignment="1">
      <alignment vertical="center"/>
    </xf>
    <xf numFmtId="0" fontId="55" fillId="0" borderId="24" xfId="0" applyFont="1" applyFill="1" applyBorder="1" applyAlignment="1">
      <alignment vertical="center"/>
    </xf>
    <xf numFmtId="0" fontId="56" fillId="0" borderId="24" xfId="0" applyFont="1" applyFill="1" applyBorder="1" applyAlignment="1">
      <alignment vertical="center"/>
    </xf>
    <xf numFmtId="166" fontId="56" fillId="0" borderId="24" xfId="0" applyNumberFormat="1" applyFont="1" applyFill="1" applyBorder="1" applyAlignment="1">
      <alignment horizontal="right" vertical="center"/>
    </xf>
    <xf numFmtId="166" fontId="56" fillId="0" borderId="24" xfId="0" applyNumberFormat="1" applyFont="1" applyFill="1" applyBorder="1" applyAlignment="1">
      <alignment vertical="center"/>
    </xf>
    <xf numFmtId="166" fontId="55" fillId="0" borderId="0" xfId="0" applyNumberFormat="1" applyFont="1" applyFill="1" applyBorder="1" applyAlignment="1">
      <alignment vertical="center"/>
    </xf>
    <xf numFmtId="168" fontId="55" fillId="0" borderId="0" xfId="0" applyNumberFormat="1" applyFont="1" applyFill="1" applyBorder="1" applyAlignment="1">
      <alignment vertical="center"/>
    </xf>
    <xf numFmtId="166" fontId="55" fillId="0" borderId="0" xfId="0" applyNumberFormat="1" applyFont="1" applyFill="1" applyAlignment="1">
      <alignment horizontal="right" vertical="center"/>
    </xf>
    <xf numFmtId="15" fontId="55" fillId="0" borderId="0" xfId="0" quotePrefix="1" applyNumberFormat="1" applyFont="1" applyFill="1" applyBorder="1" applyAlignment="1">
      <alignment vertical="center"/>
    </xf>
    <xf numFmtId="168" fontId="56" fillId="0" borderId="0" xfId="173" applyNumberFormat="1" applyFont="1" applyFill="1" applyBorder="1" applyAlignment="1">
      <alignment horizontal="right" vertical="center"/>
    </xf>
    <xf numFmtId="167" fontId="56" fillId="0" borderId="0" xfId="763" applyNumberFormat="1" applyFont="1" applyFill="1" applyBorder="1" applyAlignment="1">
      <alignment horizontal="right" vertical="center"/>
    </xf>
    <xf numFmtId="167" fontId="56" fillId="0" borderId="24" xfId="763" applyNumberFormat="1" applyFont="1" applyFill="1" applyBorder="1" applyAlignment="1">
      <alignment horizontal="right" vertical="center"/>
    </xf>
    <xf numFmtId="0" fontId="55" fillId="0" borderId="0" xfId="0" quotePrefix="1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horizontal="center" vertical="center"/>
    </xf>
    <xf numFmtId="167" fontId="56" fillId="0" borderId="0" xfId="0" applyNumberFormat="1" applyFont="1" applyFill="1" applyAlignment="1">
      <alignment horizontal="right" vertical="center"/>
    </xf>
    <xf numFmtId="167" fontId="56" fillId="0" borderId="0" xfId="0" applyNumberFormat="1" applyFont="1" applyFill="1" applyAlignment="1">
      <alignment vertical="center"/>
    </xf>
    <xf numFmtId="167" fontId="56" fillId="0" borderId="24" xfId="0" applyNumberFormat="1" applyFont="1" applyFill="1" applyBorder="1" applyAlignment="1">
      <alignment horizontal="right" vertical="center"/>
    </xf>
    <xf numFmtId="167" fontId="56" fillId="0" borderId="24" xfId="0" applyNumberFormat="1" applyFont="1" applyFill="1" applyBorder="1" applyAlignment="1">
      <alignment vertical="center"/>
    </xf>
    <xf numFmtId="167" fontId="55" fillId="0" borderId="0" xfId="0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horizontal="right" vertical="center"/>
    </xf>
    <xf numFmtId="0" fontId="55" fillId="0" borderId="0" xfId="0" applyFont="1" applyFill="1" applyBorder="1" applyAlignment="1">
      <alignment horizontal="right" vertical="center" wrapText="1"/>
    </xf>
    <xf numFmtId="167" fontId="56" fillId="0" borderId="25" xfId="0" applyNumberFormat="1" applyFont="1" applyFill="1" applyBorder="1" applyAlignment="1">
      <alignment horizontal="right" vertical="center"/>
    </xf>
    <xf numFmtId="0" fontId="55" fillId="0" borderId="0" xfId="0" applyFont="1" applyFill="1" applyBorder="1" applyAlignment="1">
      <alignment horizontal="right" vertical="center"/>
    </xf>
    <xf numFmtId="167" fontId="56" fillId="0" borderId="0" xfId="173" applyNumberFormat="1" applyFont="1" applyFill="1" applyAlignment="1">
      <alignment vertical="center"/>
    </xf>
    <xf numFmtId="167" fontId="56" fillId="0" borderId="0" xfId="173" applyNumberFormat="1" applyFont="1" applyFill="1" applyBorder="1" applyAlignment="1">
      <alignment vertical="center"/>
    </xf>
    <xf numFmtId="167" fontId="56" fillId="0" borderId="0" xfId="485" applyNumberFormat="1" applyFont="1" applyFill="1" applyBorder="1" applyAlignment="1">
      <alignment horizontal="right" vertical="center"/>
    </xf>
    <xf numFmtId="167" fontId="56" fillId="0" borderId="24" xfId="485" applyNumberFormat="1" applyFont="1" applyFill="1" applyBorder="1" applyAlignment="1">
      <alignment horizontal="right" vertical="center"/>
    </xf>
    <xf numFmtId="0" fontId="56" fillId="0" borderId="0" xfId="0" quotePrefix="1" applyFont="1" applyFill="1" applyAlignment="1">
      <alignment vertical="center"/>
    </xf>
    <xf numFmtId="167" fontId="56" fillId="0" borderId="24" xfId="173" applyNumberFormat="1" applyFont="1" applyFill="1" applyBorder="1" applyAlignment="1">
      <alignment vertical="center"/>
    </xf>
    <xf numFmtId="0" fontId="56" fillId="0" borderId="26" xfId="0" applyFont="1" applyFill="1" applyBorder="1" applyAlignment="1">
      <alignment vertical="center"/>
    </xf>
    <xf numFmtId="167" fontId="56" fillId="0" borderId="25" xfId="485" applyNumberFormat="1" applyFont="1" applyFill="1" applyBorder="1" applyAlignment="1">
      <alignment horizontal="right" vertical="center"/>
    </xf>
    <xf numFmtId="179" fontId="56" fillId="0" borderId="0" xfId="0" applyNumberFormat="1" applyFont="1" applyFill="1" applyBorder="1" applyAlignment="1">
      <alignment horizontal="right" vertical="center"/>
    </xf>
    <xf numFmtId="168" fontId="55" fillId="0" borderId="0" xfId="0" applyNumberFormat="1" applyFont="1" applyFill="1" applyAlignment="1">
      <alignment horizontal="right" vertical="center"/>
    </xf>
    <xf numFmtId="166" fontId="55" fillId="0" borderId="0" xfId="0" applyNumberFormat="1" applyFont="1" applyFill="1" applyBorder="1" applyAlignment="1">
      <alignment horizontal="center" vertical="center" wrapText="1"/>
    </xf>
    <xf numFmtId="166" fontId="55" fillId="0" borderId="0" xfId="0" applyNumberFormat="1" applyFont="1" applyFill="1" applyBorder="1" applyAlignment="1">
      <alignment vertical="center" wrapText="1"/>
    </xf>
    <xf numFmtId="166" fontId="55" fillId="0" borderId="26" xfId="0" applyNumberFormat="1" applyFont="1" applyFill="1" applyBorder="1" applyAlignment="1">
      <alignment vertical="center" wrapText="1"/>
    </xf>
    <xf numFmtId="166" fontId="55" fillId="0" borderId="24" xfId="0" applyNumberFormat="1" applyFont="1" applyFill="1" applyBorder="1" applyAlignment="1">
      <alignment horizontal="right" vertical="center"/>
    </xf>
    <xf numFmtId="168" fontId="56" fillId="0" borderId="0" xfId="484" applyNumberFormat="1" applyFont="1" applyFill="1" applyAlignment="1">
      <alignment horizontal="right" vertical="center"/>
    </xf>
    <xf numFmtId="168" fontId="56" fillId="0" borderId="0" xfId="481" applyNumberFormat="1" applyFont="1" applyFill="1" applyAlignment="1">
      <alignment horizontal="right" vertical="center"/>
    </xf>
    <xf numFmtId="168" fontId="56" fillId="0" borderId="0" xfId="484" applyNumberFormat="1" applyFont="1" applyFill="1" applyBorder="1" applyAlignment="1">
      <alignment horizontal="right" vertical="center"/>
    </xf>
    <xf numFmtId="168" fontId="55" fillId="0" borderId="0" xfId="762" applyNumberFormat="1" applyFont="1" applyFill="1" applyAlignment="1">
      <alignment vertical="center"/>
    </xf>
    <xf numFmtId="168" fontId="56" fillId="0" borderId="0" xfId="762" applyNumberFormat="1" applyFont="1" applyFill="1" applyAlignment="1">
      <alignment vertical="center"/>
    </xf>
    <xf numFmtId="168" fontId="56" fillId="0" borderId="0" xfId="762" applyNumberFormat="1" applyFont="1" applyFill="1" applyAlignment="1">
      <alignment horizontal="center" vertical="center"/>
    </xf>
    <xf numFmtId="168" fontId="56" fillId="0" borderId="0" xfId="173" applyNumberFormat="1" applyFont="1" applyFill="1" applyBorder="1" applyAlignment="1">
      <alignment vertical="center"/>
    </xf>
    <xf numFmtId="168" fontId="55" fillId="0" borderId="0" xfId="762" applyNumberFormat="1" applyFont="1" applyFill="1" applyAlignment="1">
      <alignment horizontal="center" vertical="center"/>
    </xf>
    <xf numFmtId="167" fontId="55" fillId="0" borderId="0" xfId="763" applyNumberFormat="1" applyFont="1" applyFill="1" applyBorder="1" applyAlignment="1">
      <alignment horizontal="right" vertical="center"/>
    </xf>
    <xf numFmtId="168" fontId="56" fillId="0" borderId="24" xfId="484" applyNumberFormat="1" applyFont="1" applyFill="1" applyBorder="1" applyAlignment="1">
      <alignment horizontal="right" vertical="center"/>
    </xf>
    <xf numFmtId="166" fontId="55" fillId="0" borderId="0" xfId="762" applyNumberFormat="1" applyFont="1" applyFill="1" applyAlignment="1">
      <alignment vertical="center"/>
    </xf>
    <xf numFmtId="166" fontId="56" fillId="0" borderId="0" xfId="762" applyNumberFormat="1" applyFont="1" applyFill="1" applyAlignment="1">
      <alignment horizontal="center" vertical="center"/>
    </xf>
    <xf numFmtId="166" fontId="56" fillId="0" borderId="0" xfId="762" applyNumberFormat="1" applyFont="1" applyFill="1" applyAlignment="1">
      <alignment vertical="center"/>
    </xf>
    <xf numFmtId="166" fontId="55" fillId="0" borderId="0" xfId="762" applyNumberFormat="1" applyFont="1" applyFill="1" applyAlignment="1">
      <alignment horizontal="center" vertical="center"/>
    </xf>
    <xf numFmtId="178" fontId="56" fillId="0" borderId="0" xfId="762" applyNumberFormat="1" applyFont="1" applyFill="1" applyBorder="1" applyAlignment="1">
      <alignment horizontal="center" vertical="center"/>
    </xf>
    <xf numFmtId="166" fontId="56" fillId="0" borderId="0" xfId="762" applyNumberFormat="1" applyFont="1" applyFill="1" applyBorder="1" applyAlignment="1">
      <alignment horizontal="center" vertical="center"/>
    </xf>
    <xf numFmtId="168" fontId="56" fillId="0" borderId="25" xfId="484" applyNumberFormat="1" applyFont="1" applyFill="1" applyBorder="1" applyAlignment="1">
      <alignment horizontal="right" vertical="center"/>
    </xf>
    <xf numFmtId="166" fontId="55" fillId="0" borderId="0" xfId="0" quotePrefix="1" applyNumberFormat="1" applyFont="1" applyFill="1" applyBorder="1" applyAlignment="1">
      <alignment horizontal="right" vertical="center" wrapText="1"/>
    </xf>
    <xf numFmtId="168" fontId="55" fillId="0" borderId="0" xfId="0" applyNumberFormat="1" applyFont="1" applyFill="1" applyBorder="1" applyAlignment="1">
      <alignment horizontal="center" vertical="center"/>
    </xf>
    <xf numFmtId="168" fontId="56" fillId="0" borderId="0" xfId="0" applyNumberFormat="1" applyFont="1" applyFill="1" applyAlignment="1">
      <alignment vertical="center"/>
    </xf>
    <xf numFmtId="168" fontId="56" fillId="0" borderId="0" xfId="173" quotePrefix="1" applyNumberFormat="1" applyFont="1" applyFill="1" applyBorder="1" applyAlignment="1">
      <alignment horizontal="right" vertical="center"/>
    </xf>
    <xf numFmtId="0" fontId="56" fillId="0" borderId="0" xfId="762" applyNumberFormat="1" applyFont="1" applyFill="1" applyAlignment="1">
      <alignment horizontal="center" vertical="center"/>
    </xf>
    <xf numFmtId="168" fontId="56" fillId="0" borderId="24" xfId="0" quotePrefix="1" applyNumberFormat="1" applyFont="1" applyFill="1" applyBorder="1" applyAlignment="1">
      <alignment horizontal="right" vertical="center"/>
    </xf>
    <xf numFmtId="168" fontId="56" fillId="0" borderId="0" xfId="481" applyNumberFormat="1" applyFont="1" applyFill="1" applyBorder="1" applyAlignment="1">
      <alignment horizontal="right" vertical="center"/>
    </xf>
    <xf numFmtId="0" fontId="56" fillId="0" borderId="0" xfId="481" applyNumberFormat="1" applyFont="1" applyFill="1" applyBorder="1" applyAlignment="1">
      <alignment horizontal="right" vertical="center"/>
    </xf>
    <xf numFmtId="168" fontId="56" fillId="0" borderId="0" xfId="763" applyNumberFormat="1" applyFont="1" applyFill="1" applyBorder="1" applyAlignment="1">
      <alignment horizontal="right" vertical="center"/>
    </xf>
    <xf numFmtId="3" fontId="56" fillId="0" borderId="0" xfId="0" applyNumberFormat="1" applyFont="1" applyFill="1" applyBorder="1" applyAlignment="1">
      <alignment horizontal="right" vertical="center" wrapText="1"/>
    </xf>
    <xf numFmtId="0" fontId="56" fillId="0" borderId="0" xfId="0" applyFont="1" applyAlignment="1">
      <alignment vertical="center"/>
    </xf>
    <xf numFmtId="0" fontId="57" fillId="0" borderId="0" xfId="0" applyFont="1" applyFill="1" applyAlignment="1">
      <alignment horizontal="left" vertical="center"/>
    </xf>
    <xf numFmtId="0" fontId="57" fillId="0" borderId="0" xfId="0" applyFont="1" applyFill="1" applyAlignment="1">
      <alignment vertical="center"/>
    </xf>
    <xf numFmtId="0" fontId="57" fillId="0" borderId="24" xfId="0" applyFont="1" applyFill="1" applyBorder="1" applyAlignment="1">
      <alignment vertical="center"/>
    </xf>
    <xf numFmtId="168" fontId="56" fillId="63" borderId="0" xfId="763" applyNumberFormat="1" applyFont="1" applyFill="1" applyBorder="1" applyAlignment="1">
      <alignment horizontal="right" vertical="center"/>
    </xf>
    <xf numFmtId="168" fontId="56" fillId="63" borderId="24" xfId="763" applyNumberFormat="1" applyFont="1" applyFill="1" applyBorder="1" applyAlignment="1">
      <alignment horizontal="right" vertical="center"/>
    </xf>
    <xf numFmtId="168" fontId="56" fillId="63" borderId="25" xfId="763" applyNumberFormat="1" applyFont="1" applyFill="1" applyBorder="1" applyAlignment="1">
      <alignment horizontal="right" vertical="center"/>
    </xf>
    <xf numFmtId="168" fontId="56" fillId="64" borderId="0" xfId="0" applyNumberFormat="1" applyFont="1" applyFill="1" applyBorder="1" applyAlignment="1">
      <alignment vertical="center"/>
    </xf>
    <xf numFmtId="167" fontId="56" fillId="64" borderId="0" xfId="763" applyNumberFormat="1" applyFont="1" applyFill="1" applyBorder="1" applyAlignment="1">
      <alignment horizontal="right" vertical="center"/>
    </xf>
    <xf numFmtId="167" fontId="56" fillId="64" borderId="24" xfId="763" applyNumberFormat="1" applyFont="1" applyFill="1" applyBorder="1" applyAlignment="1">
      <alignment horizontal="right" vertical="center"/>
    </xf>
    <xf numFmtId="0" fontId="55" fillId="64" borderId="0" xfId="0" applyFont="1" applyFill="1" applyBorder="1" applyAlignment="1">
      <alignment vertical="center"/>
    </xf>
    <xf numFmtId="167" fontId="56" fillId="64" borderId="25" xfId="0" applyNumberFormat="1" applyFont="1" applyFill="1" applyBorder="1" applyAlignment="1">
      <alignment horizontal="right" vertical="center"/>
    </xf>
    <xf numFmtId="167" fontId="56" fillId="64" borderId="0" xfId="173" applyNumberFormat="1" applyFont="1" applyFill="1" applyAlignment="1">
      <alignment vertical="center"/>
    </xf>
    <xf numFmtId="167" fontId="56" fillId="64" borderId="0" xfId="485" applyNumberFormat="1" applyFont="1" applyFill="1" applyBorder="1" applyAlignment="1">
      <alignment horizontal="right" vertical="center"/>
    </xf>
    <xf numFmtId="167" fontId="56" fillId="64" borderId="0" xfId="173" applyNumberFormat="1" applyFont="1" applyFill="1" applyBorder="1" applyAlignment="1">
      <alignment vertical="center"/>
    </xf>
    <xf numFmtId="167" fontId="56" fillId="64" borderId="24" xfId="485" applyNumberFormat="1" applyFont="1" applyFill="1" applyBorder="1" applyAlignment="1">
      <alignment horizontal="right" vertical="center"/>
    </xf>
    <xf numFmtId="167" fontId="56" fillId="64" borderId="24" xfId="173" applyNumberFormat="1" applyFont="1" applyFill="1" applyBorder="1" applyAlignment="1">
      <alignment vertical="center"/>
    </xf>
    <xf numFmtId="167" fontId="56" fillId="64" borderId="25" xfId="485" applyNumberFormat="1" applyFont="1" applyFill="1" applyBorder="1" applyAlignment="1">
      <alignment horizontal="right" vertical="center"/>
    </xf>
    <xf numFmtId="166" fontId="55" fillId="0" borderId="24" xfId="0" applyNumberFormat="1" applyFont="1" applyFill="1" applyBorder="1" applyAlignment="1">
      <alignment horizontal="center" vertical="center" wrapText="1"/>
    </xf>
    <xf numFmtId="167" fontId="55" fillId="64" borderId="0" xfId="0" applyNumberFormat="1" applyFont="1" applyFill="1" applyBorder="1" applyAlignment="1">
      <alignment horizontal="right" vertical="center"/>
    </xf>
    <xf numFmtId="0" fontId="56" fillId="63" borderId="0" xfId="0" applyFont="1" applyFill="1" applyBorder="1" applyAlignment="1">
      <alignment vertical="center"/>
    </xf>
    <xf numFmtId="168" fontId="56" fillId="63" borderId="0" xfId="484" applyNumberFormat="1" applyFont="1" applyFill="1" applyAlignment="1">
      <alignment horizontal="right" vertical="center"/>
    </xf>
    <xf numFmtId="168" fontId="56" fillId="63" borderId="24" xfId="484" applyNumberFormat="1" applyFont="1" applyFill="1" applyBorder="1" applyAlignment="1">
      <alignment horizontal="right" vertical="center"/>
    </xf>
    <xf numFmtId="168" fontId="56" fillId="63" borderId="0" xfId="484" applyNumberFormat="1" applyFont="1" applyFill="1" applyBorder="1" applyAlignment="1">
      <alignment horizontal="right" vertical="center"/>
    </xf>
    <xf numFmtId="168" fontId="56" fillId="63" borderId="25" xfId="484" applyNumberFormat="1" applyFont="1" applyFill="1" applyBorder="1" applyAlignment="1">
      <alignment horizontal="right" vertical="center"/>
    </xf>
    <xf numFmtId="166" fontId="56" fillId="63" borderId="0" xfId="0" applyNumberFormat="1" applyFont="1" applyFill="1" applyBorder="1" applyAlignment="1">
      <alignment vertical="center"/>
    </xf>
    <xf numFmtId="168" fontId="56" fillId="63" borderId="0" xfId="0" applyNumberFormat="1" applyFont="1" applyFill="1" applyBorder="1" applyAlignment="1">
      <alignment vertical="center"/>
    </xf>
    <xf numFmtId="168" fontId="55" fillId="63" borderId="0" xfId="0" applyNumberFormat="1" applyFont="1" applyFill="1" applyBorder="1" applyAlignment="1">
      <alignment horizontal="center" vertical="center"/>
    </xf>
    <xf numFmtId="168" fontId="56" fillId="63" borderId="0" xfId="0" applyNumberFormat="1" applyFont="1" applyFill="1" applyBorder="1" applyAlignment="1">
      <alignment horizontal="center" vertical="center"/>
    </xf>
    <xf numFmtId="168" fontId="56" fillId="63" borderId="0" xfId="173" quotePrefix="1" applyNumberFormat="1" applyFont="1" applyFill="1" applyBorder="1" applyAlignment="1">
      <alignment horizontal="right" vertical="center"/>
    </xf>
    <xf numFmtId="168" fontId="56" fillId="63" borderId="24" xfId="0" quotePrefix="1" applyNumberFormat="1" applyFont="1" applyFill="1" applyBorder="1" applyAlignment="1">
      <alignment horizontal="right" vertical="center"/>
    </xf>
    <xf numFmtId="168" fontId="56" fillId="63" borderId="0" xfId="481" applyNumberFormat="1" applyFont="1" applyFill="1" applyAlignment="1">
      <alignment horizontal="right" vertical="center"/>
    </xf>
    <xf numFmtId="168" fontId="55" fillId="63" borderId="0" xfId="0" applyNumberFormat="1" applyFont="1" applyFill="1" applyBorder="1" applyAlignment="1">
      <alignment horizontal="right" vertical="center"/>
    </xf>
    <xf numFmtId="168" fontId="56" fillId="63" borderId="0" xfId="481" applyNumberFormat="1" applyFont="1" applyFill="1" applyBorder="1" applyAlignment="1">
      <alignment horizontal="right" vertical="center"/>
    </xf>
    <xf numFmtId="0" fontId="56" fillId="63" borderId="0" xfId="0" applyFont="1" applyFill="1" applyAlignment="1">
      <alignment vertical="center"/>
    </xf>
    <xf numFmtId="168" fontId="56" fillId="63" borderId="0" xfId="0" applyNumberFormat="1" applyFont="1" applyFill="1" applyBorder="1" applyAlignment="1">
      <alignment horizontal="right" vertical="center"/>
    </xf>
    <xf numFmtId="167" fontId="56" fillId="63" borderId="0" xfId="0" applyNumberFormat="1" applyFont="1" applyFill="1" applyBorder="1" applyAlignment="1">
      <alignment horizontal="center" vertical="center"/>
    </xf>
    <xf numFmtId="166" fontId="55" fillId="0" borderId="0" xfId="764" applyNumberFormat="1" applyFont="1" applyFill="1" applyBorder="1" applyAlignment="1">
      <alignment horizontal="right" vertical="center"/>
    </xf>
    <xf numFmtId="168" fontId="55" fillId="0" borderId="0" xfId="764" applyNumberFormat="1" applyFont="1" applyFill="1" applyBorder="1" applyAlignment="1">
      <alignment horizontal="right" vertical="center" wrapText="1"/>
    </xf>
    <xf numFmtId="167" fontId="56" fillId="63" borderId="0" xfId="763" applyNumberFormat="1" applyFont="1" applyFill="1" applyBorder="1" applyAlignment="1">
      <alignment horizontal="right" vertical="center"/>
    </xf>
    <xf numFmtId="168" fontId="56" fillId="63" borderId="0" xfId="173" applyNumberFormat="1" applyFont="1" applyFill="1" applyBorder="1" applyAlignment="1">
      <alignment horizontal="right" vertical="center"/>
    </xf>
    <xf numFmtId="168" fontId="56" fillId="63" borderId="24" xfId="173" applyNumberFormat="1" applyFont="1" applyFill="1" applyBorder="1" applyAlignment="1">
      <alignment horizontal="right" vertical="center"/>
    </xf>
    <xf numFmtId="167" fontId="56" fillId="63" borderId="24" xfId="763" applyNumberFormat="1" applyFont="1" applyFill="1" applyBorder="1" applyAlignment="1">
      <alignment horizontal="right" vertical="center"/>
    </xf>
    <xf numFmtId="168" fontId="56" fillId="63" borderId="25" xfId="173" applyNumberFormat="1" applyFont="1" applyFill="1" applyBorder="1" applyAlignment="1">
      <alignment horizontal="right" vertical="center"/>
    </xf>
    <xf numFmtId="167" fontId="56" fillId="63" borderId="0" xfId="0" applyNumberFormat="1" applyFont="1" applyFill="1" applyBorder="1" applyAlignment="1">
      <alignment horizontal="right" vertical="center"/>
    </xf>
    <xf numFmtId="167" fontId="56" fillId="63" borderId="0" xfId="173" applyNumberFormat="1" applyFont="1" applyFill="1" applyBorder="1" applyAlignment="1">
      <alignment vertical="center"/>
    </xf>
    <xf numFmtId="167" fontId="56" fillId="63" borderId="0" xfId="485" applyNumberFormat="1" applyFont="1" applyFill="1" applyBorder="1" applyAlignment="1">
      <alignment horizontal="right" vertical="center"/>
    </xf>
    <xf numFmtId="166" fontId="55" fillId="63" borderId="0" xfId="0" applyNumberFormat="1" applyFont="1" applyFill="1" applyBorder="1" applyAlignment="1">
      <alignment horizontal="right" vertical="center" wrapText="1"/>
    </xf>
    <xf numFmtId="168" fontId="56" fillId="63" borderId="0" xfId="765" applyNumberFormat="1" applyFont="1" applyFill="1" applyBorder="1" applyAlignment="1">
      <alignment horizontal="right" vertical="center"/>
    </xf>
    <xf numFmtId="168" fontId="56" fillId="63" borderId="24" xfId="765" applyNumberFormat="1" applyFont="1" applyFill="1" applyBorder="1" applyAlignment="1">
      <alignment horizontal="right" vertical="center"/>
    </xf>
    <xf numFmtId="3" fontId="56" fillId="63" borderId="0" xfId="0" applyNumberFormat="1" applyFont="1" applyFill="1" applyBorder="1" applyAlignment="1">
      <alignment horizontal="right" vertical="center" wrapText="1"/>
    </xf>
    <xf numFmtId="168" fontId="56" fillId="63" borderId="25" xfId="765" applyNumberFormat="1" applyFont="1" applyFill="1" applyBorder="1" applyAlignment="1">
      <alignment horizontal="right" vertical="center"/>
    </xf>
    <xf numFmtId="169" fontId="56" fillId="63" borderId="0" xfId="765" applyNumberFormat="1" applyFont="1" applyFill="1" applyBorder="1" applyAlignment="1">
      <alignment horizontal="right" vertical="center"/>
    </xf>
    <xf numFmtId="0" fontId="56" fillId="63" borderId="0" xfId="0" applyFont="1" applyFill="1" applyBorder="1" applyAlignment="1">
      <alignment horizontal="center" vertical="center"/>
    </xf>
    <xf numFmtId="167" fontId="56" fillId="63" borderId="0" xfId="173" applyNumberFormat="1" applyFont="1" applyFill="1" applyAlignment="1">
      <alignment vertical="center"/>
    </xf>
    <xf numFmtId="167" fontId="55" fillId="63" borderId="0" xfId="0" applyNumberFormat="1" applyFont="1" applyFill="1" applyBorder="1" applyAlignment="1">
      <alignment horizontal="right" vertical="center"/>
    </xf>
    <xf numFmtId="167" fontId="56" fillId="63" borderId="24" xfId="485" applyNumberFormat="1" applyFont="1" applyFill="1" applyBorder="1" applyAlignment="1">
      <alignment horizontal="right" vertical="center"/>
    </xf>
    <xf numFmtId="167" fontId="56" fillId="63" borderId="24" xfId="173" applyNumberFormat="1" applyFont="1" applyFill="1" applyBorder="1" applyAlignment="1">
      <alignment vertical="center"/>
    </xf>
    <xf numFmtId="167" fontId="56" fillId="63" borderId="25" xfId="485" applyNumberFormat="1" applyFont="1" applyFill="1" applyBorder="1" applyAlignment="1">
      <alignment horizontal="right" vertical="center"/>
    </xf>
    <xf numFmtId="168" fontId="56" fillId="0" borderId="24" xfId="763" applyNumberFormat="1" applyFont="1" applyFill="1" applyBorder="1" applyAlignment="1">
      <alignment horizontal="right" vertical="center"/>
    </xf>
    <xf numFmtId="168" fontId="56" fillId="0" borderId="25" xfId="763" applyNumberFormat="1" applyFont="1" applyFill="1" applyBorder="1" applyAlignment="1">
      <alignment horizontal="right" vertical="center"/>
    </xf>
    <xf numFmtId="166" fontId="58" fillId="0" borderId="0" xfId="762" applyNumberFormat="1" applyFont="1" applyAlignment="1">
      <alignment horizontal="center" vertical="center"/>
    </xf>
    <xf numFmtId="168" fontId="56" fillId="63" borderId="24" xfId="0" applyNumberFormat="1" applyFont="1" applyFill="1" applyBorder="1" applyAlignment="1">
      <alignment vertical="center"/>
    </xf>
    <xf numFmtId="168" fontId="56" fillId="63" borderId="0" xfId="0" applyNumberFormat="1" applyFont="1" applyFill="1" applyAlignment="1">
      <alignment vertical="center"/>
    </xf>
    <xf numFmtId="166" fontId="56" fillId="0" borderId="0" xfId="762" applyNumberFormat="1" applyFont="1" applyAlignment="1">
      <alignment horizontal="center" vertical="center"/>
    </xf>
    <xf numFmtId="168" fontId="56" fillId="0" borderId="0" xfId="482" applyNumberFormat="1" applyFont="1" applyFill="1" applyAlignment="1">
      <alignment horizontal="right" vertical="center"/>
    </xf>
    <xf numFmtId="0" fontId="126" fillId="0" borderId="0" xfId="709" applyFont="1" applyFill="1" applyAlignment="1">
      <alignment vertical="center"/>
    </xf>
    <xf numFmtId="167" fontId="127" fillId="0" borderId="0" xfId="485" applyNumberFormat="1" applyFont="1" applyFill="1" applyBorder="1" applyAlignment="1">
      <alignment horizontal="right" vertical="center"/>
    </xf>
    <xf numFmtId="167" fontId="127" fillId="63" borderId="24" xfId="173" applyNumberFormat="1" applyFont="1" applyFill="1" applyBorder="1" applyAlignment="1">
      <alignment vertical="center"/>
    </xf>
    <xf numFmtId="167" fontId="127" fillId="0" borderId="0" xfId="173" applyNumberFormat="1" applyFont="1" applyFill="1" applyAlignment="1">
      <alignment vertical="center"/>
    </xf>
    <xf numFmtId="167" fontId="127" fillId="63" borderId="0" xfId="173" applyNumberFormat="1" applyFont="1" applyFill="1" applyAlignment="1">
      <alignment vertical="center"/>
    </xf>
    <xf numFmtId="167" fontId="127" fillId="63" borderId="0" xfId="173" applyNumberFormat="1" applyFont="1" applyFill="1" applyBorder="1" applyAlignment="1">
      <alignment vertical="center"/>
    </xf>
    <xf numFmtId="168" fontId="56" fillId="63" borderId="0" xfId="765" applyNumberFormat="1" applyFont="1" applyFill="1" applyAlignment="1">
      <alignment horizontal="right" vertical="center"/>
    </xf>
    <xf numFmtId="166" fontId="56" fillId="63" borderId="0" xfId="0" applyNumberFormat="1" applyFont="1" applyFill="1" applyAlignment="1">
      <alignment vertical="center"/>
    </xf>
    <xf numFmtId="168" fontId="56" fillId="63" borderId="25" xfId="482" applyNumberFormat="1" applyFont="1" applyFill="1" applyBorder="1" applyAlignment="1">
      <alignment horizontal="right" vertical="center"/>
    </xf>
    <xf numFmtId="168" fontId="56" fillId="63" borderId="0" xfId="483" applyNumberFormat="1" applyFont="1" applyFill="1" applyAlignment="1">
      <alignment horizontal="right" vertical="center"/>
    </xf>
    <xf numFmtId="168" fontId="126" fillId="0" borderId="0" xfId="710" applyNumberFormat="1" applyFont="1" applyFill="1" applyAlignment="1">
      <alignment vertical="center"/>
    </xf>
    <xf numFmtId="167" fontId="127" fillId="63" borderId="0" xfId="485" applyNumberFormat="1" applyFont="1" applyFill="1" applyBorder="1" applyAlignment="1">
      <alignment horizontal="right" vertical="center"/>
    </xf>
    <xf numFmtId="166" fontId="56" fillId="63" borderId="0" xfId="764" applyNumberFormat="1" applyFont="1" applyFill="1" applyAlignment="1">
      <alignment horizontal="right" vertical="center" wrapText="1"/>
    </xf>
    <xf numFmtId="168" fontId="56" fillId="63" borderId="0" xfId="763" applyNumberFormat="1" applyFont="1" applyFill="1" applyAlignment="1">
      <alignment horizontal="right" vertical="center"/>
    </xf>
    <xf numFmtId="168" fontId="56" fillId="63" borderId="24" xfId="0" applyNumberFormat="1" applyFont="1" applyFill="1" applyBorder="1" applyAlignment="1">
      <alignment horizontal="right" vertical="center"/>
    </xf>
    <xf numFmtId="179" fontId="56" fillId="63" borderId="25" xfId="0" applyNumberFormat="1" applyFont="1" applyFill="1" applyBorder="1" applyAlignment="1">
      <alignment vertical="center"/>
    </xf>
    <xf numFmtId="179" fontId="56" fillId="0" borderId="0" xfId="0" applyNumberFormat="1" applyFont="1" applyAlignment="1">
      <alignment vertical="center"/>
    </xf>
    <xf numFmtId="166" fontId="55" fillId="0" borderId="24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68" fontId="56" fillId="0" borderId="24" xfId="173" applyNumberFormat="1" applyFont="1" applyFill="1" applyBorder="1" applyAlignment="1">
      <alignment horizontal="right" vertical="center"/>
    </xf>
    <xf numFmtId="168" fontId="56" fillId="0" borderId="25" xfId="173" applyNumberFormat="1" applyFont="1" applyFill="1" applyBorder="1" applyAlignment="1">
      <alignment horizontal="right" vertical="center"/>
    </xf>
    <xf numFmtId="168" fontId="56" fillId="0" borderId="24" xfId="0" applyNumberFormat="1" applyFont="1" applyFill="1" applyBorder="1" applyAlignment="1">
      <alignment vertical="center"/>
    </xf>
    <xf numFmtId="168" fontId="56" fillId="0" borderId="25" xfId="482" applyNumberFormat="1" applyFont="1" applyFill="1" applyBorder="1" applyAlignment="1">
      <alignment horizontal="right" vertical="center"/>
    </xf>
    <xf numFmtId="168" fontId="56" fillId="0" borderId="0" xfId="483" applyNumberFormat="1" applyFont="1" applyFill="1" applyAlignment="1">
      <alignment horizontal="right" vertical="center"/>
    </xf>
    <xf numFmtId="166" fontId="56" fillId="0" borderId="0" xfId="764" applyNumberFormat="1" applyFont="1" applyFill="1" applyAlignment="1">
      <alignment horizontal="right" vertical="center" wrapText="1"/>
    </xf>
    <xf numFmtId="168" fontId="56" fillId="0" borderId="0" xfId="763" applyNumberFormat="1" applyFont="1" applyFill="1" applyAlignment="1">
      <alignment horizontal="right" vertical="center"/>
    </xf>
    <xf numFmtId="168" fontId="56" fillId="0" borderId="0" xfId="765" applyNumberFormat="1" applyFont="1" applyFill="1" applyAlignment="1">
      <alignment horizontal="right" vertical="center"/>
    </xf>
    <xf numFmtId="168" fontId="56" fillId="0" borderId="24" xfId="765" applyNumberFormat="1" applyFont="1" applyFill="1" applyBorder="1" applyAlignment="1">
      <alignment horizontal="right" vertical="center"/>
    </xf>
    <xf numFmtId="179" fontId="56" fillId="0" borderId="25" xfId="0" applyNumberFormat="1" applyFont="1" applyFill="1" applyBorder="1" applyAlignment="1">
      <alignment vertical="center"/>
    </xf>
    <xf numFmtId="3" fontId="56" fillId="0" borderId="0" xfId="173" applyNumberFormat="1" applyFont="1" applyFill="1" applyBorder="1" applyAlignment="1">
      <alignment horizontal="right" vertical="center"/>
    </xf>
    <xf numFmtId="168" fontId="56" fillId="0" borderId="25" xfId="765" applyNumberFormat="1" applyFont="1" applyFill="1" applyBorder="1" applyAlignment="1">
      <alignment horizontal="right" vertical="center"/>
    </xf>
    <xf numFmtId="167" fontId="127" fillId="0" borderId="0" xfId="173" applyNumberFormat="1" applyFont="1" applyFill="1" applyBorder="1" applyAlignment="1">
      <alignment vertical="center"/>
    </xf>
    <xf numFmtId="167" fontId="127" fillId="0" borderId="24" xfId="173" applyNumberFormat="1" applyFont="1" applyFill="1" applyBorder="1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0" fontId="127" fillId="0" borderId="0" xfId="0" applyFont="1" applyAlignment="1">
      <alignment vertical="center"/>
    </xf>
    <xf numFmtId="168" fontId="56" fillId="0" borderId="0" xfId="0" applyNumberFormat="1" applyFont="1" applyAlignment="1">
      <alignment vertical="center"/>
    </xf>
    <xf numFmtId="166" fontId="55" fillId="0" borderId="24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126" fillId="0" borderId="0" xfId="0" applyFont="1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168" fontId="56" fillId="63" borderId="24" xfId="483" applyNumberFormat="1" applyFont="1" applyFill="1" applyBorder="1" applyAlignment="1">
      <alignment horizontal="right" vertical="center"/>
    </xf>
    <xf numFmtId="0" fontId="56" fillId="64" borderId="0" xfId="0" applyFont="1" applyFill="1" applyBorder="1" applyAlignment="1">
      <alignment vertical="center"/>
    </xf>
    <xf numFmtId="0" fontId="56" fillId="64" borderId="26" xfId="0" applyFont="1" applyFill="1" applyBorder="1" applyAlignment="1">
      <alignment vertical="center"/>
    </xf>
    <xf numFmtId="0" fontId="56" fillId="63" borderId="26" xfId="0" applyFont="1" applyFill="1" applyBorder="1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66" fontId="55" fillId="0" borderId="24" xfId="0" applyNumberFormat="1" applyFont="1" applyFill="1" applyBorder="1" applyAlignment="1">
      <alignment horizontal="center" vertical="center"/>
    </xf>
    <xf numFmtId="0" fontId="56" fillId="0" borderId="24" xfId="0" applyFont="1" applyFill="1" applyBorder="1" applyAlignment="1">
      <alignment horizontal="left" vertical="center" wrapText="1"/>
    </xf>
    <xf numFmtId="0" fontId="55" fillId="0" borderId="0" xfId="0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0" fontId="56" fillId="0" borderId="24" xfId="0" applyFont="1" applyFill="1" applyBorder="1" applyAlignment="1">
      <alignment horizontal="justify" vertical="center" wrapText="1"/>
    </xf>
    <xf numFmtId="166" fontId="55" fillId="0" borderId="24" xfId="0" applyNumberFormat="1" applyFont="1" applyFill="1" applyBorder="1" applyAlignment="1">
      <alignment horizontal="center" vertical="center" wrapText="1"/>
    </xf>
    <xf numFmtId="166" fontId="55" fillId="0" borderId="5" xfId="0" applyNumberFormat="1" applyFont="1" applyFill="1" applyBorder="1" applyAlignment="1">
      <alignment horizontal="center" vertical="center"/>
    </xf>
    <xf numFmtId="167" fontId="55" fillId="0" borderId="24" xfId="0" applyNumberFormat="1" applyFont="1" applyFill="1" applyBorder="1" applyAlignment="1">
      <alignment horizontal="center" vertical="center"/>
    </xf>
    <xf numFmtId="0" fontId="55" fillId="0" borderId="24" xfId="0" applyFont="1" applyFill="1" applyBorder="1" applyAlignment="1">
      <alignment horizontal="center" vertical="center" wrapText="1"/>
    </xf>
  </cellXfs>
  <cellStyles count="863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builtinId="34" customBuiltin="1"/>
    <cellStyle name="20% - Accent2 2" xfId="7" xr:uid="{00000000-0005-0000-0000-000006000000}"/>
    <cellStyle name="20% - Accent2 2 2" xfId="8" xr:uid="{00000000-0005-0000-0000-000007000000}"/>
    <cellStyle name="20% - Accent2 3" xfId="9" xr:uid="{00000000-0005-0000-0000-000008000000}"/>
    <cellStyle name="20% - Accent2 3 2" xfId="10" xr:uid="{00000000-0005-0000-0000-000009000000}"/>
    <cellStyle name="20% - Accent3" xfId="11" builtinId="38" customBuiltin="1"/>
    <cellStyle name="20% - Accent3 2" xfId="12" xr:uid="{00000000-0005-0000-0000-00000B000000}"/>
    <cellStyle name="20% - Accent3 2 2" xfId="13" xr:uid="{00000000-0005-0000-0000-00000C000000}"/>
    <cellStyle name="20% - Accent3 3" xfId="14" xr:uid="{00000000-0005-0000-0000-00000D000000}"/>
    <cellStyle name="20% - Accent3 3 2" xfId="15" xr:uid="{00000000-0005-0000-0000-00000E000000}"/>
    <cellStyle name="20% - Accent4" xfId="16" builtinId="42" customBuiltin="1"/>
    <cellStyle name="20% - Accent4 2" xfId="17" xr:uid="{00000000-0005-0000-0000-000010000000}"/>
    <cellStyle name="20% - Accent4 2 2" xfId="18" xr:uid="{00000000-0005-0000-0000-000011000000}"/>
    <cellStyle name="20% - Accent4 3" xfId="19" xr:uid="{00000000-0005-0000-0000-000012000000}"/>
    <cellStyle name="20% - Accent4 3 2" xfId="20" xr:uid="{00000000-0005-0000-0000-000013000000}"/>
    <cellStyle name="20% - Accent5" xfId="21" builtinId="46" customBuiltin="1"/>
    <cellStyle name="20% - Accent5 2" xfId="22" xr:uid="{00000000-0005-0000-0000-000015000000}"/>
    <cellStyle name="20% - Accent5 2 2" xfId="23" xr:uid="{00000000-0005-0000-0000-000016000000}"/>
    <cellStyle name="20% - Accent6" xfId="24" builtinId="50" customBuiltin="1"/>
    <cellStyle name="20% - Accent6 2" xfId="25" xr:uid="{00000000-0005-0000-0000-000018000000}"/>
    <cellStyle name="20% - Accent6 2 2" xfId="26" xr:uid="{00000000-0005-0000-0000-000019000000}"/>
    <cellStyle name="20% - Accent6 3" xfId="27" xr:uid="{00000000-0005-0000-0000-00001A000000}"/>
    <cellStyle name="20% - Accent6 3 2" xfId="28" xr:uid="{00000000-0005-0000-0000-00001B000000}"/>
    <cellStyle name="²ndefined" xfId="29" xr:uid="{00000000-0005-0000-0000-00001C000000}"/>
    <cellStyle name="²ndefined 2" xfId="30" xr:uid="{00000000-0005-0000-0000-00001D000000}"/>
    <cellStyle name="40% - Accent1" xfId="31" builtinId="31" customBuiltin="1"/>
    <cellStyle name="40% - Accent1 2" xfId="32" xr:uid="{00000000-0005-0000-0000-00001F000000}"/>
    <cellStyle name="40% - Accent1 2 2" xfId="33" xr:uid="{00000000-0005-0000-0000-000020000000}"/>
    <cellStyle name="40% - Accent1 3" xfId="34" xr:uid="{00000000-0005-0000-0000-000021000000}"/>
    <cellStyle name="40% - Accent1 3 2" xfId="35" xr:uid="{00000000-0005-0000-0000-000022000000}"/>
    <cellStyle name="40% - Accent2" xfId="36" builtinId="35" customBuiltin="1"/>
    <cellStyle name="40% - Accent2 2" xfId="37" xr:uid="{00000000-0005-0000-0000-000024000000}"/>
    <cellStyle name="40% - Accent2 2 2" xfId="38" xr:uid="{00000000-0005-0000-0000-000025000000}"/>
    <cellStyle name="40% - Accent3" xfId="39" builtinId="39" customBuiltin="1"/>
    <cellStyle name="40% - Accent3 2" xfId="40" xr:uid="{00000000-0005-0000-0000-000027000000}"/>
    <cellStyle name="40% - Accent3 2 2" xfId="41" xr:uid="{00000000-0005-0000-0000-000028000000}"/>
    <cellStyle name="40% - Accent3 3" xfId="42" xr:uid="{00000000-0005-0000-0000-000029000000}"/>
    <cellStyle name="40% - Accent3 3 2" xfId="43" xr:uid="{00000000-0005-0000-0000-00002A000000}"/>
    <cellStyle name="40% - Accent4" xfId="44" builtinId="43" customBuiltin="1"/>
    <cellStyle name="40% - Accent4 2" xfId="45" xr:uid="{00000000-0005-0000-0000-00002C000000}"/>
    <cellStyle name="40% - Accent4 2 2" xfId="46" xr:uid="{00000000-0005-0000-0000-00002D000000}"/>
    <cellStyle name="40% - Accent4 3" xfId="47" xr:uid="{00000000-0005-0000-0000-00002E000000}"/>
    <cellStyle name="40% - Accent4 3 2" xfId="48" xr:uid="{00000000-0005-0000-0000-00002F000000}"/>
    <cellStyle name="40% - Accent5" xfId="49" builtinId="47" customBuiltin="1"/>
    <cellStyle name="40% - Accent5 2" xfId="50" xr:uid="{00000000-0005-0000-0000-000031000000}"/>
    <cellStyle name="40% - Accent5 2 2" xfId="51" xr:uid="{00000000-0005-0000-0000-000032000000}"/>
    <cellStyle name="40% - Accent6" xfId="52" builtinId="51" customBuiltin="1"/>
    <cellStyle name="40% - Accent6 2" xfId="53" xr:uid="{00000000-0005-0000-0000-000034000000}"/>
    <cellStyle name="40% - Accent6 2 2" xfId="54" xr:uid="{00000000-0005-0000-0000-000035000000}"/>
    <cellStyle name="40% - Accent6 3" xfId="55" xr:uid="{00000000-0005-0000-0000-000036000000}"/>
    <cellStyle name="40% - Accent6 3 2" xfId="56" xr:uid="{00000000-0005-0000-0000-000037000000}"/>
    <cellStyle name="60% - Accent1" xfId="57" builtinId="32" customBuiltin="1"/>
    <cellStyle name="60% - Accent1 2" xfId="58" xr:uid="{00000000-0005-0000-0000-000039000000}"/>
    <cellStyle name="60% - Accent1 2 2" xfId="59" xr:uid="{00000000-0005-0000-0000-00003A000000}"/>
    <cellStyle name="60% - Accent1 3" xfId="60" xr:uid="{00000000-0005-0000-0000-00003B000000}"/>
    <cellStyle name="60% - Accent1 3 2" xfId="61" xr:uid="{00000000-0005-0000-0000-00003C000000}"/>
    <cellStyle name="60% - Accent1 4" xfId="62" xr:uid="{00000000-0005-0000-0000-00003D000000}"/>
    <cellStyle name="60% - Accent2" xfId="63" builtinId="36" customBuiltin="1"/>
    <cellStyle name="60% - Accent2 2" xfId="64" xr:uid="{00000000-0005-0000-0000-00003F000000}"/>
    <cellStyle name="60% - Accent2 2 2" xfId="65" xr:uid="{00000000-0005-0000-0000-000040000000}"/>
    <cellStyle name="60% - Accent2 3" xfId="66" xr:uid="{00000000-0005-0000-0000-000041000000}"/>
    <cellStyle name="60% - Accent3" xfId="67" builtinId="40" customBuiltin="1"/>
    <cellStyle name="60% - Accent3 2" xfId="68" xr:uid="{00000000-0005-0000-0000-000043000000}"/>
    <cellStyle name="60% - Accent3 2 2" xfId="69" xr:uid="{00000000-0005-0000-0000-000044000000}"/>
    <cellStyle name="60% - Accent3 3" xfId="70" xr:uid="{00000000-0005-0000-0000-000045000000}"/>
    <cellStyle name="60% - Accent3 3 2" xfId="71" xr:uid="{00000000-0005-0000-0000-000046000000}"/>
    <cellStyle name="60% - Accent3 4" xfId="72" xr:uid="{00000000-0005-0000-0000-000047000000}"/>
    <cellStyle name="60% - Accent4" xfId="73" builtinId="44" customBuiltin="1"/>
    <cellStyle name="60% - Accent4 2" xfId="74" xr:uid="{00000000-0005-0000-0000-000049000000}"/>
    <cellStyle name="60% - Accent4 2 2" xfId="75" xr:uid="{00000000-0005-0000-0000-00004A000000}"/>
    <cellStyle name="60% - Accent4 3" xfId="76" xr:uid="{00000000-0005-0000-0000-00004B000000}"/>
    <cellStyle name="60% - Accent4 3 2" xfId="77" xr:uid="{00000000-0005-0000-0000-00004C000000}"/>
    <cellStyle name="60% - Accent4 4" xfId="78" xr:uid="{00000000-0005-0000-0000-00004D000000}"/>
    <cellStyle name="60% - Accent5" xfId="79" builtinId="48" customBuiltin="1"/>
    <cellStyle name="60% - Accent5 2" xfId="80" xr:uid="{00000000-0005-0000-0000-00004F000000}"/>
    <cellStyle name="60% - Accent5 2 2" xfId="81" xr:uid="{00000000-0005-0000-0000-000050000000}"/>
    <cellStyle name="60% - Accent5 3" xfId="82" xr:uid="{00000000-0005-0000-0000-000051000000}"/>
    <cellStyle name="60% - Accent5 3 2" xfId="83" xr:uid="{00000000-0005-0000-0000-000052000000}"/>
    <cellStyle name="60% - Accent5 4" xfId="84" xr:uid="{00000000-0005-0000-0000-000053000000}"/>
    <cellStyle name="60% - Accent6" xfId="85" builtinId="52" customBuiltin="1"/>
    <cellStyle name="60% - Accent6 2" xfId="86" xr:uid="{00000000-0005-0000-0000-000055000000}"/>
    <cellStyle name="60% - Accent6 2 2" xfId="87" xr:uid="{00000000-0005-0000-0000-000056000000}"/>
    <cellStyle name="60% - Accent6 3" xfId="88" xr:uid="{00000000-0005-0000-0000-000057000000}"/>
    <cellStyle name="60% - Accent6 3 2" xfId="89" xr:uid="{00000000-0005-0000-0000-000058000000}"/>
    <cellStyle name="60% - Accent6 4" xfId="90" xr:uid="{00000000-0005-0000-0000-000059000000}"/>
    <cellStyle name="Accent1" xfId="91" builtinId="29" customBuiltin="1"/>
    <cellStyle name="Accent1 2" xfId="92" xr:uid="{00000000-0005-0000-0000-00005B000000}"/>
    <cellStyle name="Accent1 2 2" xfId="93" xr:uid="{00000000-0005-0000-0000-00005C000000}"/>
    <cellStyle name="Accent1 3" xfId="94" xr:uid="{00000000-0005-0000-0000-00005D000000}"/>
    <cellStyle name="Accent1 3 2" xfId="95" xr:uid="{00000000-0005-0000-0000-00005E000000}"/>
    <cellStyle name="Accent1 4" xfId="96" xr:uid="{00000000-0005-0000-0000-00005F000000}"/>
    <cellStyle name="Accent2" xfId="97" builtinId="33" customBuiltin="1"/>
    <cellStyle name="Accent2 2" xfId="98" xr:uid="{00000000-0005-0000-0000-000061000000}"/>
    <cellStyle name="Accent2 2 2" xfId="99" xr:uid="{00000000-0005-0000-0000-000062000000}"/>
    <cellStyle name="Accent2 3" xfId="100" xr:uid="{00000000-0005-0000-0000-000063000000}"/>
    <cellStyle name="Accent3" xfId="101" builtinId="37" customBuiltin="1"/>
    <cellStyle name="Accent3 2" xfId="102" xr:uid="{00000000-0005-0000-0000-000065000000}"/>
    <cellStyle name="Accent3 2 2" xfId="103" xr:uid="{00000000-0005-0000-0000-000066000000}"/>
    <cellStyle name="Accent3 3" xfId="104" xr:uid="{00000000-0005-0000-0000-000067000000}"/>
    <cellStyle name="Accent3 3 2" xfId="105" xr:uid="{00000000-0005-0000-0000-000068000000}"/>
    <cellStyle name="Accent3 4" xfId="106" xr:uid="{00000000-0005-0000-0000-000069000000}"/>
    <cellStyle name="Accent4" xfId="107" builtinId="41" customBuiltin="1"/>
    <cellStyle name="Accent4 2" xfId="108" xr:uid="{00000000-0005-0000-0000-00006B000000}"/>
    <cellStyle name="Accent4 2 2" xfId="109" xr:uid="{00000000-0005-0000-0000-00006C000000}"/>
    <cellStyle name="Accent4 3" xfId="110" xr:uid="{00000000-0005-0000-0000-00006D000000}"/>
    <cellStyle name="Accent4 3 2" xfId="111" xr:uid="{00000000-0005-0000-0000-00006E000000}"/>
    <cellStyle name="Accent4 4" xfId="112" xr:uid="{00000000-0005-0000-0000-00006F000000}"/>
    <cellStyle name="Accent5" xfId="113" builtinId="45" customBuiltin="1"/>
    <cellStyle name="Accent5 2" xfId="114" xr:uid="{00000000-0005-0000-0000-000071000000}"/>
    <cellStyle name="Accent5 2 2" xfId="115" xr:uid="{00000000-0005-0000-0000-000072000000}"/>
    <cellStyle name="Accent5 3" xfId="116" xr:uid="{00000000-0005-0000-0000-000073000000}"/>
    <cellStyle name="Accent5 3 2" xfId="117" xr:uid="{00000000-0005-0000-0000-000074000000}"/>
    <cellStyle name="Accent5 4" xfId="118" xr:uid="{00000000-0005-0000-0000-000075000000}"/>
    <cellStyle name="Accent6" xfId="119" builtinId="49" customBuiltin="1"/>
    <cellStyle name="Accent6 2" xfId="120" xr:uid="{00000000-0005-0000-0000-000077000000}"/>
    <cellStyle name="Accent6 2 2" xfId="121" xr:uid="{00000000-0005-0000-0000-000078000000}"/>
    <cellStyle name="Accent6 3" xfId="122" xr:uid="{00000000-0005-0000-0000-000079000000}"/>
    <cellStyle name="Accent6 3 2" xfId="123" xr:uid="{00000000-0005-0000-0000-00007A000000}"/>
    <cellStyle name="Accent6 4" xfId="124" xr:uid="{00000000-0005-0000-0000-00007B000000}"/>
    <cellStyle name="Bad" xfId="125" builtinId="27" customBuiltin="1"/>
    <cellStyle name="Bad 2" xfId="126" xr:uid="{00000000-0005-0000-0000-00007D000000}"/>
    <cellStyle name="Bad 2 2" xfId="127" xr:uid="{00000000-0005-0000-0000-00007E000000}"/>
    <cellStyle name="Bad 3" xfId="128" xr:uid="{00000000-0005-0000-0000-00007F000000}"/>
    <cellStyle name="Bad 3 2" xfId="129" xr:uid="{00000000-0005-0000-0000-000080000000}"/>
    <cellStyle name="Bad 4" xfId="130" xr:uid="{00000000-0005-0000-0000-000081000000}"/>
    <cellStyle name="brackets and dash" xfId="131" xr:uid="{00000000-0005-0000-0000-000082000000}"/>
    <cellStyle name="brackets and dash 2" xfId="132" xr:uid="{00000000-0005-0000-0000-000083000000}"/>
    <cellStyle name="Calc Currency (0)" xfId="133" xr:uid="{00000000-0005-0000-0000-000084000000}"/>
    <cellStyle name="Calc Currency (0) 2" xfId="134" xr:uid="{00000000-0005-0000-0000-000085000000}"/>
    <cellStyle name="Calc Currency (2)" xfId="135" xr:uid="{00000000-0005-0000-0000-000086000000}"/>
    <cellStyle name="Calc Currency (2) 2" xfId="136" xr:uid="{00000000-0005-0000-0000-000087000000}"/>
    <cellStyle name="Calc Currency (2) 2 2" xfId="137" xr:uid="{00000000-0005-0000-0000-000088000000}"/>
    <cellStyle name="Calc Currency (2) 3" xfId="138" xr:uid="{00000000-0005-0000-0000-000089000000}"/>
    <cellStyle name="Calc Percent (0)" xfId="139" xr:uid="{00000000-0005-0000-0000-00008A000000}"/>
    <cellStyle name="Calc Percent (0) 2" xfId="140" xr:uid="{00000000-0005-0000-0000-00008B000000}"/>
    <cellStyle name="Calc Percent (0) 2 2" xfId="141" xr:uid="{00000000-0005-0000-0000-00008C000000}"/>
    <cellStyle name="Calc Percent (0) 3" xfId="142" xr:uid="{00000000-0005-0000-0000-00008D000000}"/>
    <cellStyle name="Calc Percent (1)" xfId="143" xr:uid="{00000000-0005-0000-0000-00008E000000}"/>
    <cellStyle name="Calc Percent (1) 2" xfId="144" xr:uid="{00000000-0005-0000-0000-00008F000000}"/>
    <cellStyle name="Calc Percent (1) 2 2" xfId="145" xr:uid="{00000000-0005-0000-0000-000090000000}"/>
    <cellStyle name="Calc Percent (1) 3" xfId="146" xr:uid="{00000000-0005-0000-0000-000091000000}"/>
    <cellStyle name="Calc Percent (2)" xfId="147" xr:uid="{00000000-0005-0000-0000-000092000000}"/>
    <cellStyle name="Calc Percent (2) 2" xfId="148" xr:uid="{00000000-0005-0000-0000-000093000000}"/>
    <cellStyle name="Calc Percent (2) 2 2" xfId="149" xr:uid="{00000000-0005-0000-0000-000094000000}"/>
    <cellStyle name="Calc Percent (2) 3" xfId="150" xr:uid="{00000000-0005-0000-0000-000095000000}"/>
    <cellStyle name="Calc Units (0)" xfId="151" xr:uid="{00000000-0005-0000-0000-000096000000}"/>
    <cellStyle name="Calc Units (0) 2" xfId="152" xr:uid="{00000000-0005-0000-0000-000097000000}"/>
    <cellStyle name="Calc Units (1)" xfId="153" xr:uid="{00000000-0005-0000-0000-000098000000}"/>
    <cellStyle name="Calc Units (1) 2" xfId="154" xr:uid="{00000000-0005-0000-0000-000099000000}"/>
    <cellStyle name="Calc Units (1) 2 2" xfId="155" xr:uid="{00000000-0005-0000-0000-00009A000000}"/>
    <cellStyle name="Calc Units (1) 3" xfId="156" xr:uid="{00000000-0005-0000-0000-00009B000000}"/>
    <cellStyle name="Calc Units (2)" xfId="157" xr:uid="{00000000-0005-0000-0000-00009C000000}"/>
    <cellStyle name="Calc Units (2) 2" xfId="158" xr:uid="{00000000-0005-0000-0000-00009D000000}"/>
    <cellStyle name="Calc Units (2) 2 2" xfId="159" xr:uid="{00000000-0005-0000-0000-00009E000000}"/>
    <cellStyle name="Calc Units (2) 3" xfId="160" xr:uid="{00000000-0005-0000-0000-00009F000000}"/>
    <cellStyle name="Calculation" xfId="161" builtinId="22" customBuiltin="1"/>
    <cellStyle name="Calculation 2" xfId="162" xr:uid="{00000000-0005-0000-0000-0000A1000000}"/>
    <cellStyle name="Calculation 2 2" xfId="163" xr:uid="{00000000-0005-0000-0000-0000A2000000}"/>
    <cellStyle name="Calculation 3" xfId="164" xr:uid="{00000000-0005-0000-0000-0000A3000000}"/>
    <cellStyle name="Calculation 3 2" xfId="165" xr:uid="{00000000-0005-0000-0000-0000A4000000}"/>
    <cellStyle name="Calculation 4" xfId="166" xr:uid="{00000000-0005-0000-0000-0000A5000000}"/>
    <cellStyle name="Check Cell" xfId="167" builtinId="23" customBuiltin="1"/>
    <cellStyle name="Check Cell 2" xfId="168" xr:uid="{00000000-0005-0000-0000-0000A7000000}"/>
    <cellStyle name="Check Cell 2 2" xfId="169" xr:uid="{00000000-0005-0000-0000-0000A8000000}"/>
    <cellStyle name="Check Cell 3" xfId="170" xr:uid="{00000000-0005-0000-0000-0000A9000000}"/>
    <cellStyle name="Check Cell 3 2" xfId="171" xr:uid="{00000000-0005-0000-0000-0000AA000000}"/>
    <cellStyle name="Check Cell 4" xfId="172" xr:uid="{00000000-0005-0000-0000-0000AB000000}"/>
    <cellStyle name="Comma" xfId="173" builtinId="3"/>
    <cellStyle name="Comma  - Style1" xfId="174" xr:uid="{00000000-0005-0000-0000-0000AD000000}"/>
    <cellStyle name="Comma  - Style1 2" xfId="175" xr:uid="{00000000-0005-0000-0000-0000AE000000}"/>
    <cellStyle name="Comma  - Style1 2 2" xfId="176" xr:uid="{00000000-0005-0000-0000-0000AF000000}"/>
    <cellStyle name="Comma  - Style1 3" xfId="177" xr:uid="{00000000-0005-0000-0000-0000B0000000}"/>
    <cellStyle name="Comma  - Style2" xfId="178" xr:uid="{00000000-0005-0000-0000-0000B1000000}"/>
    <cellStyle name="Comma  - Style2 2" xfId="179" xr:uid="{00000000-0005-0000-0000-0000B2000000}"/>
    <cellStyle name="Comma  - Style2 2 2" xfId="180" xr:uid="{00000000-0005-0000-0000-0000B3000000}"/>
    <cellStyle name="Comma  - Style2 3" xfId="181" xr:uid="{00000000-0005-0000-0000-0000B4000000}"/>
    <cellStyle name="Comma  - Style3" xfId="182" xr:uid="{00000000-0005-0000-0000-0000B5000000}"/>
    <cellStyle name="Comma  - Style3 2" xfId="183" xr:uid="{00000000-0005-0000-0000-0000B6000000}"/>
    <cellStyle name="Comma  - Style3 2 2" xfId="184" xr:uid="{00000000-0005-0000-0000-0000B7000000}"/>
    <cellStyle name="Comma  - Style3 3" xfId="185" xr:uid="{00000000-0005-0000-0000-0000B8000000}"/>
    <cellStyle name="Comma  - Style4" xfId="186" xr:uid="{00000000-0005-0000-0000-0000B9000000}"/>
    <cellStyle name="Comma  - Style4 2" xfId="187" xr:uid="{00000000-0005-0000-0000-0000BA000000}"/>
    <cellStyle name="Comma  - Style4 2 2" xfId="188" xr:uid="{00000000-0005-0000-0000-0000BB000000}"/>
    <cellStyle name="Comma  - Style4 3" xfId="189" xr:uid="{00000000-0005-0000-0000-0000BC000000}"/>
    <cellStyle name="Comma  - Style5" xfId="190" xr:uid="{00000000-0005-0000-0000-0000BD000000}"/>
    <cellStyle name="Comma  - Style5 2" xfId="191" xr:uid="{00000000-0005-0000-0000-0000BE000000}"/>
    <cellStyle name="Comma  - Style5 2 2" xfId="192" xr:uid="{00000000-0005-0000-0000-0000BF000000}"/>
    <cellStyle name="Comma  - Style5 3" xfId="193" xr:uid="{00000000-0005-0000-0000-0000C0000000}"/>
    <cellStyle name="Comma  - Style6" xfId="194" xr:uid="{00000000-0005-0000-0000-0000C1000000}"/>
    <cellStyle name="Comma  - Style6 2" xfId="195" xr:uid="{00000000-0005-0000-0000-0000C2000000}"/>
    <cellStyle name="Comma  - Style6 2 2" xfId="196" xr:uid="{00000000-0005-0000-0000-0000C3000000}"/>
    <cellStyle name="Comma  - Style6 3" xfId="197" xr:uid="{00000000-0005-0000-0000-0000C4000000}"/>
    <cellStyle name="Comma  - Style7" xfId="198" xr:uid="{00000000-0005-0000-0000-0000C5000000}"/>
    <cellStyle name="Comma  - Style7 2" xfId="199" xr:uid="{00000000-0005-0000-0000-0000C6000000}"/>
    <cellStyle name="Comma  - Style7 2 2" xfId="200" xr:uid="{00000000-0005-0000-0000-0000C7000000}"/>
    <cellStyle name="Comma  - Style7 3" xfId="201" xr:uid="{00000000-0005-0000-0000-0000C8000000}"/>
    <cellStyle name="Comma  - Style8" xfId="202" xr:uid="{00000000-0005-0000-0000-0000C9000000}"/>
    <cellStyle name="Comma  - Style8 2" xfId="203" xr:uid="{00000000-0005-0000-0000-0000CA000000}"/>
    <cellStyle name="Comma  - Style8 2 2" xfId="204" xr:uid="{00000000-0005-0000-0000-0000CB000000}"/>
    <cellStyle name="Comma  - Style8 3" xfId="205" xr:uid="{00000000-0005-0000-0000-0000CC000000}"/>
    <cellStyle name="Comma [00]" xfId="206" xr:uid="{00000000-0005-0000-0000-0000CD000000}"/>
    <cellStyle name="Comma [00] 2" xfId="207" xr:uid="{00000000-0005-0000-0000-0000CE000000}"/>
    <cellStyle name="Comma 10" xfId="208" xr:uid="{00000000-0005-0000-0000-0000CF000000}"/>
    <cellStyle name="Comma 10 2" xfId="209" xr:uid="{00000000-0005-0000-0000-0000D0000000}"/>
    <cellStyle name="Comma 11" xfId="210" xr:uid="{00000000-0005-0000-0000-0000D1000000}"/>
    <cellStyle name="Comma 11 2" xfId="211" xr:uid="{00000000-0005-0000-0000-0000D2000000}"/>
    <cellStyle name="Comma 11 2 2" xfId="212" xr:uid="{00000000-0005-0000-0000-0000D3000000}"/>
    <cellStyle name="Comma 11 2 2 2" xfId="213" xr:uid="{00000000-0005-0000-0000-0000D4000000}"/>
    <cellStyle name="Comma 11 2 2 2 2" xfId="214" xr:uid="{00000000-0005-0000-0000-0000D5000000}"/>
    <cellStyle name="Comma 11 2 2 3" xfId="215" xr:uid="{00000000-0005-0000-0000-0000D6000000}"/>
    <cellStyle name="Comma 11 2 2 3 2" xfId="216" xr:uid="{00000000-0005-0000-0000-0000D7000000}"/>
    <cellStyle name="Comma 11 2 2 4" xfId="217" xr:uid="{00000000-0005-0000-0000-0000D8000000}"/>
    <cellStyle name="Comma 11 2 2 5" xfId="218" xr:uid="{00000000-0005-0000-0000-0000D9000000}"/>
    <cellStyle name="Comma 11 2 3" xfId="219" xr:uid="{00000000-0005-0000-0000-0000DA000000}"/>
    <cellStyle name="Comma 11 2 3 2" xfId="220" xr:uid="{00000000-0005-0000-0000-0000DB000000}"/>
    <cellStyle name="Comma 11 2 4" xfId="221" xr:uid="{00000000-0005-0000-0000-0000DC000000}"/>
    <cellStyle name="Comma 11 2 4 2" xfId="222" xr:uid="{00000000-0005-0000-0000-0000DD000000}"/>
    <cellStyle name="Comma 11 2 5" xfId="223" xr:uid="{00000000-0005-0000-0000-0000DE000000}"/>
    <cellStyle name="Comma 11 2 6" xfId="224" xr:uid="{00000000-0005-0000-0000-0000DF000000}"/>
    <cellStyle name="Comma 11 3" xfId="225" xr:uid="{00000000-0005-0000-0000-0000E0000000}"/>
    <cellStyle name="Comma 11 3 2" xfId="226" xr:uid="{00000000-0005-0000-0000-0000E1000000}"/>
    <cellStyle name="Comma 11 3 2 2" xfId="227" xr:uid="{00000000-0005-0000-0000-0000E2000000}"/>
    <cellStyle name="Comma 11 3 3" xfId="228" xr:uid="{00000000-0005-0000-0000-0000E3000000}"/>
    <cellStyle name="Comma 11 3 3 2" xfId="229" xr:uid="{00000000-0005-0000-0000-0000E4000000}"/>
    <cellStyle name="Comma 11 3 4" xfId="230" xr:uid="{00000000-0005-0000-0000-0000E5000000}"/>
    <cellStyle name="Comma 11 3 5" xfId="231" xr:uid="{00000000-0005-0000-0000-0000E6000000}"/>
    <cellStyle name="Comma 11 4" xfId="232" xr:uid="{00000000-0005-0000-0000-0000E7000000}"/>
    <cellStyle name="Comma 11 4 2" xfId="233" xr:uid="{00000000-0005-0000-0000-0000E8000000}"/>
    <cellStyle name="Comma 11 5" xfId="234" xr:uid="{00000000-0005-0000-0000-0000E9000000}"/>
    <cellStyle name="Comma 11 5 2" xfId="235" xr:uid="{00000000-0005-0000-0000-0000EA000000}"/>
    <cellStyle name="Comma 11 6" xfId="236" xr:uid="{00000000-0005-0000-0000-0000EB000000}"/>
    <cellStyle name="Comma 11 7" xfId="237" xr:uid="{00000000-0005-0000-0000-0000EC000000}"/>
    <cellStyle name="Comma 12" xfId="238" xr:uid="{00000000-0005-0000-0000-0000ED000000}"/>
    <cellStyle name="Comma 12 2" xfId="239" xr:uid="{00000000-0005-0000-0000-0000EE000000}"/>
    <cellStyle name="Comma 13" xfId="240" xr:uid="{00000000-0005-0000-0000-0000EF000000}"/>
    <cellStyle name="Comma 13 2" xfId="241" xr:uid="{00000000-0005-0000-0000-0000F0000000}"/>
    <cellStyle name="Comma 14" xfId="242" xr:uid="{00000000-0005-0000-0000-0000F1000000}"/>
    <cellStyle name="Comma 14 2" xfId="243" xr:uid="{00000000-0005-0000-0000-0000F2000000}"/>
    <cellStyle name="Comma 14 2 2" xfId="244" xr:uid="{00000000-0005-0000-0000-0000F3000000}"/>
    <cellStyle name="Comma 14 3" xfId="245" xr:uid="{00000000-0005-0000-0000-0000F4000000}"/>
    <cellStyle name="Comma 14 3 2" xfId="246" xr:uid="{00000000-0005-0000-0000-0000F5000000}"/>
    <cellStyle name="Comma 14 4" xfId="247" xr:uid="{00000000-0005-0000-0000-0000F6000000}"/>
    <cellStyle name="Comma 14 5" xfId="248" xr:uid="{00000000-0005-0000-0000-0000F7000000}"/>
    <cellStyle name="Comma 15" xfId="249" xr:uid="{00000000-0005-0000-0000-0000F8000000}"/>
    <cellStyle name="Comma 15 2" xfId="250" xr:uid="{00000000-0005-0000-0000-0000F9000000}"/>
    <cellStyle name="Comma 15 2 2" xfId="251" xr:uid="{00000000-0005-0000-0000-0000FA000000}"/>
    <cellStyle name="Comma 15 3" xfId="252" xr:uid="{00000000-0005-0000-0000-0000FB000000}"/>
    <cellStyle name="Comma 15 3 2" xfId="253" xr:uid="{00000000-0005-0000-0000-0000FC000000}"/>
    <cellStyle name="Comma 15 4" xfId="254" xr:uid="{00000000-0005-0000-0000-0000FD000000}"/>
    <cellStyle name="Comma 15 5" xfId="255" xr:uid="{00000000-0005-0000-0000-0000FE000000}"/>
    <cellStyle name="Comma 16" xfId="256" xr:uid="{00000000-0005-0000-0000-0000FF000000}"/>
    <cellStyle name="Comma 16 2" xfId="257" xr:uid="{00000000-0005-0000-0000-000000010000}"/>
    <cellStyle name="Comma 16 2 2" xfId="258" xr:uid="{00000000-0005-0000-0000-000001010000}"/>
    <cellStyle name="Comma 16 3" xfId="259" xr:uid="{00000000-0005-0000-0000-000002010000}"/>
    <cellStyle name="Comma 16 3 2" xfId="260" xr:uid="{00000000-0005-0000-0000-000003010000}"/>
    <cellStyle name="Comma 16 4" xfId="261" xr:uid="{00000000-0005-0000-0000-000004010000}"/>
    <cellStyle name="Comma 16 5" xfId="262" xr:uid="{00000000-0005-0000-0000-000005010000}"/>
    <cellStyle name="Comma 17" xfId="263" xr:uid="{00000000-0005-0000-0000-000006010000}"/>
    <cellStyle name="Comma 17 2" xfId="264" xr:uid="{00000000-0005-0000-0000-000007010000}"/>
    <cellStyle name="Comma 17 2 2" xfId="265" xr:uid="{00000000-0005-0000-0000-000008010000}"/>
    <cellStyle name="Comma 17 3" xfId="266" xr:uid="{00000000-0005-0000-0000-000009010000}"/>
    <cellStyle name="Comma 17 3 2" xfId="267" xr:uid="{00000000-0005-0000-0000-00000A010000}"/>
    <cellStyle name="Comma 17 4" xfId="268" xr:uid="{00000000-0005-0000-0000-00000B010000}"/>
    <cellStyle name="Comma 17 5" xfId="269" xr:uid="{00000000-0005-0000-0000-00000C010000}"/>
    <cellStyle name="Comma 18" xfId="270" xr:uid="{00000000-0005-0000-0000-00000D010000}"/>
    <cellStyle name="Comma 18 2" xfId="271" xr:uid="{00000000-0005-0000-0000-00000E010000}"/>
    <cellStyle name="Comma 18 2 2" xfId="272" xr:uid="{00000000-0005-0000-0000-00000F010000}"/>
    <cellStyle name="Comma 18 2 2 2" xfId="273" xr:uid="{00000000-0005-0000-0000-000010010000}"/>
    <cellStyle name="Comma 18 2 2 2 2" xfId="274" xr:uid="{00000000-0005-0000-0000-000011010000}"/>
    <cellStyle name="Comma 18 2 2 3" xfId="275" xr:uid="{00000000-0005-0000-0000-000012010000}"/>
    <cellStyle name="Comma 18 2 2 3 2" xfId="276" xr:uid="{00000000-0005-0000-0000-000013010000}"/>
    <cellStyle name="Comma 18 2 2 4" xfId="277" xr:uid="{00000000-0005-0000-0000-000014010000}"/>
    <cellStyle name="Comma 18 2 2 5" xfId="278" xr:uid="{00000000-0005-0000-0000-000015010000}"/>
    <cellStyle name="Comma 18 2 3" xfId="279" xr:uid="{00000000-0005-0000-0000-000016010000}"/>
    <cellStyle name="Comma 18 2 3 2" xfId="280" xr:uid="{00000000-0005-0000-0000-000017010000}"/>
    <cellStyle name="Comma 18 2 4" xfId="281" xr:uid="{00000000-0005-0000-0000-000018010000}"/>
    <cellStyle name="Comma 18 2 4 2" xfId="282" xr:uid="{00000000-0005-0000-0000-000019010000}"/>
    <cellStyle name="Comma 18 2 5" xfId="283" xr:uid="{00000000-0005-0000-0000-00001A010000}"/>
    <cellStyle name="Comma 18 2 6" xfId="284" xr:uid="{00000000-0005-0000-0000-00001B010000}"/>
    <cellStyle name="Comma 18 3" xfId="285" xr:uid="{00000000-0005-0000-0000-00001C010000}"/>
    <cellStyle name="Comma 18 3 2" xfId="286" xr:uid="{00000000-0005-0000-0000-00001D010000}"/>
    <cellStyle name="Comma 18 4" xfId="287" xr:uid="{00000000-0005-0000-0000-00001E010000}"/>
    <cellStyle name="Comma 18 4 2" xfId="288" xr:uid="{00000000-0005-0000-0000-00001F010000}"/>
    <cellStyle name="Comma 18 5" xfId="289" xr:uid="{00000000-0005-0000-0000-000020010000}"/>
    <cellStyle name="Comma 18 6" xfId="290" xr:uid="{00000000-0005-0000-0000-000021010000}"/>
    <cellStyle name="Comma 19" xfId="291" xr:uid="{00000000-0005-0000-0000-000022010000}"/>
    <cellStyle name="Comma 19 2" xfId="292" xr:uid="{00000000-0005-0000-0000-000023010000}"/>
    <cellStyle name="Comma 2" xfId="293" xr:uid="{00000000-0005-0000-0000-000024010000}"/>
    <cellStyle name="Comma 2 10" xfId="294" xr:uid="{00000000-0005-0000-0000-000025010000}"/>
    <cellStyle name="Comma 2 2" xfId="295" xr:uid="{00000000-0005-0000-0000-000026010000}"/>
    <cellStyle name="Comma 2 2 2" xfId="296" xr:uid="{00000000-0005-0000-0000-000027010000}"/>
    <cellStyle name="Comma 2 2 2 2" xfId="297" xr:uid="{00000000-0005-0000-0000-000028010000}"/>
    <cellStyle name="Comma 2 2 2 2 2" xfId="298" xr:uid="{00000000-0005-0000-0000-000029010000}"/>
    <cellStyle name="Comma 2 2 2 2 2 2" xfId="299" xr:uid="{00000000-0005-0000-0000-00002A010000}"/>
    <cellStyle name="Comma 2 2 2 2 3" xfId="300" xr:uid="{00000000-0005-0000-0000-00002B010000}"/>
    <cellStyle name="Comma 2 2 2 2 3 2" xfId="301" xr:uid="{00000000-0005-0000-0000-00002C010000}"/>
    <cellStyle name="Comma 2 2 2 2 4" xfId="302" xr:uid="{00000000-0005-0000-0000-00002D010000}"/>
    <cellStyle name="Comma 2 2 2 2 5" xfId="303" xr:uid="{00000000-0005-0000-0000-00002E010000}"/>
    <cellStyle name="Comma 2 2 2 3" xfId="304" xr:uid="{00000000-0005-0000-0000-00002F010000}"/>
    <cellStyle name="Comma 2 2 2 3 2" xfId="305" xr:uid="{00000000-0005-0000-0000-000030010000}"/>
    <cellStyle name="Comma 2 2 2 4" xfId="306" xr:uid="{00000000-0005-0000-0000-000031010000}"/>
    <cellStyle name="Comma 2 2 2 4 2" xfId="307" xr:uid="{00000000-0005-0000-0000-000032010000}"/>
    <cellStyle name="Comma 2 2 2 5" xfId="308" xr:uid="{00000000-0005-0000-0000-000033010000}"/>
    <cellStyle name="Comma 2 2 2 6" xfId="309" xr:uid="{00000000-0005-0000-0000-000034010000}"/>
    <cellStyle name="Comma 2 2 3" xfId="310" xr:uid="{00000000-0005-0000-0000-000035010000}"/>
    <cellStyle name="Comma 2 2 3 2" xfId="311" xr:uid="{00000000-0005-0000-0000-000036010000}"/>
    <cellStyle name="Comma 2 2 3 2 2" xfId="312" xr:uid="{00000000-0005-0000-0000-000037010000}"/>
    <cellStyle name="Comma 2 2 3 3" xfId="313" xr:uid="{00000000-0005-0000-0000-000038010000}"/>
    <cellStyle name="Comma 2 2 3 3 2" xfId="314" xr:uid="{00000000-0005-0000-0000-000039010000}"/>
    <cellStyle name="Comma 2 2 3 4" xfId="315" xr:uid="{00000000-0005-0000-0000-00003A010000}"/>
    <cellStyle name="Comma 2 2 3 5" xfId="316" xr:uid="{00000000-0005-0000-0000-00003B010000}"/>
    <cellStyle name="Comma 2 2 4" xfId="317" xr:uid="{00000000-0005-0000-0000-00003C010000}"/>
    <cellStyle name="Comma 2 2 4 2" xfId="318" xr:uid="{00000000-0005-0000-0000-00003D010000}"/>
    <cellStyle name="Comma 2 2 4 2 2" xfId="319" xr:uid="{00000000-0005-0000-0000-00003E010000}"/>
    <cellStyle name="Comma 2 2 4 3" xfId="320" xr:uid="{00000000-0005-0000-0000-00003F010000}"/>
    <cellStyle name="Comma 2 2 4 3 2" xfId="321" xr:uid="{00000000-0005-0000-0000-000040010000}"/>
    <cellStyle name="Comma 2 2 4 4" xfId="322" xr:uid="{00000000-0005-0000-0000-000041010000}"/>
    <cellStyle name="Comma 2 2 4 5" xfId="323" xr:uid="{00000000-0005-0000-0000-000042010000}"/>
    <cellStyle name="Comma 2 2 5" xfId="324" xr:uid="{00000000-0005-0000-0000-000043010000}"/>
    <cellStyle name="Comma 2 2 5 2" xfId="325" xr:uid="{00000000-0005-0000-0000-000044010000}"/>
    <cellStyle name="Comma 2 2 5 2 2" xfId="326" xr:uid="{00000000-0005-0000-0000-000045010000}"/>
    <cellStyle name="Comma 2 2 5 3" xfId="327" xr:uid="{00000000-0005-0000-0000-000046010000}"/>
    <cellStyle name="Comma 2 2 6" xfId="328" xr:uid="{00000000-0005-0000-0000-000047010000}"/>
    <cellStyle name="Comma 2 3" xfId="329" xr:uid="{00000000-0005-0000-0000-000048010000}"/>
    <cellStyle name="Comma 2 3 2" xfId="330" xr:uid="{00000000-0005-0000-0000-000049010000}"/>
    <cellStyle name="Comma 2 3 2 2" xfId="331" xr:uid="{00000000-0005-0000-0000-00004A010000}"/>
    <cellStyle name="Comma 2 3 2 2 2" xfId="332" xr:uid="{00000000-0005-0000-0000-00004B010000}"/>
    <cellStyle name="Comma 2 3 2 3" xfId="333" xr:uid="{00000000-0005-0000-0000-00004C010000}"/>
    <cellStyle name="Comma 2 3 2 3 2" xfId="334" xr:uid="{00000000-0005-0000-0000-00004D010000}"/>
    <cellStyle name="Comma 2 3 2 4" xfId="335" xr:uid="{00000000-0005-0000-0000-00004E010000}"/>
    <cellStyle name="Comma 2 3 2 5" xfId="336" xr:uid="{00000000-0005-0000-0000-00004F010000}"/>
    <cellStyle name="Comma 2 3 3" xfId="337" xr:uid="{00000000-0005-0000-0000-000050010000}"/>
    <cellStyle name="Comma 2 3 3 2" xfId="338" xr:uid="{00000000-0005-0000-0000-000051010000}"/>
    <cellStyle name="Comma 2 3 4" xfId="339" xr:uid="{00000000-0005-0000-0000-000052010000}"/>
    <cellStyle name="Comma 2 3 4 2" xfId="340" xr:uid="{00000000-0005-0000-0000-000053010000}"/>
    <cellStyle name="Comma 2 3 5" xfId="341" xr:uid="{00000000-0005-0000-0000-000054010000}"/>
    <cellStyle name="Comma 2 3 6" xfId="342" xr:uid="{00000000-0005-0000-0000-000055010000}"/>
    <cellStyle name="Comma 2 4" xfId="343" xr:uid="{00000000-0005-0000-0000-000056010000}"/>
    <cellStyle name="Comma 2 4 2" xfId="344" xr:uid="{00000000-0005-0000-0000-000057010000}"/>
    <cellStyle name="Comma 2 4 2 2" xfId="345" xr:uid="{00000000-0005-0000-0000-000058010000}"/>
    <cellStyle name="Comma 2 4 3" xfId="346" xr:uid="{00000000-0005-0000-0000-000059010000}"/>
    <cellStyle name="Comma 2 4 3 2" xfId="347" xr:uid="{00000000-0005-0000-0000-00005A010000}"/>
    <cellStyle name="Comma 2 4 4" xfId="348" xr:uid="{00000000-0005-0000-0000-00005B010000}"/>
    <cellStyle name="Comma 2 4 5" xfId="349" xr:uid="{00000000-0005-0000-0000-00005C010000}"/>
    <cellStyle name="Comma 2 5" xfId="350" xr:uid="{00000000-0005-0000-0000-00005D010000}"/>
    <cellStyle name="Comma 2 5 2" xfId="351" xr:uid="{00000000-0005-0000-0000-00005E010000}"/>
    <cellStyle name="Comma 2 5 2 2" xfId="352" xr:uid="{00000000-0005-0000-0000-00005F010000}"/>
    <cellStyle name="Comma 2 5 3" xfId="353" xr:uid="{00000000-0005-0000-0000-000060010000}"/>
    <cellStyle name="Comma 2 5 3 2" xfId="354" xr:uid="{00000000-0005-0000-0000-000061010000}"/>
    <cellStyle name="Comma 2 5 4" xfId="355" xr:uid="{00000000-0005-0000-0000-000062010000}"/>
    <cellStyle name="Comma 2 5 5" xfId="356" xr:uid="{00000000-0005-0000-0000-000063010000}"/>
    <cellStyle name="Comma 2 6" xfId="357" xr:uid="{00000000-0005-0000-0000-000064010000}"/>
    <cellStyle name="Comma 2 6 2" xfId="358" xr:uid="{00000000-0005-0000-0000-000065010000}"/>
    <cellStyle name="Comma 2 7" xfId="359" xr:uid="{00000000-0005-0000-0000-000066010000}"/>
    <cellStyle name="Comma 2 7 2" xfId="360" xr:uid="{00000000-0005-0000-0000-000067010000}"/>
    <cellStyle name="Comma 2 8" xfId="361" xr:uid="{00000000-0005-0000-0000-000068010000}"/>
    <cellStyle name="Comma 2 8 2" xfId="362" xr:uid="{00000000-0005-0000-0000-000069010000}"/>
    <cellStyle name="Comma 2 9" xfId="363" xr:uid="{00000000-0005-0000-0000-00006A010000}"/>
    <cellStyle name="Comma 20" xfId="364" xr:uid="{00000000-0005-0000-0000-00006B010000}"/>
    <cellStyle name="Comma 20 2" xfId="365" xr:uid="{00000000-0005-0000-0000-00006C010000}"/>
    <cellStyle name="Comma 20 2 2" xfId="366" xr:uid="{00000000-0005-0000-0000-00006D010000}"/>
    <cellStyle name="Comma 20 3" xfId="367" xr:uid="{00000000-0005-0000-0000-00006E010000}"/>
    <cellStyle name="Comma 20 3 2" xfId="368" xr:uid="{00000000-0005-0000-0000-00006F010000}"/>
    <cellStyle name="Comma 20 4" xfId="369" xr:uid="{00000000-0005-0000-0000-000070010000}"/>
    <cellStyle name="Comma 20 5" xfId="370" xr:uid="{00000000-0005-0000-0000-000071010000}"/>
    <cellStyle name="Comma 21" xfId="371" xr:uid="{00000000-0005-0000-0000-000072010000}"/>
    <cellStyle name="Comma 22" xfId="372" xr:uid="{00000000-0005-0000-0000-000073010000}"/>
    <cellStyle name="Comma 23" xfId="373" xr:uid="{00000000-0005-0000-0000-000074010000}"/>
    <cellStyle name="Comma 24" xfId="374" xr:uid="{00000000-0005-0000-0000-000075010000}"/>
    <cellStyle name="Comma 3" xfId="375" xr:uid="{00000000-0005-0000-0000-000076010000}"/>
    <cellStyle name="Comma 3 2" xfId="376" xr:uid="{00000000-0005-0000-0000-000077010000}"/>
    <cellStyle name="Comma 3 2 2" xfId="377" xr:uid="{00000000-0005-0000-0000-000078010000}"/>
    <cellStyle name="Comma 3 2 2 2" xfId="378" xr:uid="{00000000-0005-0000-0000-000079010000}"/>
    <cellStyle name="Comma 3 2 2 2 2" xfId="379" xr:uid="{00000000-0005-0000-0000-00007A010000}"/>
    <cellStyle name="Comma 3 2 2 3" xfId="380" xr:uid="{00000000-0005-0000-0000-00007B010000}"/>
    <cellStyle name="Comma 3 2 2 3 2" xfId="381" xr:uid="{00000000-0005-0000-0000-00007C010000}"/>
    <cellStyle name="Comma 3 2 2 4" xfId="382" xr:uid="{00000000-0005-0000-0000-00007D010000}"/>
    <cellStyle name="Comma 3 2 2 5" xfId="383" xr:uid="{00000000-0005-0000-0000-00007E010000}"/>
    <cellStyle name="Comma 3 2 3" xfId="384" xr:uid="{00000000-0005-0000-0000-00007F010000}"/>
    <cellStyle name="Comma 3 2 3 2" xfId="385" xr:uid="{00000000-0005-0000-0000-000080010000}"/>
    <cellStyle name="Comma 3 2 3 2 2" xfId="386" xr:uid="{00000000-0005-0000-0000-000081010000}"/>
    <cellStyle name="Comma 3 2 3 3" xfId="387" xr:uid="{00000000-0005-0000-0000-000082010000}"/>
    <cellStyle name="Comma 3 2 4" xfId="388" xr:uid="{00000000-0005-0000-0000-000083010000}"/>
    <cellStyle name="Comma 3 3" xfId="389" xr:uid="{00000000-0005-0000-0000-000084010000}"/>
    <cellStyle name="Comma 3 3 2" xfId="390" xr:uid="{00000000-0005-0000-0000-000085010000}"/>
    <cellStyle name="Comma 3 3 2 2" xfId="391" xr:uid="{00000000-0005-0000-0000-000086010000}"/>
    <cellStyle name="Comma 3 3 3" xfId="392" xr:uid="{00000000-0005-0000-0000-000087010000}"/>
    <cellStyle name="Comma 3 3 3 2" xfId="393" xr:uid="{00000000-0005-0000-0000-000088010000}"/>
    <cellStyle name="Comma 3 3 4" xfId="394" xr:uid="{00000000-0005-0000-0000-000089010000}"/>
    <cellStyle name="Comma 3 3 5" xfId="395" xr:uid="{00000000-0005-0000-0000-00008A010000}"/>
    <cellStyle name="Comma 3 4" xfId="396" xr:uid="{00000000-0005-0000-0000-00008B010000}"/>
    <cellStyle name="Comma 3 4 2" xfId="397" xr:uid="{00000000-0005-0000-0000-00008C010000}"/>
    <cellStyle name="Comma 3 4 2 2" xfId="398" xr:uid="{00000000-0005-0000-0000-00008D010000}"/>
    <cellStyle name="Comma 3 4 2 3" xfId="399" xr:uid="{00000000-0005-0000-0000-00008E010000}"/>
    <cellStyle name="Comma 3 4 3" xfId="400" xr:uid="{00000000-0005-0000-0000-00008F010000}"/>
    <cellStyle name="Comma 3 4 3 2" xfId="401" xr:uid="{00000000-0005-0000-0000-000090010000}"/>
    <cellStyle name="Comma 3 4 4" xfId="402" xr:uid="{00000000-0005-0000-0000-000091010000}"/>
    <cellStyle name="Comma 3 4 5" xfId="403" xr:uid="{00000000-0005-0000-0000-000092010000}"/>
    <cellStyle name="Comma 3 5" xfId="404" xr:uid="{00000000-0005-0000-0000-000093010000}"/>
    <cellStyle name="Comma 3 5 2" xfId="405" xr:uid="{00000000-0005-0000-0000-000094010000}"/>
    <cellStyle name="Comma 3 5 3" xfId="406" xr:uid="{00000000-0005-0000-0000-000095010000}"/>
    <cellStyle name="Comma 3 6" xfId="407" xr:uid="{00000000-0005-0000-0000-000096010000}"/>
    <cellStyle name="Comma 3 6 2" xfId="408" xr:uid="{00000000-0005-0000-0000-000097010000}"/>
    <cellStyle name="Comma 3 6 3" xfId="409" xr:uid="{00000000-0005-0000-0000-000098010000}"/>
    <cellStyle name="Comma 3 7" xfId="410" xr:uid="{00000000-0005-0000-0000-000099010000}"/>
    <cellStyle name="Comma 3 7 2" xfId="411" xr:uid="{00000000-0005-0000-0000-00009A010000}"/>
    <cellStyle name="Comma 3 8" xfId="412" xr:uid="{00000000-0005-0000-0000-00009B010000}"/>
    <cellStyle name="Comma 39 2" xfId="413" xr:uid="{00000000-0005-0000-0000-00009C010000}"/>
    <cellStyle name="Comma 39 2 2" xfId="414" xr:uid="{00000000-0005-0000-0000-00009D010000}"/>
    <cellStyle name="Comma 39 2 2 2" xfId="415" xr:uid="{00000000-0005-0000-0000-00009E010000}"/>
    <cellStyle name="Comma 39 2 2 2 2" xfId="416" xr:uid="{00000000-0005-0000-0000-00009F010000}"/>
    <cellStyle name="Comma 39 2 2 3" xfId="417" xr:uid="{00000000-0005-0000-0000-0000A0010000}"/>
    <cellStyle name="Comma 39 2 2 3 2" xfId="418" xr:uid="{00000000-0005-0000-0000-0000A1010000}"/>
    <cellStyle name="Comma 39 2 2 4" xfId="419" xr:uid="{00000000-0005-0000-0000-0000A2010000}"/>
    <cellStyle name="Comma 39 2 2 5" xfId="420" xr:uid="{00000000-0005-0000-0000-0000A3010000}"/>
    <cellStyle name="Comma 39 2 3" xfId="421" xr:uid="{00000000-0005-0000-0000-0000A4010000}"/>
    <cellStyle name="Comma 39 2 3 2" xfId="422" xr:uid="{00000000-0005-0000-0000-0000A5010000}"/>
    <cellStyle name="Comma 39 2 4" xfId="423" xr:uid="{00000000-0005-0000-0000-0000A6010000}"/>
    <cellStyle name="Comma 39 2 4 2" xfId="424" xr:uid="{00000000-0005-0000-0000-0000A7010000}"/>
    <cellStyle name="Comma 39 2 5" xfId="425" xr:uid="{00000000-0005-0000-0000-0000A8010000}"/>
    <cellStyle name="Comma 39 2 6" xfId="426" xr:uid="{00000000-0005-0000-0000-0000A9010000}"/>
    <cellStyle name="Comma 4" xfId="427" xr:uid="{00000000-0005-0000-0000-0000AA010000}"/>
    <cellStyle name="Comma 4 2" xfId="428" xr:uid="{00000000-0005-0000-0000-0000AB010000}"/>
    <cellStyle name="Comma 4 2 2" xfId="429" xr:uid="{00000000-0005-0000-0000-0000AC010000}"/>
    <cellStyle name="Comma 4 2 2 2" xfId="430" xr:uid="{00000000-0005-0000-0000-0000AD010000}"/>
    <cellStyle name="Comma 4 2 3" xfId="431" xr:uid="{00000000-0005-0000-0000-0000AE010000}"/>
    <cellStyle name="Comma 4 2 3 2" xfId="432" xr:uid="{00000000-0005-0000-0000-0000AF010000}"/>
    <cellStyle name="Comma 4 2 4" xfId="433" xr:uid="{00000000-0005-0000-0000-0000B0010000}"/>
    <cellStyle name="Comma 4 2 5" xfId="434" xr:uid="{00000000-0005-0000-0000-0000B1010000}"/>
    <cellStyle name="Comma 4 3" xfId="435" xr:uid="{00000000-0005-0000-0000-0000B2010000}"/>
    <cellStyle name="Comma 4 3 2" xfId="436" xr:uid="{00000000-0005-0000-0000-0000B3010000}"/>
    <cellStyle name="Comma 4 4" xfId="437" xr:uid="{00000000-0005-0000-0000-0000B4010000}"/>
    <cellStyle name="Comma 4 4 2" xfId="438" xr:uid="{00000000-0005-0000-0000-0000B5010000}"/>
    <cellStyle name="Comma 4 5" xfId="439" xr:uid="{00000000-0005-0000-0000-0000B6010000}"/>
    <cellStyle name="Comma 4 6" xfId="440" xr:uid="{00000000-0005-0000-0000-0000B7010000}"/>
    <cellStyle name="Comma 5" xfId="441" xr:uid="{00000000-0005-0000-0000-0000B8010000}"/>
    <cellStyle name="Comma 5 2" xfId="442" xr:uid="{00000000-0005-0000-0000-0000B9010000}"/>
    <cellStyle name="Comma 5 2 2" xfId="443" xr:uid="{00000000-0005-0000-0000-0000BA010000}"/>
    <cellStyle name="Comma 5 2 2 2" xfId="444" xr:uid="{00000000-0005-0000-0000-0000BB010000}"/>
    <cellStyle name="Comma 5 2 2 3" xfId="445" xr:uid="{00000000-0005-0000-0000-0000BC010000}"/>
    <cellStyle name="Comma 5 2 3" xfId="446" xr:uid="{00000000-0005-0000-0000-0000BD010000}"/>
    <cellStyle name="Comma 5 2 3 2" xfId="447" xr:uid="{00000000-0005-0000-0000-0000BE010000}"/>
    <cellStyle name="Comma 5 2 4" xfId="448" xr:uid="{00000000-0005-0000-0000-0000BF010000}"/>
    <cellStyle name="Comma 5 2 5" xfId="449" xr:uid="{00000000-0005-0000-0000-0000C0010000}"/>
    <cellStyle name="Comma 5 3" xfId="450" xr:uid="{00000000-0005-0000-0000-0000C1010000}"/>
    <cellStyle name="Comma 5 3 2" xfId="451" xr:uid="{00000000-0005-0000-0000-0000C2010000}"/>
    <cellStyle name="Comma 5 3 3" xfId="452" xr:uid="{00000000-0005-0000-0000-0000C3010000}"/>
    <cellStyle name="Comma 5 4" xfId="453" xr:uid="{00000000-0005-0000-0000-0000C4010000}"/>
    <cellStyle name="Comma 5 4 2" xfId="454" xr:uid="{00000000-0005-0000-0000-0000C5010000}"/>
    <cellStyle name="Comma 5 5" xfId="455" xr:uid="{00000000-0005-0000-0000-0000C6010000}"/>
    <cellStyle name="Comma 5 6" xfId="456" xr:uid="{00000000-0005-0000-0000-0000C7010000}"/>
    <cellStyle name="Comma 6" xfId="457" xr:uid="{00000000-0005-0000-0000-0000C8010000}"/>
    <cellStyle name="Comma 6 2" xfId="458" xr:uid="{00000000-0005-0000-0000-0000C9010000}"/>
    <cellStyle name="Comma 6 2 2" xfId="459" xr:uid="{00000000-0005-0000-0000-0000CA010000}"/>
    <cellStyle name="Comma 6 2 2 2" xfId="460" xr:uid="{00000000-0005-0000-0000-0000CB010000}"/>
    <cellStyle name="Comma 6 2 3" xfId="461" xr:uid="{00000000-0005-0000-0000-0000CC010000}"/>
    <cellStyle name="Comma 6 2 3 2" xfId="462" xr:uid="{00000000-0005-0000-0000-0000CD010000}"/>
    <cellStyle name="Comma 6 2 4" xfId="463" xr:uid="{00000000-0005-0000-0000-0000CE010000}"/>
    <cellStyle name="Comma 6 2 5" xfId="464" xr:uid="{00000000-0005-0000-0000-0000CF010000}"/>
    <cellStyle name="Comma 6 3" xfId="465" xr:uid="{00000000-0005-0000-0000-0000D0010000}"/>
    <cellStyle name="Comma 6 3 2" xfId="466" xr:uid="{00000000-0005-0000-0000-0000D1010000}"/>
    <cellStyle name="Comma 6 3 3" xfId="467" xr:uid="{00000000-0005-0000-0000-0000D2010000}"/>
    <cellStyle name="Comma 6 4" xfId="468" xr:uid="{00000000-0005-0000-0000-0000D3010000}"/>
    <cellStyle name="Comma 6 4 2" xfId="469" xr:uid="{00000000-0005-0000-0000-0000D4010000}"/>
    <cellStyle name="Comma 6 5" xfId="470" xr:uid="{00000000-0005-0000-0000-0000D5010000}"/>
    <cellStyle name="Comma 6 6" xfId="471" xr:uid="{00000000-0005-0000-0000-0000D6010000}"/>
    <cellStyle name="Comma 7" xfId="472" xr:uid="{00000000-0005-0000-0000-0000D7010000}"/>
    <cellStyle name="Comma 7 2" xfId="473" xr:uid="{00000000-0005-0000-0000-0000D8010000}"/>
    <cellStyle name="Comma 7 3" xfId="474" xr:uid="{00000000-0005-0000-0000-0000D9010000}"/>
    <cellStyle name="Comma 8" xfId="475" xr:uid="{00000000-0005-0000-0000-0000DA010000}"/>
    <cellStyle name="Comma 8 2" xfId="476" xr:uid="{00000000-0005-0000-0000-0000DB010000}"/>
    <cellStyle name="Comma 9" xfId="477" xr:uid="{00000000-0005-0000-0000-0000DC010000}"/>
    <cellStyle name="Comma 9 2" xfId="478" xr:uid="{00000000-0005-0000-0000-0000DD010000}"/>
    <cellStyle name="comma zerodec" xfId="479" xr:uid="{00000000-0005-0000-0000-0000DE010000}"/>
    <cellStyle name="comma zerodec 2" xfId="480" xr:uid="{00000000-0005-0000-0000-0000DF010000}"/>
    <cellStyle name="Comma_Akara 2010 2" xfId="481" xr:uid="{00000000-0005-0000-0000-0000E0010000}"/>
    <cellStyle name="Comma_Akara 2010 2 2" xfId="482" xr:uid="{00000000-0005-0000-0000-0000E1010000}"/>
    <cellStyle name="Comma_Akara 2010 2 2 2" xfId="483" xr:uid="{00000000-0005-0000-0000-0000E2010000}"/>
    <cellStyle name="Comma_Akara 2010 3" xfId="484" xr:uid="{00000000-0005-0000-0000-0000E3010000}"/>
    <cellStyle name="Comma_Akara_3 years FS_Eng_v 19 March" xfId="485" xr:uid="{00000000-0005-0000-0000-0000E4010000}"/>
    <cellStyle name="Comma0" xfId="486" xr:uid="{00000000-0005-0000-0000-0000E5010000}"/>
    <cellStyle name="Comma0 2" xfId="487" xr:uid="{00000000-0005-0000-0000-0000E6010000}"/>
    <cellStyle name="Currency [00]" xfId="488" xr:uid="{00000000-0005-0000-0000-0000E7010000}"/>
    <cellStyle name="Currency [00] 2" xfId="489" xr:uid="{00000000-0005-0000-0000-0000E8010000}"/>
    <cellStyle name="Currency [00] 2 2" xfId="490" xr:uid="{00000000-0005-0000-0000-0000E9010000}"/>
    <cellStyle name="Currency [00] 3" xfId="491" xr:uid="{00000000-0005-0000-0000-0000EA010000}"/>
    <cellStyle name="Currency 2" xfId="492" xr:uid="{00000000-0005-0000-0000-0000EB010000}"/>
    <cellStyle name="Currency 2 2" xfId="493" xr:uid="{00000000-0005-0000-0000-0000EC010000}"/>
    <cellStyle name="Currency0" xfId="494" xr:uid="{00000000-0005-0000-0000-0000ED010000}"/>
    <cellStyle name="Currency0 2" xfId="495" xr:uid="{00000000-0005-0000-0000-0000EE010000}"/>
    <cellStyle name="Currency1" xfId="496" xr:uid="{00000000-0005-0000-0000-0000EF010000}"/>
    <cellStyle name="Currency1 2" xfId="497" xr:uid="{00000000-0005-0000-0000-0000F0010000}"/>
    <cellStyle name="Date Short" xfId="498" xr:uid="{00000000-0005-0000-0000-0000F1010000}"/>
    <cellStyle name="Date Short 2" xfId="499" xr:uid="{00000000-0005-0000-0000-0000F2010000}"/>
    <cellStyle name="Dollar (zero dec)" xfId="500" xr:uid="{00000000-0005-0000-0000-0000F3010000}"/>
    <cellStyle name="Dollar (zero dec) 2" xfId="501" xr:uid="{00000000-0005-0000-0000-0000F4010000}"/>
    <cellStyle name="Enter Currency (0)" xfId="502" xr:uid="{00000000-0005-0000-0000-0000F5010000}"/>
    <cellStyle name="Enter Currency (0) 2" xfId="503" xr:uid="{00000000-0005-0000-0000-0000F6010000}"/>
    <cellStyle name="Enter Currency (2)" xfId="504" xr:uid="{00000000-0005-0000-0000-0000F7010000}"/>
    <cellStyle name="Enter Currency (2) 2" xfId="505" xr:uid="{00000000-0005-0000-0000-0000F8010000}"/>
    <cellStyle name="Enter Currency (2) 2 2" xfId="506" xr:uid="{00000000-0005-0000-0000-0000F9010000}"/>
    <cellStyle name="Enter Currency (2) 3" xfId="507" xr:uid="{00000000-0005-0000-0000-0000FA010000}"/>
    <cellStyle name="Enter Units (0)" xfId="508" xr:uid="{00000000-0005-0000-0000-0000FB010000}"/>
    <cellStyle name="Enter Units (0) 2" xfId="509" xr:uid="{00000000-0005-0000-0000-0000FC010000}"/>
    <cellStyle name="Enter Units (1)" xfId="510" xr:uid="{00000000-0005-0000-0000-0000FD010000}"/>
    <cellStyle name="Enter Units (1) 2" xfId="511" xr:uid="{00000000-0005-0000-0000-0000FE010000}"/>
    <cellStyle name="Enter Units (1) 2 2" xfId="512" xr:uid="{00000000-0005-0000-0000-0000FF010000}"/>
    <cellStyle name="Enter Units (1) 3" xfId="513" xr:uid="{00000000-0005-0000-0000-000000020000}"/>
    <cellStyle name="Enter Units (2)" xfId="514" xr:uid="{00000000-0005-0000-0000-000001020000}"/>
    <cellStyle name="Enter Units (2) 2" xfId="515" xr:uid="{00000000-0005-0000-0000-000002020000}"/>
    <cellStyle name="Enter Units (2) 2 2" xfId="516" xr:uid="{00000000-0005-0000-0000-000003020000}"/>
    <cellStyle name="Enter Units (2) 3" xfId="517" xr:uid="{00000000-0005-0000-0000-000004020000}"/>
    <cellStyle name="Excel Built-in Normal" xfId="518" xr:uid="{00000000-0005-0000-0000-000005020000}"/>
    <cellStyle name="Excel Built-in Normal 2" xfId="519" xr:uid="{00000000-0005-0000-0000-000006020000}"/>
    <cellStyle name="Explanatory Text" xfId="520" builtinId="53" customBuiltin="1"/>
    <cellStyle name="Explanatory Text 2" xfId="521" xr:uid="{00000000-0005-0000-0000-000008020000}"/>
    <cellStyle name="Explanatory Text 2 2" xfId="522" xr:uid="{00000000-0005-0000-0000-000009020000}"/>
    <cellStyle name="Explanatory Text 3" xfId="523" xr:uid="{00000000-0005-0000-0000-00000A020000}"/>
    <cellStyle name="Followed Hyperlink 2" xfId="524" xr:uid="{00000000-0005-0000-0000-00000B020000}"/>
    <cellStyle name="Followed Hyperlink 3" xfId="525" xr:uid="{00000000-0005-0000-0000-00000C020000}"/>
    <cellStyle name="Good" xfId="526" builtinId="26" customBuiltin="1"/>
    <cellStyle name="Good 2" xfId="527" xr:uid="{00000000-0005-0000-0000-00000E020000}"/>
    <cellStyle name="Good 2 2" xfId="528" xr:uid="{00000000-0005-0000-0000-00000F020000}"/>
    <cellStyle name="Good 3" xfId="529" xr:uid="{00000000-0005-0000-0000-000010020000}"/>
    <cellStyle name="Good 3 2" xfId="530" xr:uid="{00000000-0005-0000-0000-000011020000}"/>
    <cellStyle name="Good 4" xfId="531" xr:uid="{00000000-0005-0000-0000-000012020000}"/>
    <cellStyle name="Grey" xfId="532" xr:uid="{00000000-0005-0000-0000-000013020000}"/>
    <cellStyle name="Grey 2" xfId="533" xr:uid="{00000000-0005-0000-0000-000014020000}"/>
    <cellStyle name="Grey 2 2" xfId="534" xr:uid="{00000000-0005-0000-0000-000015020000}"/>
    <cellStyle name="Grey 3" xfId="535" xr:uid="{00000000-0005-0000-0000-000016020000}"/>
    <cellStyle name="Grey 3 2" xfId="536" xr:uid="{00000000-0005-0000-0000-000017020000}"/>
    <cellStyle name="Grey 4" xfId="537" xr:uid="{00000000-0005-0000-0000-000018020000}"/>
    <cellStyle name="Header1" xfId="538" xr:uid="{00000000-0005-0000-0000-000019020000}"/>
    <cellStyle name="Header1 2" xfId="539" xr:uid="{00000000-0005-0000-0000-00001A020000}"/>
    <cellStyle name="Header2" xfId="540" xr:uid="{00000000-0005-0000-0000-00001B020000}"/>
    <cellStyle name="Header2 2" xfId="541" xr:uid="{00000000-0005-0000-0000-00001C020000}"/>
    <cellStyle name="Header2 3" xfId="542" xr:uid="{00000000-0005-0000-0000-00001D020000}"/>
    <cellStyle name="Heading 1" xfId="543" builtinId="16" customBuiltin="1"/>
    <cellStyle name="Heading 1 2" xfId="544" xr:uid="{00000000-0005-0000-0000-00001F020000}"/>
    <cellStyle name="Heading 1 2 2" xfId="545" xr:uid="{00000000-0005-0000-0000-000020020000}"/>
    <cellStyle name="Heading 1 3" xfId="546" xr:uid="{00000000-0005-0000-0000-000021020000}"/>
    <cellStyle name="Heading 1 3 2" xfId="547" xr:uid="{00000000-0005-0000-0000-000022020000}"/>
    <cellStyle name="Heading 1 4" xfId="548" xr:uid="{00000000-0005-0000-0000-000023020000}"/>
    <cellStyle name="Heading 2" xfId="549" builtinId="17" customBuiltin="1"/>
    <cellStyle name="Heading 2 2" xfId="550" xr:uid="{00000000-0005-0000-0000-000025020000}"/>
    <cellStyle name="Heading 2 2 2" xfId="551" xr:uid="{00000000-0005-0000-0000-000026020000}"/>
    <cellStyle name="Heading 2 3" xfId="552" xr:uid="{00000000-0005-0000-0000-000027020000}"/>
    <cellStyle name="Heading 2 3 2" xfId="553" xr:uid="{00000000-0005-0000-0000-000028020000}"/>
    <cellStyle name="Heading 2 4" xfId="554" xr:uid="{00000000-0005-0000-0000-000029020000}"/>
    <cellStyle name="Heading 3" xfId="555" builtinId="18" customBuiltin="1"/>
    <cellStyle name="Heading 3 2" xfId="556" xr:uid="{00000000-0005-0000-0000-00002B020000}"/>
    <cellStyle name="Heading 3 2 2" xfId="557" xr:uid="{00000000-0005-0000-0000-00002C020000}"/>
    <cellStyle name="Heading 3 3" xfId="558" xr:uid="{00000000-0005-0000-0000-00002D020000}"/>
    <cellStyle name="Heading 3 3 2" xfId="559" xr:uid="{00000000-0005-0000-0000-00002E020000}"/>
    <cellStyle name="Heading 3 4" xfId="560" xr:uid="{00000000-0005-0000-0000-00002F020000}"/>
    <cellStyle name="Heading 4" xfId="561" builtinId="19" customBuiltin="1"/>
    <cellStyle name="Heading 4 2" xfId="562" xr:uid="{00000000-0005-0000-0000-000031020000}"/>
    <cellStyle name="Heading 4 2 2" xfId="563" xr:uid="{00000000-0005-0000-0000-000032020000}"/>
    <cellStyle name="Heading 4 3" xfId="564" xr:uid="{00000000-0005-0000-0000-000033020000}"/>
    <cellStyle name="Heading 4 3 2" xfId="565" xr:uid="{00000000-0005-0000-0000-000034020000}"/>
    <cellStyle name="Heading 4 4" xfId="566" xr:uid="{00000000-0005-0000-0000-000035020000}"/>
    <cellStyle name="HEADING, MAJOR" xfId="567" xr:uid="{00000000-0005-0000-0000-000036020000}"/>
    <cellStyle name="HEADING, MAJOR 2" xfId="568" xr:uid="{00000000-0005-0000-0000-000037020000}"/>
    <cellStyle name="HEADING, MINOR" xfId="569" xr:uid="{00000000-0005-0000-0000-000038020000}"/>
    <cellStyle name="HEADING, MINOR 2" xfId="570" xr:uid="{00000000-0005-0000-0000-000039020000}"/>
    <cellStyle name="HEADING, MINOR 3" xfId="571" xr:uid="{00000000-0005-0000-0000-00003A020000}"/>
    <cellStyle name="HEADING, RIGHT" xfId="572" xr:uid="{00000000-0005-0000-0000-00003B020000}"/>
    <cellStyle name="HEADING, RIGHT 2" xfId="573" xr:uid="{00000000-0005-0000-0000-00003C020000}"/>
    <cellStyle name="HEADING,MAJOR" xfId="574" xr:uid="{00000000-0005-0000-0000-00003D020000}"/>
    <cellStyle name="HEADING,MAJOR 2" xfId="575" xr:uid="{00000000-0005-0000-0000-00003E020000}"/>
    <cellStyle name="HEADING,MAJOR 3" xfId="576" xr:uid="{00000000-0005-0000-0000-00003F020000}"/>
    <cellStyle name="Hyperlink 2" xfId="577" xr:uid="{00000000-0005-0000-0000-000040020000}"/>
    <cellStyle name="Hyperlink 2 2" xfId="578" xr:uid="{00000000-0005-0000-0000-000041020000}"/>
    <cellStyle name="Hyperlink 2 3" xfId="579" xr:uid="{00000000-0005-0000-0000-000042020000}"/>
    <cellStyle name="Hyperlink 3" xfId="580" xr:uid="{00000000-0005-0000-0000-000043020000}"/>
    <cellStyle name="Hyperlink 4" xfId="581" xr:uid="{00000000-0005-0000-0000-000044020000}"/>
    <cellStyle name="Hyperlink 5" xfId="582" xr:uid="{00000000-0005-0000-0000-000045020000}"/>
    <cellStyle name="Hyperlink 6" xfId="583" xr:uid="{00000000-0005-0000-0000-000046020000}"/>
    <cellStyle name="Input" xfId="584" builtinId="20" customBuiltin="1"/>
    <cellStyle name="Input [yellow]" xfId="585" xr:uid="{00000000-0005-0000-0000-000048020000}"/>
    <cellStyle name="Input [yellow] 2" xfId="586" xr:uid="{00000000-0005-0000-0000-000049020000}"/>
    <cellStyle name="Input [yellow] 2 2" xfId="587" xr:uid="{00000000-0005-0000-0000-00004A020000}"/>
    <cellStyle name="Input [yellow] 2 3" xfId="588" xr:uid="{00000000-0005-0000-0000-00004B020000}"/>
    <cellStyle name="Input [yellow] 3" xfId="589" xr:uid="{00000000-0005-0000-0000-00004C020000}"/>
    <cellStyle name="Input [yellow] 3 2" xfId="590" xr:uid="{00000000-0005-0000-0000-00004D020000}"/>
    <cellStyle name="Input [yellow] 3 3" xfId="591" xr:uid="{00000000-0005-0000-0000-00004E020000}"/>
    <cellStyle name="Input [yellow] 4" xfId="592" xr:uid="{00000000-0005-0000-0000-00004F020000}"/>
    <cellStyle name="Input [yellow] 5" xfId="593" xr:uid="{00000000-0005-0000-0000-000050020000}"/>
    <cellStyle name="Input 10" xfId="594" xr:uid="{00000000-0005-0000-0000-000051020000}"/>
    <cellStyle name="Input 11" xfId="595" xr:uid="{00000000-0005-0000-0000-000052020000}"/>
    <cellStyle name="Input 2" xfId="596" xr:uid="{00000000-0005-0000-0000-000053020000}"/>
    <cellStyle name="Input 2 2" xfId="597" xr:uid="{00000000-0005-0000-0000-000054020000}"/>
    <cellStyle name="Input 3" xfId="598" xr:uid="{00000000-0005-0000-0000-000055020000}"/>
    <cellStyle name="Input 3 2" xfId="599" xr:uid="{00000000-0005-0000-0000-000056020000}"/>
    <cellStyle name="Input 4" xfId="600" xr:uid="{00000000-0005-0000-0000-000057020000}"/>
    <cellStyle name="Input 4 2" xfId="601" xr:uid="{00000000-0005-0000-0000-000058020000}"/>
    <cellStyle name="Input 5" xfId="602" xr:uid="{00000000-0005-0000-0000-000059020000}"/>
    <cellStyle name="Input 5 2" xfId="603" xr:uid="{00000000-0005-0000-0000-00005A020000}"/>
    <cellStyle name="Input 6" xfId="604" xr:uid="{00000000-0005-0000-0000-00005B020000}"/>
    <cellStyle name="Input 6 2" xfId="605" xr:uid="{00000000-0005-0000-0000-00005C020000}"/>
    <cellStyle name="Input 7" xfId="606" xr:uid="{00000000-0005-0000-0000-00005D020000}"/>
    <cellStyle name="Input 7 2" xfId="607" xr:uid="{00000000-0005-0000-0000-00005E020000}"/>
    <cellStyle name="Input 8" xfId="608" xr:uid="{00000000-0005-0000-0000-00005F020000}"/>
    <cellStyle name="Input 8 2" xfId="609" xr:uid="{00000000-0005-0000-0000-000060020000}"/>
    <cellStyle name="Input 9" xfId="610" xr:uid="{00000000-0005-0000-0000-000061020000}"/>
    <cellStyle name="Input 9 2" xfId="611" xr:uid="{00000000-0005-0000-0000-000062020000}"/>
    <cellStyle name="Link Currency (0)" xfId="612" xr:uid="{00000000-0005-0000-0000-000063020000}"/>
    <cellStyle name="Link Currency (0) 2" xfId="613" xr:uid="{00000000-0005-0000-0000-000064020000}"/>
    <cellStyle name="Link Currency (2)" xfId="614" xr:uid="{00000000-0005-0000-0000-000065020000}"/>
    <cellStyle name="Link Currency (2) 2" xfId="615" xr:uid="{00000000-0005-0000-0000-000066020000}"/>
    <cellStyle name="Link Currency (2) 2 2" xfId="616" xr:uid="{00000000-0005-0000-0000-000067020000}"/>
    <cellStyle name="Link Currency (2) 3" xfId="617" xr:uid="{00000000-0005-0000-0000-000068020000}"/>
    <cellStyle name="Link Units (0)" xfId="618" xr:uid="{00000000-0005-0000-0000-000069020000}"/>
    <cellStyle name="Link Units (0) 2" xfId="619" xr:uid="{00000000-0005-0000-0000-00006A020000}"/>
    <cellStyle name="Link Units (1)" xfId="620" xr:uid="{00000000-0005-0000-0000-00006B020000}"/>
    <cellStyle name="Link Units (1) 2" xfId="621" xr:uid="{00000000-0005-0000-0000-00006C020000}"/>
    <cellStyle name="Link Units (1) 2 2" xfId="622" xr:uid="{00000000-0005-0000-0000-00006D020000}"/>
    <cellStyle name="Link Units (1) 3" xfId="623" xr:uid="{00000000-0005-0000-0000-00006E020000}"/>
    <cellStyle name="Link Units (2)" xfId="624" xr:uid="{00000000-0005-0000-0000-00006F020000}"/>
    <cellStyle name="Link Units (2) 2" xfId="625" xr:uid="{00000000-0005-0000-0000-000070020000}"/>
    <cellStyle name="Link Units (2) 2 2" xfId="626" xr:uid="{00000000-0005-0000-0000-000071020000}"/>
    <cellStyle name="Link Units (2) 3" xfId="627" xr:uid="{00000000-0005-0000-0000-000072020000}"/>
    <cellStyle name="Linked Cell" xfId="628" builtinId="24" customBuiltin="1"/>
    <cellStyle name="Linked Cell 2" xfId="629" xr:uid="{00000000-0005-0000-0000-000074020000}"/>
    <cellStyle name="Linked Cell 2 2" xfId="630" xr:uid="{00000000-0005-0000-0000-000075020000}"/>
    <cellStyle name="Linked Cell 3" xfId="631" xr:uid="{00000000-0005-0000-0000-000076020000}"/>
    <cellStyle name="Linked Cell 3 2" xfId="632" xr:uid="{00000000-0005-0000-0000-000077020000}"/>
    <cellStyle name="Linked Cell 4" xfId="633" xr:uid="{00000000-0005-0000-0000-000078020000}"/>
    <cellStyle name="M/HEAD - Style1" xfId="634" xr:uid="{00000000-0005-0000-0000-000079020000}"/>
    <cellStyle name="M/HEAD - Style1 2" xfId="635" xr:uid="{00000000-0005-0000-0000-00007A020000}"/>
    <cellStyle name="Neutral" xfId="636" builtinId="28" customBuiltin="1"/>
    <cellStyle name="Neutral 2" xfId="637" xr:uid="{00000000-0005-0000-0000-00007C020000}"/>
    <cellStyle name="Neutral 2 2" xfId="638" xr:uid="{00000000-0005-0000-0000-00007D020000}"/>
    <cellStyle name="Neutral 3" xfId="639" xr:uid="{00000000-0005-0000-0000-00007E020000}"/>
    <cellStyle name="Neutral 3 2" xfId="640" xr:uid="{00000000-0005-0000-0000-00007F020000}"/>
    <cellStyle name="Neutral 4" xfId="641" xr:uid="{00000000-0005-0000-0000-000080020000}"/>
    <cellStyle name="Neutral 4 2" xfId="642" xr:uid="{00000000-0005-0000-0000-000081020000}"/>
    <cellStyle name="Neutral 5" xfId="643" xr:uid="{00000000-0005-0000-0000-000082020000}"/>
    <cellStyle name="no dec" xfId="644" xr:uid="{00000000-0005-0000-0000-000083020000}"/>
    <cellStyle name="no dec 2" xfId="645" xr:uid="{00000000-0005-0000-0000-000084020000}"/>
    <cellStyle name="Normal" xfId="0" builtinId="0"/>
    <cellStyle name="Normal - Style1" xfId="646" xr:uid="{00000000-0005-0000-0000-000086020000}"/>
    <cellStyle name="Normal - Style1 2" xfId="647" xr:uid="{00000000-0005-0000-0000-000087020000}"/>
    <cellStyle name="Normal - Style1 2 2" xfId="648" xr:uid="{00000000-0005-0000-0000-000088020000}"/>
    <cellStyle name="Normal - Style1 3" xfId="649" xr:uid="{00000000-0005-0000-0000-000089020000}"/>
    <cellStyle name="Normal - Style1 3 2" xfId="650" xr:uid="{00000000-0005-0000-0000-00008A020000}"/>
    <cellStyle name="Normal - Style1 4" xfId="651" xr:uid="{00000000-0005-0000-0000-00008B020000}"/>
    <cellStyle name="Normal - Style1 4 2" xfId="652" xr:uid="{00000000-0005-0000-0000-00008C020000}"/>
    <cellStyle name="Normal - Style1 5" xfId="653" xr:uid="{00000000-0005-0000-0000-00008D020000}"/>
    <cellStyle name="Normal 10" xfId="654" xr:uid="{00000000-0005-0000-0000-00008E020000}"/>
    <cellStyle name="Normal 10 2" xfId="655" xr:uid="{00000000-0005-0000-0000-00008F020000}"/>
    <cellStyle name="Normal 11" xfId="656" xr:uid="{00000000-0005-0000-0000-000090020000}"/>
    <cellStyle name="Normal 11 2" xfId="657" xr:uid="{00000000-0005-0000-0000-000091020000}"/>
    <cellStyle name="Normal 110" xfId="658" xr:uid="{00000000-0005-0000-0000-000092020000}"/>
    <cellStyle name="Normal 110 2" xfId="659" xr:uid="{00000000-0005-0000-0000-000093020000}"/>
    <cellStyle name="Normal 12" xfId="660" xr:uid="{00000000-0005-0000-0000-000094020000}"/>
    <cellStyle name="Normal 12 2" xfId="661" xr:uid="{00000000-0005-0000-0000-000095020000}"/>
    <cellStyle name="Normal 13" xfId="662" xr:uid="{00000000-0005-0000-0000-000096020000}"/>
    <cellStyle name="Normal 13 2" xfId="663" xr:uid="{00000000-0005-0000-0000-000097020000}"/>
    <cellStyle name="Normal 14" xfId="664" xr:uid="{00000000-0005-0000-0000-000098020000}"/>
    <cellStyle name="Normal 14 2" xfId="665" xr:uid="{00000000-0005-0000-0000-000099020000}"/>
    <cellStyle name="Normal 15" xfId="666" xr:uid="{00000000-0005-0000-0000-00009A020000}"/>
    <cellStyle name="Normal 15 2" xfId="667" xr:uid="{00000000-0005-0000-0000-00009B020000}"/>
    <cellStyle name="Normal 16" xfId="668" xr:uid="{00000000-0005-0000-0000-00009C020000}"/>
    <cellStyle name="Normal 16 2" xfId="669" xr:uid="{00000000-0005-0000-0000-00009D020000}"/>
    <cellStyle name="Normal 16 3" xfId="670" xr:uid="{00000000-0005-0000-0000-00009E020000}"/>
    <cellStyle name="Normal 16 3 2" xfId="671" xr:uid="{00000000-0005-0000-0000-00009F020000}"/>
    <cellStyle name="Normal 17" xfId="672" xr:uid="{00000000-0005-0000-0000-0000A0020000}"/>
    <cellStyle name="Normal 17 2" xfId="673" xr:uid="{00000000-0005-0000-0000-0000A1020000}"/>
    <cellStyle name="Normal 17 5" xfId="674" xr:uid="{00000000-0005-0000-0000-0000A2020000}"/>
    <cellStyle name="Normal 17 5 2" xfId="675" xr:uid="{00000000-0005-0000-0000-0000A3020000}"/>
    <cellStyle name="Normal 18" xfId="676" xr:uid="{00000000-0005-0000-0000-0000A4020000}"/>
    <cellStyle name="Normal 18 2" xfId="677" xr:uid="{00000000-0005-0000-0000-0000A5020000}"/>
    <cellStyle name="Normal 19" xfId="678" xr:uid="{00000000-0005-0000-0000-0000A6020000}"/>
    <cellStyle name="Normal 19 2" xfId="679" xr:uid="{00000000-0005-0000-0000-0000A7020000}"/>
    <cellStyle name="Normal 2" xfId="680" xr:uid="{00000000-0005-0000-0000-0000A8020000}"/>
    <cellStyle name="Normal 2 2" xfId="681" xr:uid="{00000000-0005-0000-0000-0000A9020000}"/>
    <cellStyle name="Normal 2 2 2" xfId="682" xr:uid="{00000000-0005-0000-0000-0000AA020000}"/>
    <cellStyle name="Normal 2 2 2 2" xfId="683" xr:uid="{00000000-0005-0000-0000-0000AB020000}"/>
    <cellStyle name="Normal 2 2 2 2 2" xfId="684" xr:uid="{00000000-0005-0000-0000-0000AC020000}"/>
    <cellStyle name="Normal 2 2 2 3" xfId="685" xr:uid="{00000000-0005-0000-0000-0000AD020000}"/>
    <cellStyle name="Normal 2 2 3" xfId="686" xr:uid="{00000000-0005-0000-0000-0000AE020000}"/>
    <cellStyle name="Normal 2 2 3 2" xfId="687" xr:uid="{00000000-0005-0000-0000-0000AF020000}"/>
    <cellStyle name="Normal 2 2 4" xfId="688" xr:uid="{00000000-0005-0000-0000-0000B0020000}"/>
    <cellStyle name="Normal 2 3" xfId="689" xr:uid="{00000000-0005-0000-0000-0000B1020000}"/>
    <cellStyle name="Normal 2 3 2" xfId="690" xr:uid="{00000000-0005-0000-0000-0000B2020000}"/>
    <cellStyle name="Normal 2 3 3" xfId="691" xr:uid="{00000000-0005-0000-0000-0000B3020000}"/>
    <cellStyle name="Normal 2 4" xfId="692" xr:uid="{00000000-0005-0000-0000-0000B4020000}"/>
    <cellStyle name="Normal 2 4 2" xfId="693" xr:uid="{00000000-0005-0000-0000-0000B5020000}"/>
    <cellStyle name="Normal 2 5" xfId="694" xr:uid="{00000000-0005-0000-0000-0000B6020000}"/>
    <cellStyle name="Normal 20" xfId="695" xr:uid="{00000000-0005-0000-0000-0000B7020000}"/>
    <cellStyle name="Normal 20 2" xfId="696" xr:uid="{00000000-0005-0000-0000-0000B8020000}"/>
    <cellStyle name="Normal 21" xfId="697" xr:uid="{00000000-0005-0000-0000-0000B9020000}"/>
    <cellStyle name="Normal 21 2" xfId="698" xr:uid="{00000000-0005-0000-0000-0000BA020000}"/>
    <cellStyle name="Normal 22" xfId="699" xr:uid="{00000000-0005-0000-0000-0000BB020000}"/>
    <cellStyle name="Normal 22 2" xfId="700" xr:uid="{00000000-0005-0000-0000-0000BC020000}"/>
    <cellStyle name="Normal 23" xfId="701" xr:uid="{00000000-0005-0000-0000-0000BD020000}"/>
    <cellStyle name="Normal 23 2" xfId="702" xr:uid="{00000000-0005-0000-0000-0000BE020000}"/>
    <cellStyle name="Normal 24" xfId="703" xr:uid="{00000000-0005-0000-0000-0000BF020000}"/>
    <cellStyle name="Normal 24 2" xfId="704" xr:uid="{00000000-0005-0000-0000-0000C0020000}"/>
    <cellStyle name="Normal 25" xfId="705" xr:uid="{00000000-0005-0000-0000-0000C1020000}"/>
    <cellStyle name="Normal 25 2" xfId="706" xr:uid="{00000000-0005-0000-0000-0000C2020000}"/>
    <cellStyle name="Normal 26" xfId="707" xr:uid="{00000000-0005-0000-0000-0000C3020000}"/>
    <cellStyle name="Normal 27" xfId="708" xr:uid="{00000000-0005-0000-0000-0000C4020000}"/>
    <cellStyle name="Normal 28" xfId="709" xr:uid="{00000000-0005-0000-0000-0000C5020000}"/>
    <cellStyle name="Normal 29" xfId="710" xr:uid="{00000000-0005-0000-0000-0000C6020000}"/>
    <cellStyle name="Normal 3" xfId="711" xr:uid="{00000000-0005-0000-0000-0000C7020000}"/>
    <cellStyle name="Normal 3 2" xfId="712" xr:uid="{00000000-0005-0000-0000-0000C8020000}"/>
    <cellStyle name="Normal 3 2 2" xfId="713" xr:uid="{00000000-0005-0000-0000-0000C9020000}"/>
    <cellStyle name="Normal 3 2 3" xfId="714" xr:uid="{00000000-0005-0000-0000-0000CA020000}"/>
    <cellStyle name="Normal 3 3" xfId="715" xr:uid="{00000000-0005-0000-0000-0000CB020000}"/>
    <cellStyle name="Normal 3 3 2" xfId="716" xr:uid="{00000000-0005-0000-0000-0000CC020000}"/>
    <cellStyle name="Normal 3 3 2 2" xfId="717" xr:uid="{00000000-0005-0000-0000-0000CD020000}"/>
    <cellStyle name="Normal 3 3 3" xfId="718" xr:uid="{00000000-0005-0000-0000-0000CE020000}"/>
    <cellStyle name="Normal 3 4" xfId="719" xr:uid="{00000000-0005-0000-0000-0000CF020000}"/>
    <cellStyle name="Normal 3 4 2" xfId="720" xr:uid="{00000000-0005-0000-0000-0000D0020000}"/>
    <cellStyle name="Normal 3 5" xfId="721" xr:uid="{00000000-0005-0000-0000-0000D1020000}"/>
    <cellStyle name="Normal 3 5 2" xfId="722" xr:uid="{00000000-0005-0000-0000-0000D2020000}"/>
    <cellStyle name="Normal 3 6" xfId="723" xr:uid="{00000000-0005-0000-0000-0000D3020000}"/>
    <cellStyle name="Normal 3 6 2" xfId="724" xr:uid="{00000000-0005-0000-0000-0000D4020000}"/>
    <cellStyle name="Normal 3 7" xfId="725" xr:uid="{00000000-0005-0000-0000-0000D5020000}"/>
    <cellStyle name="Normal 3 8" xfId="726" xr:uid="{00000000-0005-0000-0000-0000D6020000}"/>
    <cellStyle name="Normal 4" xfId="727" xr:uid="{00000000-0005-0000-0000-0000D7020000}"/>
    <cellStyle name="Normal 4 2" xfId="728" xr:uid="{00000000-0005-0000-0000-0000D8020000}"/>
    <cellStyle name="Normal 4 2 2" xfId="729" xr:uid="{00000000-0005-0000-0000-0000D9020000}"/>
    <cellStyle name="Normal 4 2 3" xfId="730" xr:uid="{00000000-0005-0000-0000-0000DA020000}"/>
    <cellStyle name="Normal 4 3" xfId="731" xr:uid="{00000000-0005-0000-0000-0000DB020000}"/>
    <cellStyle name="Normal 4 3 2" xfId="732" xr:uid="{00000000-0005-0000-0000-0000DC020000}"/>
    <cellStyle name="Normal 4 4" xfId="733" xr:uid="{00000000-0005-0000-0000-0000DD020000}"/>
    <cellStyle name="Normal 44" xfId="734" xr:uid="{00000000-0005-0000-0000-0000DE020000}"/>
    <cellStyle name="Normal 5" xfId="735" xr:uid="{00000000-0005-0000-0000-0000DF020000}"/>
    <cellStyle name="Normal 5 2" xfId="736" xr:uid="{00000000-0005-0000-0000-0000E0020000}"/>
    <cellStyle name="Normal 5 2 2" xfId="737" xr:uid="{00000000-0005-0000-0000-0000E1020000}"/>
    <cellStyle name="Normal 5 3" xfId="738" xr:uid="{00000000-0005-0000-0000-0000E2020000}"/>
    <cellStyle name="Normal 5 4" xfId="739" xr:uid="{00000000-0005-0000-0000-0000E3020000}"/>
    <cellStyle name="Normal 6" xfId="740" xr:uid="{00000000-0005-0000-0000-0000E4020000}"/>
    <cellStyle name="Normal 6 10" xfId="741" xr:uid="{00000000-0005-0000-0000-0000E5020000}"/>
    <cellStyle name="Normal 6 10 2" xfId="742" xr:uid="{00000000-0005-0000-0000-0000E6020000}"/>
    <cellStyle name="Normal 6 2" xfId="743" xr:uid="{00000000-0005-0000-0000-0000E7020000}"/>
    <cellStyle name="Normal 6 2 2" xfId="744" xr:uid="{00000000-0005-0000-0000-0000E8020000}"/>
    <cellStyle name="Normal 6 3" xfId="745" xr:uid="{00000000-0005-0000-0000-0000E9020000}"/>
    <cellStyle name="Normal 7" xfId="746" xr:uid="{00000000-0005-0000-0000-0000EA020000}"/>
    <cellStyle name="Normal 7 2" xfId="747" xr:uid="{00000000-0005-0000-0000-0000EB020000}"/>
    <cellStyle name="Normal 7 2 2" xfId="748" xr:uid="{00000000-0005-0000-0000-0000EC020000}"/>
    <cellStyle name="Normal 7 3" xfId="749" xr:uid="{00000000-0005-0000-0000-0000ED020000}"/>
    <cellStyle name="Normal 8" xfId="750" xr:uid="{00000000-0005-0000-0000-0000EE020000}"/>
    <cellStyle name="Normal 8 2" xfId="751" xr:uid="{00000000-0005-0000-0000-0000EF020000}"/>
    <cellStyle name="Normal 8 2 2" xfId="752" xr:uid="{00000000-0005-0000-0000-0000F0020000}"/>
    <cellStyle name="Normal 8 2 2 2" xfId="753" xr:uid="{00000000-0005-0000-0000-0000F1020000}"/>
    <cellStyle name="Normal 8 2 2 2 2" xfId="754" xr:uid="{00000000-0005-0000-0000-0000F2020000}"/>
    <cellStyle name="Normal 8 2 2 3" xfId="755" xr:uid="{00000000-0005-0000-0000-0000F3020000}"/>
    <cellStyle name="Normal 8 2 3" xfId="756" xr:uid="{00000000-0005-0000-0000-0000F4020000}"/>
    <cellStyle name="Normal 8 2 3 2" xfId="757" xr:uid="{00000000-0005-0000-0000-0000F5020000}"/>
    <cellStyle name="Normal 8 2 4" xfId="758" xr:uid="{00000000-0005-0000-0000-0000F6020000}"/>
    <cellStyle name="Normal 8 3" xfId="759" xr:uid="{00000000-0005-0000-0000-0000F7020000}"/>
    <cellStyle name="Normal 9" xfId="760" xr:uid="{00000000-0005-0000-0000-0000F8020000}"/>
    <cellStyle name="Normal 9 2" xfId="761" xr:uid="{00000000-0005-0000-0000-0000F9020000}"/>
    <cellStyle name="Normal_Akara 2010" xfId="762" xr:uid="{00000000-0005-0000-0000-0000FA020000}"/>
    <cellStyle name="Normal_Akara_3 years FS_Eng_v 19 March" xfId="763" xr:uid="{00000000-0005-0000-0000-0000FB020000}"/>
    <cellStyle name="Normal_Akara_June Eng09" xfId="764" xr:uid="{00000000-0005-0000-0000-0000FC020000}"/>
    <cellStyle name="Normal_SPRCstatement01-Eng" xfId="765" xr:uid="{00000000-0005-0000-0000-0000FE020000}"/>
    <cellStyle name="Note" xfId="766" builtinId="10" customBuiltin="1"/>
    <cellStyle name="Note 2" xfId="767" xr:uid="{00000000-0005-0000-0000-000000030000}"/>
    <cellStyle name="Note 2 2" xfId="768" xr:uid="{00000000-0005-0000-0000-000001030000}"/>
    <cellStyle name="Note 3" xfId="769" xr:uid="{00000000-0005-0000-0000-000002030000}"/>
    <cellStyle name="Note 3 2" xfId="770" xr:uid="{00000000-0005-0000-0000-000003030000}"/>
    <cellStyle name="Note 4" xfId="771" xr:uid="{00000000-0005-0000-0000-000004030000}"/>
    <cellStyle name="Output" xfId="772" builtinId="21" customBuiltin="1"/>
    <cellStyle name="Output 2" xfId="773" xr:uid="{00000000-0005-0000-0000-000006030000}"/>
    <cellStyle name="Output 2 2" xfId="774" xr:uid="{00000000-0005-0000-0000-000007030000}"/>
    <cellStyle name="Output 3" xfId="775" xr:uid="{00000000-0005-0000-0000-000008030000}"/>
    <cellStyle name="Output 3 2" xfId="776" xr:uid="{00000000-0005-0000-0000-000009030000}"/>
    <cellStyle name="Output 4" xfId="777" xr:uid="{00000000-0005-0000-0000-00000A030000}"/>
    <cellStyle name="Percent [0]" xfId="778" xr:uid="{00000000-0005-0000-0000-00000B030000}"/>
    <cellStyle name="Percent [0] 2" xfId="779" xr:uid="{00000000-0005-0000-0000-00000C030000}"/>
    <cellStyle name="Percent [0] 2 2" xfId="780" xr:uid="{00000000-0005-0000-0000-00000D030000}"/>
    <cellStyle name="Percent [0] 3" xfId="781" xr:uid="{00000000-0005-0000-0000-00000E030000}"/>
    <cellStyle name="Percent [00]" xfId="782" xr:uid="{00000000-0005-0000-0000-00000F030000}"/>
    <cellStyle name="Percent [00] 2" xfId="783" xr:uid="{00000000-0005-0000-0000-000010030000}"/>
    <cellStyle name="Percent [2]" xfId="784" xr:uid="{00000000-0005-0000-0000-000011030000}"/>
    <cellStyle name="Percent [2] 2" xfId="785" xr:uid="{00000000-0005-0000-0000-000012030000}"/>
    <cellStyle name="Percent [2] 2 2" xfId="786" xr:uid="{00000000-0005-0000-0000-000013030000}"/>
    <cellStyle name="Percent [2] 3" xfId="787" xr:uid="{00000000-0005-0000-0000-000014030000}"/>
    <cellStyle name="Percent 2" xfId="788" xr:uid="{00000000-0005-0000-0000-000015030000}"/>
    <cellStyle name="Percent 2 2" xfId="789" xr:uid="{00000000-0005-0000-0000-000016030000}"/>
    <cellStyle name="Percent 2 2 2" xfId="790" xr:uid="{00000000-0005-0000-0000-000017030000}"/>
    <cellStyle name="Percent 2 3" xfId="791" xr:uid="{00000000-0005-0000-0000-000018030000}"/>
    <cellStyle name="Percent 2 3 2" xfId="792" xr:uid="{00000000-0005-0000-0000-000019030000}"/>
    <cellStyle name="Percent 2 4" xfId="793" xr:uid="{00000000-0005-0000-0000-00001A030000}"/>
    <cellStyle name="Percent 3" xfId="794" xr:uid="{00000000-0005-0000-0000-00001B030000}"/>
    <cellStyle name="Percent 3 2" xfId="795" xr:uid="{00000000-0005-0000-0000-00001C030000}"/>
    <cellStyle name="Percent 3 3" xfId="796" xr:uid="{00000000-0005-0000-0000-00001D030000}"/>
    <cellStyle name="Percent 4" xfId="797" xr:uid="{00000000-0005-0000-0000-00001E030000}"/>
    <cellStyle name="Percent 4 2" xfId="798" xr:uid="{00000000-0005-0000-0000-00001F030000}"/>
    <cellStyle name="Percent 5" xfId="799" xr:uid="{00000000-0005-0000-0000-000020030000}"/>
    <cellStyle name="Percent 5 2" xfId="800" xr:uid="{00000000-0005-0000-0000-000021030000}"/>
    <cellStyle name="Percent 6" xfId="801" xr:uid="{00000000-0005-0000-0000-000022030000}"/>
    <cellStyle name="Percent 6 2" xfId="802" xr:uid="{00000000-0005-0000-0000-000023030000}"/>
    <cellStyle name="Percent 7" xfId="803" xr:uid="{00000000-0005-0000-0000-000024030000}"/>
    <cellStyle name="Percent 7 2" xfId="804" xr:uid="{00000000-0005-0000-0000-000025030000}"/>
    <cellStyle name="PrePop Currency (0)" xfId="805" xr:uid="{00000000-0005-0000-0000-000026030000}"/>
    <cellStyle name="PrePop Currency (0) 2" xfId="806" xr:uid="{00000000-0005-0000-0000-000027030000}"/>
    <cellStyle name="PrePop Currency (2)" xfId="807" xr:uid="{00000000-0005-0000-0000-000028030000}"/>
    <cellStyle name="PrePop Currency (2) 2" xfId="808" xr:uid="{00000000-0005-0000-0000-000029030000}"/>
    <cellStyle name="PrePop Currency (2) 2 2" xfId="809" xr:uid="{00000000-0005-0000-0000-00002A030000}"/>
    <cellStyle name="PrePop Currency (2) 3" xfId="810" xr:uid="{00000000-0005-0000-0000-00002B030000}"/>
    <cellStyle name="PrePop Units (0)" xfId="811" xr:uid="{00000000-0005-0000-0000-00002C030000}"/>
    <cellStyle name="PrePop Units (0) 2" xfId="812" xr:uid="{00000000-0005-0000-0000-00002D030000}"/>
    <cellStyle name="PrePop Units (1)" xfId="813" xr:uid="{00000000-0005-0000-0000-00002E030000}"/>
    <cellStyle name="PrePop Units (1) 2" xfId="814" xr:uid="{00000000-0005-0000-0000-00002F030000}"/>
    <cellStyle name="PrePop Units (1) 2 2" xfId="815" xr:uid="{00000000-0005-0000-0000-000030030000}"/>
    <cellStyle name="PrePop Units (1) 3" xfId="816" xr:uid="{00000000-0005-0000-0000-000031030000}"/>
    <cellStyle name="PrePop Units (2)" xfId="817" xr:uid="{00000000-0005-0000-0000-000032030000}"/>
    <cellStyle name="PrePop Units (2) 2" xfId="818" xr:uid="{00000000-0005-0000-0000-000033030000}"/>
    <cellStyle name="PrePop Units (2) 2 2" xfId="819" xr:uid="{00000000-0005-0000-0000-000034030000}"/>
    <cellStyle name="PrePop Units (2) 3" xfId="820" xr:uid="{00000000-0005-0000-0000-000035030000}"/>
    <cellStyle name="Quantity" xfId="821" xr:uid="{00000000-0005-0000-0000-000036030000}"/>
    <cellStyle name="Quantity 2" xfId="822" xr:uid="{00000000-0005-0000-0000-000037030000}"/>
    <cellStyle name="S/Head - Style1" xfId="823" xr:uid="{00000000-0005-0000-0000-000038030000}"/>
    <cellStyle name="S/Head - Style1 2" xfId="824" xr:uid="{00000000-0005-0000-0000-000039030000}"/>
    <cellStyle name="S/HEAD - Style2" xfId="825" xr:uid="{00000000-0005-0000-0000-00003A030000}"/>
    <cellStyle name="S/HEAD - Style2 2" xfId="826" xr:uid="{00000000-0005-0000-0000-00003B030000}"/>
    <cellStyle name="section head" xfId="827" xr:uid="{00000000-0005-0000-0000-00003C030000}"/>
    <cellStyle name="section head 2" xfId="828" xr:uid="{00000000-0005-0000-0000-00003D030000}"/>
    <cellStyle name="Single Cell Column Heading" xfId="829" xr:uid="{00000000-0005-0000-0000-00003E030000}"/>
    <cellStyle name="Single Cell Column Heading 2" xfId="830" xr:uid="{00000000-0005-0000-0000-00003F030000}"/>
    <cellStyle name="Text Indent A" xfId="831" xr:uid="{00000000-0005-0000-0000-000040030000}"/>
    <cellStyle name="Text Indent A 2" xfId="832" xr:uid="{00000000-0005-0000-0000-000041030000}"/>
    <cellStyle name="Text Indent B" xfId="833" xr:uid="{00000000-0005-0000-0000-000042030000}"/>
    <cellStyle name="Text Indent B 2" xfId="834" xr:uid="{00000000-0005-0000-0000-000043030000}"/>
    <cellStyle name="Text Indent B 2 2" xfId="835" xr:uid="{00000000-0005-0000-0000-000044030000}"/>
    <cellStyle name="Text Indent B 3" xfId="836" xr:uid="{00000000-0005-0000-0000-000045030000}"/>
    <cellStyle name="Text Indent C" xfId="837" xr:uid="{00000000-0005-0000-0000-000046030000}"/>
    <cellStyle name="Text Indent C 2" xfId="838" xr:uid="{00000000-0005-0000-0000-000047030000}"/>
    <cellStyle name="Text Indent C 2 2" xfId="839" xr:uid="{00000000-0005-0000-0000-000048030000}"/>
    <cellStyle name="Text Indent C 3" xfId="840" xr:uid="{00000000-0005-0000-0000-000049030000}"/>
    <cellStyle name="Title" xfId="841" builtinId="15" customBuiltin="1"/>
    <cellStyle name="Title 2" xfId="842" xr:uid="{00000000-0005-0000-0000-00004B030000}"/>
    <cellStyle name="Title 2 2" xfId="843" xr:uid="{00000000-0005-0000-0000-00004C030000}"/>
    <cellStyle name="Title 3" xfId="844" xr:uid="{00000000-0005-0000-0000-00004D030000}"/>
    <cellStyle name="Title 3 2" xfId="845" xr:uid="{00000000-0005-0000-0000-00004E030000}"/>
    <cellStyle name="Title 4" xfId="846" xr:uid="{00000000-0005-0000-0000-00004F030000}"/>
    <cellStyle name="Total" xfId="847" builtinId="25" customBuiltin="1"/>
    <cellStyle name="Total 2" xfId="848" xr:uid="{00000000-0005-0000-0000-000051030000}"/>
    <cellStyle name="Total 2 2" xfId="849" xr:uid="{00000000-0005-0000-0000-000052030000}"/>
    <cellStyle name="Total 3" xfId="850" xr:uid="{00000000-0005-0000-0000-000053030000}"/>
    <cellStyle name="Total 3 2" xfId="851" xr:uid="{00000000-0005-0000-0000-000054030000}"/>
    <cellStyle name="Total 4" xfId="852" xr:uid="{00000000-0005-0000-0000-000055030000}"/>
    <cellStyle name="Warning Text" xfId="853" builtinId="11" customBuiltin="1"/>
    <cellStyle name="Warning Text 2" xfId="854" xr:uid="{00000000-0005-0000-0000-000057030000}"/>
    <cellStyle name="Warning Text 2 2" xfId="855" xr:uid="{00000000-0005-0000-0000-000058030000}"/>
    <cellStyle name="Warning Text 3" xfId="856" xr:uid="{00000000-0005-0000-0000-000059030000}"/>
    <cellStyle name="น้บะภฒ_95" xfId="857" xr:uid="{00000000-0005-0000-0000-00005A030000}"/>
    <cellStyle name="ฤธถ [0]_0e82ylkxXsZu0YORaMwizTk2E" xfId="858" xr:uid="{00000000-0005-0000-0000-00005B030000}"/>
    <cellStyle name="ฤธถ_0e82ylkxXsZu0YORaMwizTk2E" xfId="859" xr:uid="{00000000-0005-0000-0000-00005C030000}"/>
    <cellStyle name="ล๋ศญ [0]_0e82ylkxXsZu0YORaMwizTk2E" xfId="860" xr:uid="{00000000-0005-0000-0000-00005D030000}"/>
    <cellStyle name="ล๋ศญ_0e82ylkxXsZu0YORaMwizTk2E" xfId="861" xr:uid="{00000000-0005-0000-0000-00005E030000}"/>
    <cellStyle name="วฅมุ_4ฟ๙ฝวภ๛" xfId="862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ccounting/Monthly%20Reports/Kingsgate/06%20June%20Reconciliations/Hedge%20Adjustment/KCN%20Hedge%20Valu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6"/>
  <sheetViews>
    <sheetView topLeftCell="A155" zoomScaleNormal="100" zoomScaleSheetLayoutView="80" workbookViewId="0">
      <selection activeCell="D165" sqref="D165"/>
    </sheetView>
  </sheetViews>
  <sheetFormatPr defaultColWidth="11" defaultRowHeight="16.5" customHeight="1"/>
  <cols>
    <col min="1" max="3" width="1.83203125" style="3" customWidth="1"/>
    <col min="4" max="4" width="37.6640625" style="3" customWidth="1"/>
    <col min="5" max="5" width="6.33203125" style="3" customWidth="1"/>
    <col min="6" max="6" width="0.5" style="3" customWidth="1"/>
    <col min="7" max="7" width="16.33203125" style="3" customWidth="1"/>
    <col min="8" max="8" width="0.5" style="13" customWidth="1"/>
    <col min="9" max="9" width="16.33203125" style="3" customWidth="1"/>
    <col min="10" max="10" width="0.5" style="13" customWidth="1"/>
    <col min="11" max="11" width="16.33203125" style="13" customWidth="1"/>
    <col min="12" max="12" width="0.5" style="13" customWidth="1"/>
    <col min="13" max="13" width="16.33203125" style="13" customWidth="1"/>
    <col min="14" max="16384" width="11" style="3"/>
  </cols>
  <sheetData>
    <row r="1" spans="1:13" ht="16.5" customHeight="1">
      <c r="A1" s="1" t="s">
        <v>56</v>
      </c>
      <c r="B1" s="1"/>
      <c r="C1" s="203"/>
      <c r="D1" s="203"/>
      <c r="E1" s="203"/>
      <c r="F1" s="203"/>
      <c r="G1" s="203"/>
      <c r="H1" s="204"/>
      <c r="I1" s="203"/>
      <c r="J1" s="204"/>
      <c r="K1" s="204"/>
      <c r="L1" s="204"/>
      <c r="M1" s="204"/>
    </row>
    <row r="2" spans="1:13" ht="16.5" customHeight="1">
      <c r="A2" s="1" t="s">
        <v>31</v>
      </c>
      <c r="B2" s="1"/>
      <c r="C2" s="203"/>
      <c r="D2" s="203"/>
      <c r="E2" s="203"/>
      <c r="F2" s="203"/>
      <c r="G2" s="203"/>
      <c r="H2" s="204"/>
      <c r="I2" s="203"/>
      <c r="J2" s="204"/>
      <c r="K2" s="204"/>
      <c r="L2" s="204"/>
      <c r="M2" s="204"/>
    </row>
    <row r="3" spans="1:13" ht="16.5" customHeight="1">
      <c r="A3" s="4" t="s">
        <v>224</v>
      </c>
      <c r="B3" s="4"/>
      <c r="C3" s="5"/>
      <c r="D3" s="5"/>
      <c r="E3" s="5"/>
      <c r="F3" s="5"/>
      <c r="G3" s="5"/>
      <c r="H3" s="202"/>
      <c r="I3" s="5"/>
      <c r="J3" s="202"/>
      <c r="K3" s="202"/>
      <c r="L3" s="202"/>
      <c r="M3" s="202"/>
    </row>
    <row r="4" spans="1:13" ht="16.5" customHeight="1">
      <c r="A4" s="1"/>
      <c r="B4" s="1"/>
      <c r="C4" s="203"/>
      <c r="D4" s="203"/>
      <c r="E4" s="203"/>
      <c r="F4" s="203"/>
      <c r="G4" s="203"/>
      <c r="H4" s="204"/>
      <c r="I4" s="203"/>
      <c r="J4" s="204"/>
      <c r="K4" s="204"/>
      <c r="L4" s="204"/>
      <c r="M4" s="204"/>
    </row>
    <row r="5" spans="1:13" ht="16.5" customHeight="1">
      <c r="A5" s="1"/>
      <c r="B5" s="1"/>
      <c r="C5" s="203"/>
      <c r="D5" s="203"/>
      <c r="E5" s="203"/>
      <c r="F5" s="203"/>
      <c r="G5" s="203"/>
      <c r="H5" s="204"/>
      <c r="I5" s="203"/>
      <c r="J5" s="204"/>
      <c r="K5" s="204"/>
      <c r="L5" s="204"/>
      <c r="M5" s="204"/>
    </row>
    <row r="6" spans="1:13" ht="16.5" customHeight="1">
      <c r="A6" s="1"/>
      <c r="B6" s="1"/>
      <c r="C6" s="203"/>
      <c r="D6" s="203"/>
      <c r="E6" s="203"/>
      <c r="F6" s="203"/>
      <c r="G6" s="221" t="s">
        <v>125</v>
      </c>
      <c r="H6" s="221"/>
      <c r="I6" s="221"/>
      <c r="J6" s="204"/>
      <c r="K6" s="222" t="s">
        <v>94</v>
      </c>
      <c r="L6" s="222"/>
      <c r="M6" s="222"/>
    </row>
    <row r="7" spans="1:13" ht="16.5" customHeight="1">
      <c r="A7" s="1"/>
      <c r="B7" s="1"/>
      <c r="C7" s="203"/>
      <c r="D7" s="203"/>
      <c r="E7" s="203"/>
      <c r="F7" s="203"/>
      <c r="G7" s="219" t="s">
        <v>91</v>
      </c>
      <c r="H7" s="219"/>
      <c r="I7" s="219"/>
      <c r="J7" s="7"/>
      <c r="K7" s="219" t="s">
        <v>91</v>
      </c>
      <c r="L7" s="219"/>
      <c r="M7" s="219"/>
    </row>
    <row r="8" spans="1:13" s="6" customFormat="1" ht="16.5" customHeight="1">
      <c r="A8" s="205"/>
      <c r="B8" s="205"/>
      <c r="C8" s="205"/>
      <c r="D8" s="205"/>
      <c r="F8" s="205"/>
      <c r="G8" s="89" t="s">
        <v>225</v>
      </c>
      <c r="H8" s="204"/>
      <c r="I8" s="89" t="s">
        <v>172</v>
      </c>
      <c r="J8" s="204"/>
      <c r="K8" s="89" t="s">
        <v>225</v>
      </c>
      <c r="L8" s="204"/>
      <c r="M8" s="89" t="s">
        <v>172</v>
      </c>
    </row>
    <row r="9" spans="1:13" ht="16.5" customHeight="1">
      <c r="A9" s="205"/>
      <c r="B9" s="205"/>
      <c r="C9" s="205"/>
      <c r="D9" s="205"/>
      <c r="E9" s="5" t="s">
        <v>2</v>
      </c>
      <c r="F9" s="205"/>
      <c r="G9" s="10" t="s">
        <v>0</v>
      </c>
      <c r="H9" s="204"/>
      <c r="I9" s="10" t="s">
        <v>0</v>
      </c>
      <c r="J9" s="204"/>
      <c r="K9" s="10" t="s">
        <v>0</v>
      </c>
      <c r="L9" s="204"/>
      <c r="M9" s="10" t="s">
        <v>0</v>
      </c>
    </row>
    <row r="10" spans="1:13" ht="9.9499999999999993" customHeight="1">
      <c r="A10" s="11"/>
      <c r="B10" s="11"/>
      <c r="C10" s="6"/>
      <c r="D10" s="6"/>
      <c r="E10" s="205"/>
      <c r="F10" s="6"/>
      <c r="G10" s="119"/>
      <c r="H10" s="12"/>
      <c r="I10" s="6"/>
      <c r="J10" s="12"/>
      <c r="K10" s="124"/>
      <c r="L10" s="12"/>
      <c r="M10" s="12"/>
    </row>
    <row r="11" spans="1:13" ht="16.5" customHeight="1">
      <c r="A11" s="82" t="s">
        <v>5</v>
      </c>
      <c r="B11" s="11"/>
      <c r="C11" s="6"/>
      <c r="D11" s="6"/>
      <c r="E11" s="205"/>
      <c r="F11" s="6"/>
      <c r="G11" s="119"/>
      <c r="H11" s="12"/>
      <c r="I11" s="6"/>
      <c r="J11" s="12"/>
      <c r="K11" s="124"/>
      <c r="L11" s="12"/>
      <c r="M11" s="12"/>
    </row>
    <row r="12" spans="1:13" ht="9.9499999999999993" customHeight="1">
      <c r="A12" s="82"/>
      <c r="B12" s="11"/>
      <c r="C12" s="6"/>
      <c r="D12" s="6"/>
      <c r="E12" s="205"/>
      <c r="F12" s="6"/>
      <c r="G12" s="119"/>
      <c r="H12" s="12"/>
      <c r="I12" s="6"/>
      <c r="J12" s="12"/>
      <c r="K12" s="124"/>
      <c r="L12" s="12"/>
      <c r="M12" s="12"/>
    </row>
    <row r="13" spans="1:13" ht="16.5" customHeight="1">
      <c r="A13" s="82" t="s">
        <v>8</v>
      </c>
      <c r="B13" s="11"/>
      <c r="C13" s="6"/>
      <c r="D13" s="6"/>
      <c r="E13" s="205"/>
      <c r="F13" s="6"/>
      <c r="G13" s="119"/>
      <c r="H13" s="12"/>
      <c r="I13" s="6"/>
      <c r="J13" s="12"/>
      <c r="K13" s="124"/>
      <c r="L13" s="12"/>
      <c r="M13" s="12"/>
    </row>
    <row r="14" spans="1:13" ht="9.9499999999999993" customHeight="1">
      <c r="A14" s="82"/>
      <c r="B14" s="11"/>
      <c r="C14" s="6"/>
      <c r="D14" s="6"/>
      <c r="E14" s="205"/>
      <c r="F14" s="6"/>
      <c r="G14" s="119"/>
      <c r="H14" s="12"/>
      <c r="I14" s="6"/>
      <c r="J14" s="12"/>
      <c r="K14" s="124"/>
      <c r="L14" s="12"/>
      <c r="M14" s="12"/>
    </row>
    <row r="15" spans="1:13" ht="16.5" customHeight="1">
      <c r="A15" s="6" t="s">
        <v>19</v>
      </c>
      <c r="B15" s="6"/>
      <c r="C15" s="6"/>
      <c r="D15" s="6"/>
      <c r="E15" s="163">
        <v>10</v>
      </c>
      <c r="F15" s="83"/>
      <c r="G15" s="130">
        <v>488647627</v>
      </c>
      <c r="H15" s="72"/>
      <c r="I15" s="73">
        <v>176318618</v>
      </c>
      <c r="J15" s="72"/>
      <c r="K15" s="130">
        <v>164043605</v>
      </c>
      <c r="L15" s="72"/>
      <c r="M15" s="73">
        <v>20858969</v>
      </c>
    </row>
    <row r="16" spans="1:13" ht="16.5" customHeight="1">
      <c r="A16" s="99" t="s">
        <v>177</v>
      </c>
      <c r="B16" s="6"/>
      <c r="C16" s="6"/>
      <c r="D16" s="6"/>
      <c r="E16" s="83"/>
      <c r="F16" s="83"/>
      <c r="G16" s="120"/>
      <c r="H16" s="72"/>
      <c r="I16" s="72"/>
      <c r="J16" s="72"/>
      <c r="K16" s="120"/>
      <c r="L16" s="72"/>
      <c r="M16" s="72"/>
    </row>
    <row r="17" spans="1:13" ht="16.5" customHeight="1">
      <c r="A17" s="99"/>
      <c r="B17" s="6" t="s">
        <v>178</v>
      </c>
      <c r="D17" s="6"/>
      <c r="E17" s="83">
        <v>7</v>
      </c>
      <c r="F17" s="83"/>
      <c r="G17" s="130">
        <v>400466134</v>
      </c>
      <c r="H17" s="72"/>
      <c r="I17" s="73">
        <v>34007325</v>
      </c>
      <c r="J17" s="72"/>
      <c r="K17" s="130">
        <v>400458166</v>
      </c>
      <c r="L17" s="72"/>
      <c r="M17" s="73">
        <v>17999679</v>
      </c>
    </row>
    <row r="18" spans="1:13" ht="16.5" customHeight="1">
      <c r="A18" s="165" t="s">
        <v>179</v>
      </c>
      <c r="B18" s="6"/>
      <c r="C18" s="6"/>
      <c r="D18" s="6"/>
      <c r="E18" s="83"/>
      <c r="F18" s="83"/>
      <c r="G18" s="174">
        <v>1404843</v>
      </c>
      <c r="H18" s="72"/>
      <c r="I18" s="73">
        <v>1387654</v>
      </c>
      <c r="J18" s="72"/>
      <c r="K18" s="120">
        <v>0</v>
      </c>
      <c r="L18" s="72"/>
      <c r="M18" s="72">
        <v>0</v>
      </c>
    </row>
    <row r="19" spans="1:13" ht="16.5" customHeight="1">
      <c r="A19" s="6" t="s">
        <v>245</v>
      </c>
      <c r="B19" s="6"/>
      <c r="C19" s="6"/>
      <c r="D19" s="6"/>
      <c r="E19" s="83">
        <v>15</v>
      </c>
      <c r="F19" s="83"/>
      <c r="G19" s="174">
        <v>360000</v>
      </c>
      <c r="H19" s="72"/>
      <c r="I19" s="73">
        <v>5000000</v>
      </c>
      <c r="J19" s="72"/>
      <c r="K19" s="130">
        <v>0</v>
      </c>
      <c r="L19" s="72"/>
      <c r="M19" s="73">
        <v>5000000</v>
      </c>
    </row>
    <row r="20" spans="1:13" ht="16.5" customHeight="1">
      <c r="A20" s="6" t="s">
        <v>231</v>
      </c>
      <c r="B20" s="6"/>
      <c r="C20" s="6"/>
      <c r="D20" s="6"/>
      <c r="F20" s="83"/>
      <c r="G20" s="130"/>
      <c r="H20" s="72"/>
      <c r="J20" s="3"/>
      <c r="K20" s="130"/>
      <c r="L20" s="3"/>
      <c r="M20" s="3"/>
    </row>
    <row r="21" spans="1:13" ht="16.5" customHeight="1">
      <c r="A21" s="6"/>
      <c r="B21" s="200" t="s">
        <v>232</v>
      </c>
      <c r="C21" s="6"/>
      <c r="D21" s="6"/>
      <c r="E21" s="83">
        <v>12</v>
      </c>
      <c r="F21" s="83"/>
      <c r="G21" s="174">
        <v>1680693992</v>
      </c>
      <c r="H21" s="72"/>
      <c r="I21" s="73">
        <v>342837497</v>
      </c>
      <c r="J21" s="72"/>
      <c r="K21" s="130">
        <v>792736650</v>
      </c>
      <c r="L21" s="72"/>
      <c r="M21" s="73">
        <v>49512830</v>
      </c>
    </row>
    <row r="22" spans="1:13" ht="16.5" customHeight="1">
      <c r="A22" s="6" t="s">
        <v>147</v>
      </c>
      <c r="B22" s="6"/>
      <c r="C22" s="6"/>
      <c r="D22" s="6"/>
      <c r="E22" s="83"/>
      <c r="F22" s="83"/>
      <c r="G22" s="120"/>
      <c r="H22" s="72"/>
      <c r="I22" s="72"/>
      <c r="J22" s="72"/>
      <c r="K22" s="120"/>
      <c r="L22" s="72"/>
      <c r="M22" s="72"/>
    </row>
    <row r="23" spans="1:13" ht="16.5" customHeight="1">
      <c r="A23" s="6"/>
      <c r="B23" s="6" t="s">
        <v>208</v>
      </c>
      <c r="C23" s="6"/>
      <c r="D23" s="6"/>
      <c r="E23" s="83"/>
      <c r="F23" s="83"/>
      <c r="G23" s="174">
        <v>0</v>
      </c>
      <c r="H23" s="72"/>
      <c r="I23" s="72">
        <v>0</v>
      </c>
      <c r="J23" s="72"/>
      <c r="K23" s="130">
        <v>1731469</v>
      </c>
      <c r="L23" s="72"/>
      <c r="M23" s="73">
        <v>1669941</v>
      </c>
    </row>
    <row r="24" spans="1:13" ht="16.5" customHeight="1">
      <c r="A24" s="84" t="s">
        <v>170</v>
      </c>
      <c r="B24" s="6"/>
      <c r="C24" s="6"/>
      <c r="D24" s="6"/>
      <c r="E24" s="83">
        <v>34</v>
      </c>
      <c r="F24" s="85"/>
      <c r="G24" s="174">
        <v>0</v>
      </c>
      <c r="H24" s="72"/>
      <c r="I24" s="72">
        <v>0</v>
      </c>
      <c r="J24" s="72"/>
      <c r="K24" s="130">
        <v>0</v>
      </c>
      <c r="L24" s="72"/>
      <c r="M24" s="73">
        <v>9986</v>
      </c>
    </row>
    <row r="25" spans="1:13" ht="16.5" customHeight="1">
      <c r="A25" s="6" t="s">
        <v>126</v>
      </c>
      <c r="B25" s="6"/>
      <c r="C25" s="6"/>
      <c r="D25" s="6"/>
      <c r="E25" s="163">
        <v>14</v>
      </c>
      <c r="F25" s="83"/>
      <c r="G25" s="174">
        <v>128867848</v>
      </c>
      <c r="H25" s="72"/>
      <c r="I25" s="73">
        <v>71903534</v>
      </c>
      <c r="J25" s="72"/>
      <c r="K25" s="130">
        <v>27807000</v>
      </c>
      <c r="L25" s="72"/>
      <c r="M25" s="73">
        <v>6012852</v>
      </c>
    </row>
    <row r="26" spans="1:13" ht="16.5" customHeight="1">
      <c r="A26" s="6" t="s">
        <v>3</v>
      </c>
      <c r="B26" s="6"/>
      <c r="C26" s="6"/>
      <c r="D26" s="6"/>
      <c r="E26" s="163"/>
      <c r="F26" s="83"/>
      <c r="G26" s="162">
        <v>12705368</v>
      </c>
      <c r="H26" s="74"/>
      <c r="I26" s="15">
        <v>18603849</v>
      </c>
      <c r="J26" s="74"/>
      <c r="K26" s="125">
        <v>2892354</v>
      </c>
      <c r="L26" s="74"/>
      <c r="M26" s="15">
        <v>4281427</v>
      </c>
    </row>
    <row r="27" spans="1:13" ht="16.5" customHeight="1">
      <c r="A27" s="200" t="s">
        <v>230</v>
      </c>
      <c r="B27" s="6"/>
      <c r="C27" s="6"/>
      <c r="D27" s="6"/>
      <c r="E27" s="163">
        <v>11</v>
      </c>
      <c r="F27" s="83"/>
      <c r="G27" s="161">
        <v>1010754130</v>
      </c>
      <c r="H27" s="72"/>
      <c r="I27" s="81">
        <v>0</v>
      </c>
      <c r="J27" s="72"/>
      <c r="K27" s="121">
        <v>0</v>
      </c>
      <c r="L27" s="72"/>
      <c r="M27" s="187">
        <v>0</v>
      </c>
    </row>
    <row r="28" spans="1:13" s="6" customFormat="1" ht="9.9499999999999993" customHeight="1">
      <c r="E28" s="86"/>
      <c r="F28" s="87"/>
      <c r="G28" s="122"/>
      <c r="H28" s="74"/>
      <c r="I28" s="74"/>
      <c r="J28" s="74"/>
      <c r="K28" s="122"/>
      <c r="L28" s="74"/>
      <c r="M28" s="74"/>
    </row>
    <row r="29" spans="1:13" ht="16.5" customHeight="1">
      <c r="A29" s="82" t="s">
        <v>23</v>
      </c>
      <c r="B29" s="6"/>
      <c r="C29" s="6"/>
      <c r="D29" s="6"/>
      <c r="E29" s="83"/>
      <c r="F29" s="83"/>
      <c r="G29" s="121">
        <f>SUM(G15:G27)</f>
        <v>3723899942</v>
      </c>
      <c r="H29" s="72"/>
      <c r="I29" s="81">
        <f>SUM(I15:I26)</f>
        <v>650058477</v>
      </c>
      <c r="J29" s="72"/>
      <c r="K29" s="121">
        <f>SUM(K15:K27)</f>
        <v>1389669244</v>
      </c>
      <c r="L29" s="72"/>
      <c r="M29" s="81">
        <f>SUM(M15:M26)</f>
        <v>105345684</v>
      </c>
    </row>
    <row r="30" spans="1:13" ht="9.9499999999999993" customHeight="1">
      <c r="A30" s="84"/>
      <c r="B30" s="6"/>
      <c r="C30" s="6"/>
      <c r="D30" s="6"/>
      <c r="E30" s="83"/>
      <c r="F30" s="83"/>
      <c r="G30" s="120"/>
      <c r="H30" s="72"/>
      <c r="I30" s="72"/>
      <c r="J30" s="72"/>
      <c r="K30" s="120"/>
      <c r="L30" s="72"/>
      <c r="M30" s="72"/>
    </row>
    <row r="31" spans="1:13" ht="16.5" customHeight="1">
      <c r="A31" s="82" t="s">
        <v>9</v>
      </c>
      <c r="B31" s="6"/>
      <c r="C31" s="6"/>
      <c r="D31" s="6"/>
      <c r="E31" s="83"/>
      <c r="F31" s="83"/>
      <c r="G31" s="120"/>
      <c r="H31" s="72"/>
      <c r="I31" s="72"/>
      <c r="J31" s="72"/>
      <c r="K31" s="120"/>
      <c r="L31" s="72"/>
      <c r="M31" s="72"/>
    </row>
    <row r="32" spans="1:13" ht="9.9499999999999993" customHeight="1">
      <c r="A32" s="82"/>
      <c r="B32" s="6"/>
      <c r="C32" s="6"/>
      <c r="D32" s="6"/>
      <c r="E32" s="83"/>
      <c r="F32" s="83"/>
      <c r="G32" s="120"/>
      <c r="H32" s="72"/>
      <c r="I32" s="72"/>
      <c r="J32" s="72"/>
      <c r="K32" s="120"/>
      <c r="L32" s="72"/>
      <c r="M32" s="72"/>
    </row>
    <row r="33" spans="1:13" ht="16.5" customHeight="1">
      <c r="A33" s="6" t="s">
        <v>169</v>
      </c>
      <c r="B33" s="6"/>
      <c r="C33" s="6"/>
      <c r="D33" s="6"/>
      <c r="E33" s="83">
        <v>15</v>
      </c>
      <c r="F33" s="83"/>
      <c r="G33" s="162">
        <v>2804444</v>
      </c>
      <c r="H33" s="72"/>
      <c r="I33" s="91">
        <v>2803328</v>
      </c>
      <c r="J33" s="72"/>
      <c r="K33" s="120">
        <v>0</v>
      </c>
      <c r="L33" s="72"/>
      <c r="M33" s="72">
        <v>0</v>
      </c>
    </row>
    <row r="34" spans="1:13" ht="16.5" customHeight="1">
      <c r="A34" s="6" t="s">
        <v>149</v>
      </c>
      <c r="B34" s="6"/>
      <c r="C34" s="6"/>
      <c r="D34" s="6"/>
      <c r="E34" s="83"/>
      <c r="F34" s="83"/>
      <c r="G34" s="120">
        <v>0</v>
      </c>
      <c r="H34" s="72"/>
      <c r="I34" s="72">
        <v>0</v>
      </c>
      <c r="J34" s="72"/>
      <c r="K34" s="162">
        <v>3342356</v>
      </c>
      <c r="L34" s="72"/>
      <c r="M34" s="91">
        <v>5073825</v>
      </c>
    </row>
    <row r="35" spans="1:13" ht="16.5" customHeight="1">
      <c r="A35" s="6" t="s">
        <v>148</v>
      </c>
      <c r="B35" s="6"/>
      <c r="C35" s="6"/>
      <c r="D35" s="6"/>
      <c r="E35" s="83"/>
      <c r="F35" s="83"/>
      <c r="G35" s="162">
        <v>372995</v>
      </c>
      <c r="H35" s="72"/>
      <c r="I35" s="91">
        <v>299509</v>
      </c>
      <c r="J35" s="72"/>
      <c r="K35" s="120">
        <v>0</v>
      </c>
      <c r="L35" s="72"/>
      <c r="M35" s="72">
        <v>0</v>
      </c>
    </row>
    <row r="36" spans="1:13" ht="16.5" customHeight="1">
      <c r="A36" s="6" t="s">
        <v>35</v>
      </c>
      <c r="B36" s="6"/>
      <c r="C36" s="6"/>
      <c r="D36" s="6"/>
      <c r="E36" s="83">
        <v>16</v>
      </c>
      <c r="F36" s="83"/>
      <c r="G36" s="120">
        <v>0</v>
      </c>
      <c r="H36" s="72"/>
      <c r="I36" s="72">
        <v>0</v>
      </c>
      <c r="J36" s="72"/>
      <c r="K36" s="162">
        <v>8012155283</v>
      </c>
      <c r="L36" s="72"/>
      <c r="M36" s="91">
        <v>7976853340</v>
      </c>
    </row>
    <row r="37" spans="1:13" ht="16.5" customHeight="1">
      <c r="A37" s="99" t="s">
        <v>177</v>
      </c>
      <c r="B37" s="6"/>
      <c r="C37" s="6"/>
      <c r="D37" s="6"/>
      <c r="E37" s="83"/>
      <c r="F37" s="83"/>
      <c r="G37" s="120"/>
      <c r="H37" s="72"/>
      <c r="I37" s="72"/>
      <c r="J37" s="72"/>
      <c r="K37" s="120"/>
      <c r="L37" s="72"/>
      <c r="M37" s="72"/>
    </row>
    <row r="38" spans="1:13" ht="16.5" customHeight="1">
      <c r="A38" s="6"/>
      <c r="B38" s="6" t="s">
        <v>178</v>
      </c>
      <c r="C38" s="6"/>
      <c r="D38" s="6"/>
      <c r="E38" s="83">
        <v>7</v>
      </c>
      <c r="F38" s="83"/>
      <c r="G38" s="162">
        <v>330000</v>
      </c>
      <c r="H38" s="72"/>
      <c r="I38" s="91">
        <v>330000</v>
      </c>
      <c r="J38" s="72"/>
      <c r="K38" s="162">
        <v>330000</v>
      </c>
      <c r="L38" s="72"/>
      <c r="M38" s="91">
        <v>330000</v>
      </c>
    </row>
    <row r="39" spans="1:13" ht="16.5" customHeight="1">
      <c r="A39" s="84" t="s">
        <v>256</v>
      </c>
      <c r="B39" s="6"/>
      <c r="C39" s="6"/>
      <c r="D39" s="6"/>
      <c r="E39" s="83">
        <v>34</v>
      </c>
      <c r="F39" s="83"/>
      <c r="G39" s="120">
        <v>0</v>
      </c>
      <c r="H39" s="72"/>
      <c r="I39" s="72">
        <v>0</v>
      </c>
      <c r="J39" s="72"/>
      <c r="K39" s="162">
        <v>2821572651</v>
      </c>
      <c r="L39" s="72"/>
      <c r="M39" s="91">
        <v>2629296437</v>
      </c>
    </row>
    <row r="40" spans="1:13" ht="16.5" customHeight="1">
      <c r="A40" s="6" t="s">
        <v>80</v>
      </c>
      <c r="B40" s="6"/>
      <c r="C40" s="6"/>
      <c r="D40" s="6"/>
      <c r="E40" s="83">
        <v>17</v>
      </c>
      <c r="F40" s="83"/>
      <c r="G40" s="162">
        <v>136472488</v>
      </c>
      <c r="H40" s="72"/>
      <c r="I40" s="91">
        <v>1155055192</v>
      </c>
      <c r="J40" s="72"/>
      <c r="K40" s="162">
        <v>0</v>
      </c>
      <c r="L40" s="72"/>
      <c r="M40" s="91">
        <v>0</v>
      </c>
    </row>
    <row r="41" spans="1:13" ht="16.5" customHeight="1">
      <c r="A41" s="6" t="s">
        <v>74</v>
      </c>
      <c r="B41" s="6"/>
      <c r="C41" s="6"/>
      <c r="D41" s="6"/>
      <c r="E41" s="83">
        <v>18</v>
      </c>
      <c r="F41" s="83"/>
      <c r="G41" s="162">
        <v>11058733437</v>
      </c>
      <c r="H41" s="72"/>
      <c r="I41" s="91">
        <v>10987584661</v>
      </c>
      <c r="J41" s="72"/>
      <c r="K41" s="162">
        <v>1882101139</v>
      </c>
      <c r="L41" s="72"/>
      <c r="M41" s="91">
        <v>1848741827</v>
      </c>
    </row>
    <row r="42" spans="1:13" ht="16.5" customHeight="1">
      <c r="A42" s="6" t="s">
        <v>75</v>
      </c>
      <c r="B42" s="6"/>
      <c r="C42" s="6"/>
      <c r="D42" s="6"/>
      <c r="E42" s="83">
        <v>21</v>
      </c>
      <c r="F42" s="83"/>
      <c r="G42" s="162">
        <v>245676447</v>
      </c>
      <c r="H42" s="72"/>
      <c r="I42" s="91">
        <v>286875527</v>
      </c>
      <c r="J42" s="72"/>
      <c r="K42" s="162">
        <v>3778288</v>
      </c>
      <c r="L42" s="72"/>
      <c r="M42" s="91">
        <v>2922290</v>
      </c>
    </row>
    <row r="43" spans="1:13" ht="16.5" customHeight="1">
      <c r="A43" s="6" t="s">
        <v>206</v>
      </c>
      <c r="B43" s="6"/>
      <c r="C43" s="6"/>
      <c r="D43" s="6"/>
      <c r="E43" s="83">
        <v>19</v>
      </c>
      <c r="F43" s="83"/>
      <c r="G43" s="162">
        <v>347076608</v>
      </c>
      <c r="H43" s="72"/>
      <c r="I43" s="91">
        <v>425304673</v>
      </c>
      <c r="J43" s="72"/>
      <c r="K43" s="162">
        <v>98777415</v>
      </c>
      <c r="L43" s="72"/>
      <c r="M43" s="91">
        <v>116667799</v>
      </c>
    </row>
    <row r="44" spans="1:13" ht="16.5" customHeight="1">
      <c r="A44" s="6" t="s">
        <v>36</v>
      </c>
      <c r="B44" s="6"/>
      <c r="C44" s="6"/>
      <c r="D44" s="6"/>
      <c r="E44" s="83">
        <v>20</v>
      </c>
      <c r="F44" s="83"/>
      <c r="G44" s="162">
        <v>1823978253</v>
      </c>
      <c r="H44" s="3"/>
      <c r="I44" s="91">
        <v>1823978253</v>
      </c>
      <c r="J44" s="3"/>
      <c r="K44" s="162">
        <v>0</v>
      </c>
      <c r="L44" s="3"/>
      <c r="M44" s="91">
        <v>0</v>
      </c>
    </row>
    <row r="45" spans="1:13" ht="16.5" customHeight="1">
      <c r="A45" s="6" t="s">
        <v>69</v>
      </c>
      <c r="B45" s="6"/>
      <c r="C45" s="6"/>
      <c r="D45" s="6"/>
      <c r="E45" s="83">
        <v>22</v>
      </c>
      <c r="F45" s="83"/>
      <c r="G45" s="162">
        <v>13383284</v>
      </c>
      <c r="H45" s="3"/>
      <c r="I45" s="91">
        <v>11523835</v>
      </c>
      <c r="J45" s="3"/>
      <c r="K45" s="162">
        <v>0</v>
      </c>
      <c r="L45" s="3"/>
      <c r="M45" s="91">
        <v>0</v>
      </c>
    </row>
    <row r="46" spans="1:13" ht="16.5" customHeight="1">
      <c r="A46" s="6" t="s">
        <v>37</v>
      </c>
      <c r="B46" s="6"/>
      <c r="C46" s="6"/>
      <c r="D46" s="6"/>
      <c r="E46" s="83"/>
      <c r="F46" s="83"/>
      <c r="G46" s="161">
        <v>62622725</v>
      </c>
      <c r="H46" s="72"/>
      <c r="I46" s="187">
        <v>71297865</v>
      </c>
      <c r="J46" s="72"/>
      <c r="K46" s="161">
        <v>6352574</v>
      </c>
      <c r="L46" s="72"/>
      <c r="M46" s="187">
        <v>7722621</v>
      </c>
    </row>
    <row r="47" spans="1:13" s="6" customFormat="1" ht="9.9499999999999993" customHeight="1">
      <c r="E47" s="87"/>
      <c r="F47" s="87"/>
      <c r="G47" s="122"/>
      <c r="H47" s="74"/>
      <c r="I47" s="74"/>
      <c r="J47" s="74"/>
      <c r="K47" s="122"/>
      <c r="L47" s="74"/>
      <c r="M47" s="74"/>
    </row>
    <row r="48" spans="1:13" ht="16.5" customHeight="1">
      <c r="A48" s="82" t="s">
        <v>10</v>
      </c>
      <c r="B48" s="6"/>
      <c r="C48" s="6"/>
      <c r="D48" s="6"/>
      <c r="E48" s="83"/>
      <c r="F48" s="83"/>
      <c r="G48" s="121">
        <f>SUM(G33:G46)</f>
        <v>13691450681</v>
      </c>
      <c r="H48" s="72"/>
      <c r="I48" s="81">
        <f>SUM(I33:I46)</f>
        <v>14765052843</v>
      </c>
      <c r="J48" s="72"/>
      <c r="K48" s="121">
        <f>SUM(K33:K46)</f>
        <v>12828409706</v>
      </c>
      <c r="L48" s="72"/>
      <c r="M48" s="81">
        <f>SUM(M33:M46)</f>
        <v>12587608139</v>
      </c>
    </row>
    <row r="49" spans="1:13" ht="9.9499999999999993" customHeight="1">
      <c r="A49" s="84"/>
      <c r="B49" s="6"/>
      <c r="C49" s="6"/>
      <c r="D49" s="6"/>
      <c r="E49" s="83"/>
      <c r="F49" s="83"/>
      <c r="G49" s="120"/>
      <c r="H49" s="72"/>
      <c r="I49" s="72"/>
      <c r="J49" s="72"/>
      <c r="K49" s="120"/>
      <c r="L49" s="72"/>
      <c r="M49" s="72"/>
    </row>
    <row r="50" spans="1:13" ht="16.5" customHeight="1" thickBot="1">
      <c r="A50" s="82" t="s">
        <v>11</v>
      </c>
      <c r="B50" s="6"/>
      <c r="C50" s="6"/>
      <c r="D50" s="6"/>
      <c r="E50" s="85"/>
      <c r="F50" s="85"/>
      <c r="G50" s="123">
        <f>SUM(G29,G48)</f>
        <v>17415350623</v>
      </c>
      <c r="H50" s="72"/>
      <c r="I50" s="88">
        <f>SUM(I29,I48)</f>
        <v>15415111320</v>
      </c>
      <c r="J50" s="72"/>
      <c r="K50" s="123">
        <f>SUM(K29,K48)</f>
        <v>14218078950</v>
      </c>
      <c r="L50" s="72"/>
      <c r="M50" s="88">
        <f>SUM(M29,M48)</f>
        <v>12692953823</v>
      </c>
    </row>
    <row r="51" spans="1:13" ht="16.5" customHeight="1" thickTop="1">
      <c r="H51" s="3"/>
      <c r="J51" s="3"/>
      <c r="K51" s="3"/>
      <c r="L51" s="3"/>
      <c r="M51" s="3"/>
    </row>
    <row r="52" spans="1:13" ht="15" customHeight="1">
      <c r="H52" s="3"/>
      <c r="J52" s="3"/>
      <c r="K52" s="3"/>
      <c r="L52" s="3"/>
      <c r="M52" s="3"/>
    </row>
    <row r="53" spans="1:13" ht="7.5" customHeight="1">
      <c r="H53" s="3"/>
      <c r="J53" s="3"/>
      <c r="K53" s="3"/>
      <c r="L53" s="3"/>
      <c r="M53" s="3"/>
    </row>
    <row r="54" spans="1:13" ht="16.5" customHeight="1">
      <c r="H54" s="3"/>
      <c r="J54" s="3"/>
      <c r="K54" s="3"/>
      <c r="L54" s="3"/>
      <c r="M54" s="3"/>
    </row>
    <row r="55" spans="1:13" ht="16.5" customHeight="1">
      <c r="A55" s="223" t="s">
        <v>76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</row>
    <row r="56" spans="1:13" ht="16.5" customHeight="1">
      <c r="A56" s="205"/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</row>
    <row r="57" spans="1:13" ht="16.5" customHeight="1">
      <c r="A57" s="205"/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</row>
    <row r="58" spans="1:13" ht="21.95" customHeight="1">
      <c r="A58" s="220" t="s">
        <v>124</v>
      </c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</row>
    <row r="59" spans="1:13" ht="16.5" customHeight="1">
      <c r="A59" s="1" t="s">
        <v>56</v>
      </c>
      <c r="B59" s="1"/>
      <c r="C59" s="203"/>
      <c r="D59" s="203"/>
      <c r="E59" s="203"/>
      <c r="F59" s="203"/>
      <c r="G59" s="203"/>
      <c r="H59" s="204"/>
      <c r="I59" s="203"/>
      <c r="J59" s="204"/>
      <c r="K59" s="204"/>
      <c r="L59" s="204"/>
      <c r="M59" s="204"/>
    </row>
    <row r="60" spans="1:13" ht="16.5" customHeight="1">
      <c r="A60" s="1" t="s">
        <v>220</v>
      </c>
      <c r="B60" s="1"/>
      <c r="C60" s="203"/>
      <c r="D60" s="203"/>
      <c r="E60" s="203"/>
      <c r="F60" s="203"/>
      <c r="G60" s="203"/>
      <c r="H60" s="204"/>
      <c r="I60" s="203"/>
      <c r="J60" s="204"/>
      <c r="K60" s="204"/>
      <c r="L60" s="204"/>
      <c r="M60" s="204"/>
    </row>
    <row r="61" spans="1:13" ht="16.5" customHeight="1">
      <c r="A61" s="4" t="str">
        <f>+A3</f>
        <v>As at 31 December 2021</v>
      </c>
      <c r="B61" s="4"/>
      <c r="C61" s="5"/>
      <c r="D61" s="5"/>
      <c r="E61" s="5"/>
      <c r="F61" s="5"/>
      <c r="G61" s="5"/>
      <c r="H61" s="202"/>
      <c r="I61" s="5"/>
      <c r="J61" s="202"/>
      <c r="K61" s="202"/>
      <c r="L61" s="202"/>
      <c r="M61" s="202"/>
    </row>
    <row r="62" spans="1:13" ht="16.5" customHeight="1">
      <c r="A62" s="1"/>
      <c r="B62" s="1"/>
      <c r="C62" s="203"/>
      <c r="D62" s="203"/>
      <c r="E62" s="203"/>
      <c r="F62" s="203"/>
      <c r="G62" s="203"/>
      <c r="H62" s="204"/>
      <c r="I62" s="203"/>
      <c r="J62" s="204"/>
      <c r="K62" s="204"/>
      <c r="L62" s="204"/>
      <c r="M62" s="204"/>
    </row>
    <row r="63" spans="1:13" ht="16.5" customHeight="1">
      <c r="A63" s="1"/>
      <c r="B63" s="1"/>
      <c r="C63" s="203"/>
      <c r="D63" s="203"/>
      <c r="E63" s="203"/>
      <c r="F63" s="203"/>
      <c r="G63" s="203"/>
      <c r="H63" s="204"/>
      <c r="I63" s="203"/>
      <c r="J63" s="204"/>
      <c r="K63" s="204"/>
      <c r="L63" s="204"/>
      <c r="M63" s="204"/>
    </row>
    <row r="64" spans="1:13" ht="16.5" customHeight="1">
      <c r="A64" s="1"/>
      <c r="B64" s="1"/>
      <c r="C64" s="203"/>
      <c r="D64" s="203"/>
      <c r="E64" s="203"/>
      <c r="F64" s="203"/>
      <c r="G64" s="221" t="s">
        <v>125</v>
      </c>
      <c r="H64" s="221"/>
      <c r="I64" s="221"/>
      <c r="J64" s="204"/>
      <c r="K64" s="222" t="s">
        <v>94</v>
      </c>
      <c r="L64" s="222"/>
      <c r="M64" s="222"/>
    </row>
    <row r="65" spans="1:13" ht="16.5" customHeight="1">
      <c r="A65" s="1"/>
      <c r="B65" s="1"/>
      <c r="C65" s="203"/>
      <c r="D65" s="203"/>
      <c r="E65" s="203"/>
      <c r="F65" s="203"/>
      <c r="G65" s="219" t="s">
        <v>91</v>
      </c>
      <c r="H65" s="219"/>
      <c r="I65" s="219"/>
      <c r="J65" s="7"/>
      <c r="K65" s="219" t="s">
        <v>91</v>
      </c>
      <c r="L65" s="219"/>
      <c r="M65" s="219"/>
    </row>
    <row r="66" spans="1:13" ht="16.5" customHeight="1">
      <c r="A66" s="1"/>
      <c r="B66" s="1"/>
      <c r="C66" s="203"/>
      <c r="D66" s="203"/>
      <c r="E66" s="203"/>
      <c r="F66" s="203"/>
      <c r="G66" s="89" t="s">
        <v>225</v>
      </c>
      <c r="H66" s="204"/>
      <c r="I66" s="89" t="s">
        <v>172</v>
      </c>
      <c r="J66" s="204"/>
      <c r="K66" s="89" t="s">
        <v>225</v>
      </c>
      <c r="L66" s="204"/>
      <c r="M66" s="89" t="s">
        <v>172</v>
      </c>
    </row>
    <row r="67" spans="1:13" ht="16.5" customHeight="1">
      <c r="A67" s="1"/>
      <c r="B67" s="1"/>
      <c r="C67" s="203"/>
      <c r="D67" s="203"/>
      <c r="E67" s="5" t="s">
        <v>2</v>
      </c>
      <c r="F67" s="203"/>
      <c r="G67" s="10" t="s">
        <v>0</v>
      </c>
      <c r="H67" s="204"/>
      <c r="I67" s="10" t="s">
        <v>0</v>
      </c>
      <c r="J67" s="204"/>
      <c r="K67" s="10" t="s">
        <v>0</v>
      </c>
      <c r="L67" s="204"/>
      <c r="M67" s="10" t="s">
        <v>0</v>
      </c>
    </row>
    <row r="68" spans="1:13" ht="16.5" customHeight="1">
      <c r="A68" s="11"/>
      <c r="B68" s="11"/>
      <c r="C68" s="6"/>
      <c r="D68" s="6"/>
      <c r="E68" s="205"/>
      <c r="F68" s="6"/>
      <c r="G68" s="119"/>
      <c r="H68" s="12"/>
      <c r="I68" s="6"/>
      <c r="J68" s="12"/>
      <c r="K68" s="124"/>
      <c r="L68" s="12"/>
      <c r="M68" s="12"/>
    </row>
    <row r="69" spans="1:13" ht="16.5" customHeight="1">
      <c r="A69" s="75" t="s">
        <v>81</v>
      </c>
      <c r="B69" s="76"/>
      <c r="C69" s="76"/>
      <c r="D69" s="15"/>
      <c r="E69" s="16"/>
      <c r="F69" s="15"/>
      <c r="G69" s="125"/>
      <c r="H69" s="15"/>
      <c r="I69" s="15"/>
      <c r="J69" s="15"/>
      <c r="K69" s="125"/>
      <c r="L69" s="15"/>
      <c r="M69" s="15"/>
    </row>
    <row r="70" spans="1:13" ht="16.5" customHeight="1">
      <c r="A70" s="76"/>
      <c r="B70" s="76"/>
      <c r="C70" s="76"/>
      <c r="D70" s="90"/>
      <c r="E70" s="90"/>
      <c r="F70" s="90"/>
      <c r="G70" s="126"/>
      <c r="H70" s="17"/>
      <c r="I70" s="90"/>
      <c r="J70" s="17"/>
      <c r="K70" s="131"/>
      <c r="L70" s="17"/>
      <c r="M70" s="17"/>
    </row>
    <row r="71" spans="1:13" ht="16.5" customHeight="1">
      <c r="A71" s="75" t="s">
        <v>12</v>
      </c>
      <c r="B71" s="76"/>
      <c r="C71" s="76"/>
      <c r="D71" s="15"/>
      <c r="E71" s="77"/>
      <c r="F71" s="90"/>
      <c r="G71" s="126"/>
      <c r="H71" s="90"/>
      <c r="I71" s="90"/>
      <c r="J71" s="90"/>
      <c r="K71" s="126"/>
      <c r="L71" s="90"/>
      <c r="M71" s="90"/>
    </row>
    <row r="72" spans="1:13" ht="16.5" customHeight="1">
      <c r="A72" s="76"/>
      <c r="B72" s="76"/>
      <c r="C72" s="76"/>
      <c r="D72" s="15"/>
      <c r="E72" s="77"/>
      <c r="F72" s="90"/>
      <c r="G72" s="127"/>
      <c r="H72" s="90"/>
      <c r="I72" s="16"/>
      <c r="J72" s="90"/>
      <c r="K72" s="126"/>
      <c r="L72" s="90"/>
      <c r="M72" s="90"/>
    </row>
    <row r="73" spans="1:13" ht="16.5" customHeight="1">
      <c r="A73" s="91" t="s">
        <v>38</v>
      </c>
      <c r="B73" s="91"/>
      <c r="C73" s="91"/>
      <c r="D73" s="91"/>
      <c r="E73" s="83">
        <v>24</v>
      </c>
      <c r="F73" s="77"/>
      <c r="G73" s="162">
        <v>729768798</v>
      </c>
      <c r="H73" s="73"/>
      <c r="I73" s="91">
        <v>921419874</v>
      </c>
      <c r="J73" s="73"/>
      <c r="K73" s="162">
        <v>200505165</v>
      </c>
      <c r="L73" s="73"/>
      <c r="M73" s="91">
        <v>100269656</v>
      </c>
    </row>
    <row r="74" spans="1:13" ht="16.5" customHeight="1">
      <c r="A74" s="91" t="s">
        <v>55</v>
      </c>
      <c r="B74" s="91"/>
      <c r="C74" s="91"/>
      <c r="D74" s="91"/>
      <c r="E74" s="83">
        <v>25</v>
      </c>
      <c r="F74" s="77"/>
      <c r="G74" s="162">
        <v>657501562</v>
      </c>
      <c r="H74" s="73"/>
      <c r="I74" s="91">
        <v>34882064</v>
      </c>
      <c r="J74" s="73"/>
      <c r="K74" s="162">
        <v>210109443</v>
      </c>
      <c r="L74" s="73"/>
      <c r="M74" s="91">
        <v>1846387</v>
      </c>
    </row>
    <row r="75" spans="1:13" ht="16.5" customHeight="1">
      <c r="A75" s="91" t="s">
        <v>237</v>
      </c>
      <c r="B75" s="91"/>
      <c r="C75" s="91"/>
      <c r="D75" s="91"/>
      <c r="E75" s="83">
        <v>23</v>
      </c>
      <c r="F75" s="77"/>
      <c r="G75" s="162">
        <v>287270815</v>
      </c>
      <c r="H75" s="73"/>
      <c r="I75" s="91">
        <v>298257836</v>
      </c>
      <c r="J75" s="73"/>
      <c r="K75" s="162">
        <v>520132119</v>
      </c>
      <c r="L75" s="73"/>
      <c r="M75" s="91">
        <v>482381530</v>
      </c>
    </row>
    <row r="76" spans="1:13" ht="16.5" customHeight="1">
      <c r="A76" s="91" t="s">
        <v>238</v>
      </c>
      <c r="B76" s="91"/>
      <c r="C76" s="91"/>
      <c r="D76" s="91"/>
      <c r="E76" s="83">
        <v>23</v>
      </c>
      <c r="F76" s="77"/>
      <c r="G76" s="162">
        <v>84471255</v>
      </c>
      <c r="H76" s="73"/>
      <c r="I76" s="91">
        <v>68709087</v>
      </c>
      <c r="J76" s="73"/>
      <c r="K76" s="162">
        <v>34593821</v>
      </c>
      <c r="L76" s="73"/>
      <c r="M76" s="91">
        <v>29294509</v>
      </c>
    </row>
    <row r="77" spans="1:13" ht="16.5" customHeight="1">
      <c r="A77" s="91" t="s">
        <v>239</v>
      </c>
      <c r="B77" s="91"/>
      <c r="C77" s="91"/>
      <c r="D77" s="91"/>
      <c r="E77" s="83"/>
      <c r="F77" s="77"/>
      <c r="G77" s="128"/>
      <c r="H77" s="73"/>
      <c r="I77" s="92"/>
      <c r="J77" s="73"/>
      <c r="K77" s="128"/>
      <c r="L77" s="73"/>
      <c r="M77" s="92"/>
    </row>
    <row r="78" spans="1:13" ht="16.5" customHeight="1">
      <c r="A78" s="91"/>
      <c r="B78" s="91" t="s">
        <v>127</v>
      </c>
      <c r="C78" s="91"/>
      <c r="D78" s="91"/>
      <c r="E78" s="83">
        <v>23</v>
      </c>
      <c r="F78" s="77"/>
      <c r="G78" s="162">
        <v>328105067</v>
      </c>
      <c r="H78" s="74"/>
      <c r="I78" s="91">
        <v>273322761</v>
      </c>
      <c r="J78" s="74"/>
      <c r="K78" s="162">
        <v>274156362</v>
      </c>
      <c r="L78" s="74"/>
      <c r="M78" s="91">
        <v>181466746</v>
      </c>
    </row>
    <row r="79" spans="1:13" ht="16.5" customHeight="1">
      <c r="A79" s="91" t="s">
        <v>141</v>
      </c>
      <c r="B79" s="91"/>
      <c r="C79" s="91"/>
      <c r="D79" s="91"/>
      <c r="E79" s="77"/>
      <c r="F79" s="77"/>
      <c r="G79" s="128"/>
      <c r="H79" s="74"/>
      <c r="I79" s="92"/>
      <c r="J79" s="74"/>
      <c r="K79" s="128"/>
      <c r="L79" s="74"/>
      <c r="M79" s="92"/>
    </row>
    <row r="80" spans="1:13" ht="16.5" customHeight="1">
      <c r="A80" s="91"/>
      <c r="B80" s="91" t="s">
        <v>142</v>
      </c>
      <c r="C80" s="91"/>
      <c r="D80" s="91"/>
      <c r="E80" s="83" t="s">
        <v>244</v>
      </c>
      <c r="F80" s="77"/>
      <c r="G80" s="162">
        <v>0</v>
      </c>
      <c r="H80" s="74"/>
      <c r="I80" s="91">
        <v>120973014</v>
      </c>
      <c r="J80" s="74"/>
      <c r="K80" s="162">
        <v>0</v>
      </c>
      <c r="L80" s="74"/>
      <c r="M80" s="91">
        <v>120973014</v>
      </c>
    </row>
    <row r="81" spans="1:13" ht="16.5" customHeight="1">
      <c r="A81" s="91" t="s">
        <v>26</v>
      </c>
      <c r="B81" s="91"/>
      <c r="C81" s="91"/>
      <c r="D81" s="91"/>
      <c r="E81" s="83"/>
      <c r="F81" s="77"/>
      <c r="G81" s="162">
        <v>76164402</v>
      </c>
      <c r="H81" s="73"/>
      <c r="I81" s="91">
        <v>9474254</v>
      </c>
      <c r="J81" s="73"/>
      <c r="K81" s="162">
        <v>52100495</v>
      </c>
      <c r="L81" s="73"/>
      <c r="M81" s="91">
        <v>720439</v>
      </c>
    </row>
    <row r="82" spans="1:13" ht="16.5" customHeight="1">
      <c r="A82" s="91" t="s">
        <v>240</v>
      </c>
      <c r="B82" s="91"/>
      <c r="C82" s="91"/>
      <c r="D82" s="91"/>
      <c r="E82" s="83"/>
      <c r="F82" s="77"/>
      <c r="G82" s="162">
        <v>45441843</v>
      </c>
      <c r="H82" s="73"/>
      <c r="I82" s="91">
        <v>29444461</v>
      </c>
      <c r="J82" s="73"/>
      <c r="K82" s="128">
        <v>0</v>
      </c>
      <c r="L82" s="73"/>
      <c r="M82" s="92">
        <v>0</v>
      </c>
    </row>
    <row r="83" spans="1:13" ht="16.5" customHeight="1">
      <c r="A83" s="91" t="s">
        <v>17</v>
      </c>
      <c r="B83" s="91"/>
      <c r="C83" s="91"/>
      <c r="D83" s="91"/>
      <c r="E83" s="83"/>
      <c r="F83" s="77"/>
      <c r="G83" s="161">
        <v>95034551</v>
      </c>
      <c r="H83" s="73"/>
      <c r="I83" s="187">
        <v>92595737</v>
      </c>
      <c r="J83" s="73"/>
      <c r="K83" s="161">
        <v>22615138</v>
      </c>
      <c r="L83" s="73"/>
      <c r="M83" s="187">
        <v>18131856</v>
      </c>
    </row>
    <row r="84" spans="1:13" ht="16.5" customHeight="1">
      <c r="A84" s="76"/>
      <c r="B84" s="76"/>
      <c r="C84" s="76"/>
      <c r="D84" s="15"/>
      <c r="E84" s="83"/>
      <c r="F84" s="77"/>
      <c r="G84" s="120"/>
      <c r="H84" s="72"/>
      <c r="I84" s="72"/>
      <c r="J84" s="72"/>
      <c r="K84" s="120"/>
      <c r="L84" s="72"/>
      <c r="M84" s="72"/>
    </row>
    <row r="85" spans="1:13" ht="16.5" customHeight="1">
      <c r="A85" s="75" t="s">
        <v>13</v>
      </c>
      <c r="B85" s="76"/>
      <c r="C85" s="76"/>
      <c r="D85" s="15"/>
      <c r="E85" s="83"/>
      <c r="F85" s="77"/>
      <c r="G85" s="129">
        <f>SUM(G73:G83)</f>
        <v>2303758293</v>
      </c>
      <c r="H85" s="72"/>
      <c r="I85" s="94">
        <f>SUM(I73:I83)</f>
        <v>1849079088</v>
      </c>
      <c r="J85" s="72"/>
      <c r="K85" s="129">
        <f>SUM(K73:K83)</f>
        <v>1314212543</v>
      </c>
      <c r="L85" s="72"/>
      <c r="M85" s="94">
        <f>SUM(M73:M83)</f>
        <v>935084137</v>
      </c>
    </row>
    <row r="86" spans="1:13" ht="16.5" customHeight="1">
      <c r="A86" s="76"/>
      <c r="B86" s="76"/>
      <c r="C86" s="76"/>
      <c r="D86" s="15"/>
      <c r="E86" s="77"/>
      <c r="F86" s="77"/>
      <c r="G86" s="120"/>
      <c r="H86" s="72"/>
      <c r="I86" s="72"/>
      <c r="J86" s="72"/>
      <c r="K86" s="120"/>
      <c r="L86" s="72"/>
      <c r="M86" s="72"/>
    </row>
    <row r="87" spans="1:13" ht="16.5" customHeight="1">
      <c r="A87" s="75" t="s">
        <v>14</v>
      </c>
      <c r="B87" s="76"/>
      <c r="C87" s="76"/>
      <c r="D87" s="15"/>
      <c r="E87" s="77"/>
      <c r="F87" s="77"/>
      <c r="G87" s="120"/>
      <c r="H87" s="72"/>
      <c r="I87" s="72"/>
      <c r="J87" s="72"/>
      <c r="K87" s="120"/>
      <c r="L87" s="72"/>
      <c r="M87" s="72"/>
    </row>
    <row r="88" spans="1:13" ht="16.5" customHeight="1">
      <c r="A88" s="75"/>
      <c r="B88" s="76"/>
      <c r="C88" s="76"/>
      <c r="D88" s="15"/>
      <c r="E88" s="93"/>
      <c r="F88" s="77"/>
      <c r="G88" s="120"/>
      <c r="H88" s="72"/>
      <c r="I88" s="72"/>
      <c r="J88" s="72"/>
      <c r="K88" s="120"/>
      <c r="L88" s="72"/>
      <c r="M88" s="72"/>
    </row>
    <row r="89" spans="1:13" ht="16.5" customHeight="1">
      <c r="A89" s="76" t="s">
        <v>95</v>
      </c>
      <c r="B89" s="76"/>
      <c r="C89" s="76"/>
      <c r="D89" s="15"/>
      <c r="E89" s="83">
        <v>23</v>
      </c>
      <c r="F89" s="77"/>
      <c r="G89" s="162">
        <v>164275247</v>
      </c>
      <c r="H89" s="72"/>
      <c r="I89" s="91">
        <v>224059326</v>
      </c>
      <c r="J89" s="72"/>
      <c r="K89" s="162">
        <v>49585330</v>
      </c>
      <c r="L89" s="72"/>
      <c r="M89" s="91">
        <v>82103596</v>
      </c>
    </row>
    <row r="90" spans="1:13" ht="16.5" customHeight="1">
      <c r="A90" s="15" t="s">
        <v>246</v>
      </c>
      <c r="B90" s="76"/>
      <c r="C90" s="76"/>
      <c r="D90" s="15"/>
      <c r="E90" s="83">
        <v>23</v>
      </c>
      <c r="F90" s="77"/>
      <c r="G90" s="162">
        <v>3490899214</v>
      </c>
      <c r="H90" s="73"/>
      <c r="I90" s="91">
        <v>3406617022</v>
      </c>
      <c r="J90" s="73"/>
      <c r="K90" s="162">
        <v>2012778184</v>
      </c>
      <c r="L90" s="73"/>
      <c r="M90" s="91">
        <v>2171079655</v>
      </c>
    </row>
    <row r="91" spans="1:13" ht="16.5" customHeight="1">
      <c r="A91" s="91" t="s">
        <v>247</v>
      </c>
      <c r="B91" s="91"/>
      <c r="C91" s="91"/>
      <c r="D91" s="15"/>
      <c r="E91" s="83" t="s">
        <v>244</v>
      </c>
      <c r="F91" s="77"/>
      <c r="G91" s="162">
        <v>0</v>
      </c>
      <c r="H91" s="164"/>
      <c r="I91" s="91">
        <v>0</v>
      </c>
      <c r="J91" s="164"/>
      <c r="K91" s="162">
        <v>0</v>
      </c>
      <c r="L91" s="164"/>
      <c r="M91" s="91">
        <v>300000000</v>
      </c>
    </row>
    <row r="92" spans="1:13" ht="16.5" customHeight="1">
      <c r="A92" s="15" t="s">
        <v>96</v>
      </c>
      <c r="B92" s="15"/>
      <c r="C92" s="15"/>
      <c r="D92" s="15"/>
      <c r="E92" s="83"/>
      <c r="F92" s="77"/>
      <c r="G92" s="162">
        <v>0</v>
      </c>
      <c r="H92" s="73"/>
      <c r="I92" s="91">
        <v>19069550</v>
      </c>
      <c r="J92" s="73"/>
      <c r="K92" s="162">
        <v>0</v>
      </c>
      <c r="L92" s="73"/>
      <c r="M92" s="91">
        <v>0</v>
      </c>
    </row>
    <row r="93" spans="1:13" ht="16.5" customHeight="1">
      <c r="A93" s="15" t="s">
        <v>39</v>
      </c>
      <c r="B93" s="15"/>
      <c r="C93" s="15"/>
      <c r="D93" s="15"/>
      <c r="E93" s="83">
        <v>22</v>
      </c>
      <c r="F93" s="77"/>
      <c r="G93" s="162">
        <v>371648703</v>
      </c>
      <c r="H93" s="95"/>
      <c r="I93" s="91">
        <v>382867599</v>
      </c>
      <c r="J93" s="95"/>
      <c r="K93" s="162">
        <v>156677335</v>
      </c>
      <c r="L93" s="95"/>
      <c r="M93" s="91">
        <v>158365040</v>
      </c>
    </row>
    <row r="94" spans="1:13" ht="16.5" customHeight="1">
      <c r="A94" s="15" t="s">
        <v>57</v>
      </c>
      <c r="B94" s="15"/>
      <c r="C94" s="15"/>
      <c r="D94" s="15"/>
      <c r="E94" s="83">
        <v>26</v>
      </c>
      <c r="F94" s="77"/>
      <c r="G94" s="162">
        <v>151642574</v>
      </c>
      <c r="H94" s="73"/>
      <c r="I94" s="91">
        <v>144585923</v>
      </c>
      <c r="J94" s="73"/>
      <c r="K94" s="162">
        <v>23980043</v>
      </c>
      <c r="L94" s="73"/>
      <c r="M94" s="91">
        <v>21078832</v>
      </c>
    </row>
    <row r="95" spans="1:13" ht="16.5" customHeight="1">
      <c r="A95" s="175" t="s">
        <v>180</v>
      </c>
      <c r="B95" s="15"/>
      <c r="C95" s="15"/>
      <c r="D95" s="15"/>
      <c r="E95" s="83"/>
      <c r="F95" s="77"/>
      <c r="G95" s="162">
        <v>53735061</v>
      </c>
      <c r="H95" s="73"/>
      <c r="I95" s="91">
        <v>46675112</v>
      </c>
      <c r="J95" s="73"/>
      <c r="K95" s="128">
        <v>0</v>
      </c>
      <c r="L95" s="73"/>
      <c r="M95" s="92">
        <v>0</v>
      </c>
    </row>
    <row r="96" spans="1:13" ht="16.5" customHeight="1">
      <c r="A96" s="91" t="s">
        <v>66</v>
      </c>
      <c r="B96" s="15"/>
      <c r="C96" s="15"/>
      <c r="D96" s="15"/>
      <c r="E96" s="83"/>
      <c r="F96" s="77"/>
      <c r="G96" s="161">
        <v>18936518</v>
      </c>
      <c r="H96" s="73"/>
      <c r="I96" s="187">
        <v>17240266</v>
      </c>
      <c r="J96" s="73"/>
      <c r="K96" s="161">
        <v>1492823</v>
      </c>
      <c r="L96" s="73"/>
      <c r="M96" s="187">
        <v>7294573</v>
      </c>
    </row>
    <row r="97" spans="1:13" ht="16.5" customHeight="1">
      <c r="A97" s="15"/>
      <c r="B97" s="15"/>
      <c r="C97" s="15"/>
      <c r="D97" s="15"/>
      <c r="E97" s="83"/>
      <c r="F97" s="77"/>
      <c r="G97" s="130"/>
      <c r="H97" s="73"/>
      <c r="I97" s="73"/>
      <c r="J97" s="73"/>
      <c r="K97" s="130"/>
      <c r="L97" s="73"/>
      <c r="M97" s="73"/>
    </row>
    <row r="98" spans="1:13" ht="16.5" customHeight="1">
      <c r="A98" s="75" t="s">
        <v>15</v>
      </c>
      <c r="B98" s="76"/>
      <c r="C98" s="76"/>
      <c r="D98" s="15"/>
      <c r="E98" s="83"/>
      <c r="F98" s="77"/>
      <c r="G98" s="121">
        <f>SUM(G89:G96)</f>
        <v>4251137317</v>
      </c>
      <c r="H98" s="72"/>
      <c r="I98" s="81">
        <f>SUM(I89:I96)</f>
        <v>4241114798</v>
      </c>
      <c r="J98" s="72"/>
      <c r="K98" s="121">
        <f>SUM(K89:K96)</f>
        <v>2244513715</v>
      </c>
      <c r="L98" s="72"/>
      <c r="M98" s="81">
        <f>SUM(M89:M96)</f>
        <v>2739921696</v>
      </c>
    </row>
    <row r="99" spans="1:13" ht="16.5" customHeight="1">
      <c r="A99" s="75"/>
      <c r="B99" s="76"/>
      <c r="C99" s="76"/>
      <c r="D99" s="15"/>
      <c r="E99" s="77"/>
      <c r="F99" s="77"/>
      <c r="G99" s="122"/>
      <c r="H99" s="74"/>
      <c r="I99" s="74"/>
      <c r="J99" s="74"/>
      <c r="K99" s="122"/>
      <c r="L99" s="74"/>
      <c r="M99" s="74"/>
    </row>
    <row r="100" spans="1:13" ht="16.5" customHeight="1">
      <c r="A100" s="75" t="s">
        <v>16</v>
      </c>
      <c r="B100" s="76"/>
      <c r="C100" s="76"/>
      <c r="D100" s="15"/>
      <c r="E100" s="77"/>
      <c r="F100" s="77"/>
      <c r="G100" s="121">
        <f>SUM(G85,G98)</f>
        <v>6554895610</v>
      </c>
      <c r="H100" s="74"/>
      <c r="I100" s="81">
        <f>SUM(I85,I98)</f>
        <v>6090193886</v>
      </c>
      <c r="J100" s="74"/>
      <c r="K100" s="121">
        <f>SUM(K85,K98)</f>
        <v>3558726258</v>
      </c>
      <c r="L100" s="74"/>
      <c r="M100" s="81">
        <f>SUM(M85,M98)</f>
        <v>3675005833</v>
      </c>
    </row>
    <row r="101" spans="1:13" ht="16.5" customHeight="1">
      <c r="A101" s="75"/>
      <c r="B101" s="76"/>
      <c r="C101" s="76"/>
      <c r="D101" s="15"/>
      <c r="E101" s="77"/>
      <c r="F101" s="77"/>
      <c r="G101" s="74"/>
      <c r="H101" s="74"/>
      <c r="I101" s="74"/>
      <c r="J101" s="74"/>
      <c r="K101" s="74"/>
      <c r="L101" s="74"/>
      <c r="M101" s="74"/>
    </row>
    <row r="102" spans="1:13" ht="16.5" customHeight="1">
      <c r="A102" s="75"/>
      <c r="B102" s="76"/>
      <c r="C102" s="76"/>
      <c r="D102" s="15"/>
      <c r="E102" s="77"/>
      <c r="F102" s="77"/>
      <c r="G102" s="74"/>
      <c r="H102" s="74"/>
      <c r="I102" s="74"/>
      <c r="J102" s="74"/>
      <c r="K102" s="74"/>
      <c r="L102" s="74"/>
      <c r="M102" s="74"/>
    </row>
    <row r="103" spans="1:13" ht="16.5" customHeight="1">
      <c r="A103" s="75"/>
      <c r="B103" s="76"/>
      <c r="C103" s="76"/>
      <c r="D103" s="15"/>
      <c r="E103" s="77"/>
      <c r="F103" s="77"/>
      <c r="G103" s="74"/>
      <c r="H103" s="74"/>
      <c r="I103" s="74"/>
      <c r="J103" s="74"/>
      <c r="K103" s="74"/>
      <c r="L103" s="74"/>
      <c r="M103" s="74"/>
    </row>
    <row r="104" spans="1:13" ht="16.5" customHeight="1">
      <c r="A104" s="75"/>
      <c r="B104" s="76"/>
      <c r="C104" s="76"/>
      <c r="D104" s="15"/>
      <c r="E104" s="77"/>
      <c r="F104" s="77"/>
      <c r="G104" s="74"/>
      <c r="H104" s="74"/>
      <c r="I104" s="74"/>
      <c r="J104" s="74"/>
      <c r="K104" s="74"/>
      <c r="L104" s="74"/>
      <c r="M104" s="74"/>
    </row>
    <row r="105" spans="1:13" ht="16.5" customHeight="1">
      <c r="A105" s="75"/>
      <c r="B105" s="76"/>
      <c r="C105" s="76"/>
      <c r="D105" s="15"/>
      <c r="E105" s="77"/>
      <c r="F105" s="77"/>
      <c r="G105" s="74"/>
      <c r="H105" s="74"/>
      <c r="I105" s="74"/>
      <c r="J105" s="74"/>
      <c r="K105" s="74"/>
      <c r="L105" s="74"/>
      <c r="M105" s="74"/>
    </row>
    <row r="106" spans="1:13" ht="16.5" customHeight="1">
      <c r="A106" s="75"/>
      <c r="B106" s="76"/>
      <c r="C106" s="76"/>
      <c r="D106" s="15"/>
      <c r="E106" s="77"/>
      <c r="F106" s="77"/>
      <c r="G106" s="74"/>
      <c r="H106" s="74"/>
      <c r="I106" s="74"/>
      <c r="J106" s="74"/>
      <c r="K106" s="74"/>
      <c r="L106" s="74"/>
      <c r="M106" s="74"/>
    </row>
    <row r="107" spans="1:13" ht="16.5" customHeight="1">
      <c r="A107" s="75"/>
      <c r="B107" s="76"/>
      <c r="C107" s="76"/>
      <c r="D107" s="15"/>
      <c r="E107" s="77"/>
      <c r="F107" s="77"/>
      <c r="G107" s="74"/>
      <c r="H107" s="74"/>
      <c r="I107" s="74"/>
      <c r="J107" s="74"/>
      <c r="K107" s="74"/>
      <c r="L107" s="74"/>
      <c r="M107" s="74"/>
    </row>
    <row r="108" spans="1:13" ht="16.5" customHeight="1">
      <c r="A108" s="75"/>
      <c r="B108" s="76"/>
      <c r="C108" s="76"/>
      <c r="D108" s="15"/>
      <c r="E108" s="77"/>
      <c r="F108" s="77"/>
      <c r="G108" s="74"/>
      <c r="H108" s="74"/>
      <c r="I108" s="74"/>
      <c r="J108" s="74"/>
      <c r="K108" s="74"/>
      <c r="L108" s="74"/>
      <c r="M108" s="74"/>
    </row>
    <row r="109" spans="1:13" ht="16.5" customHeight="1">
      <c r="A109" s="75"/>
      <c r="B109" s="76"/>
      <c r="C109" s="76"/>
      <c r="D109" s="15"/>
      <c r="E109" s="77"/>
      <c r="F109" s="77"/>
      <c r="G109" s="74"/>
      <c r="H109" s="74"/>
      <c r="I109" s="74"/>
      <c r="J109" s="74"/>
      <c r="K109" s="74"/>
      <c r="L109" s="74"/>
      <c r="M109" s="74"/>
    </row>
    <row r="110" spans="1:13" ht="16.5" customHeight="1">
      <c r="A110" s="75"/>
      <c r="B110" s="76"/>
      <c r="C110" s="76"/>
      <c r="D110" s="15"/>
      <c r="E110" s="77"/>
      <c r="F110" s="77"/>
      <c r="G110" s="74"/>
      <c r="H110" s="74"/>
      <c r="I110" s="74"/>
      <c r="J110" s="74"/>
      <c r="K110" s="74"/>
      <c r="L110" s="74"/>
      <c r="M110" s="74"/>
    </row>
    <row r="111" spans="1:13" ht="18" customHeight="1">
      <c r="A111" s="75"/>
      <c r="B111" s="76"/>
      <c r="C111" s="76"/>
      <c r="D111" s="15"/>
      <c r="E111" s="77"/>
      <c r="F111" s="77"/>
      <c r="G111" s="74"/>
      <c r="H111" s="74"/>
      <c r="I111" s="74"/>
      <c r="J111" s="74"/>
      <c r="K111" s="74"/>
      <c r="L111" s="74"/>
      <c r="M111" s="74"/>
    </row>
    <row r="112" spans="1:13" ht="21.95" customHeight="1">
      <c r="A112" s="220" t="str">
        <f>+A58</f>
        <v>The accompanying notes are an integral part of these consolidated and separate financial statements.</v>
      </c>
      <c r="B112" s="220"/>
      <c r="C112" s="220"/>
      <c r="D112" s="220"/>
      <c r="E112" s="220"/>
      <c r="F112" s="220"/>
      <c r="G112" s="220"/>
      <c r="H112" s="220"/>
      <c r="I112" s="220"/>
      <c r="J112" s="220"/>
      <c r="K112" s="220"/>
      <c r="L112" s="220"/>
      <c r="M112" s="220"/>
    </row>
    <row r="113" spans="1:13" ht="16.5" customHeight="1">
      <c r="A113" s="1" t="s">
        <v>56</v>
      </c>
      <c r="B113" s="1"/>
      <c r="C113" s="203"/>
      <c r="D113" s="203"/>
      <c r="E113" s="203"/>
      <c r="F113" s="203"/>
      <c r="G113" s="203"/>
      <c r="H113" s="204"/>
      <c r="I113" s="203"/>
      <c r="J113" s="204"/>
      <c r="K113" s="204"/>
      <c r="L113" s="204"/>
      <c r="M113" s="204"/>
    </row>
    <row r="114" spans="1:13" ht="16.5" customHeight="1">
      <c r="A114" s="1" t="s">
        <v>220</v>
      </c>
      <c r="B114" s="1"/>
      <c r="C114" s="203"/>
      <c r="D114" s="203"/>
      <c r="E114" s="203"/>
      <c r="F114" s="203"/>
      <c r="G114" s="203"/>
      <c r="H114" s="204"/>
      <c r="I114" s="203"/>
      <c r="J114" s="204"/>
      <c r="K114" s="204"/>
      <c r="L114" s="204"/>
      <c r="M114" s="204"/>
    </row>
    <row r="115" spans="1:13" ht="16.5" customHeight="1">
      <c r="A115" s="4" t="str">
        <f>+A61</f>
        <v>As at 31 December 2021</v>
      </c>
      <c r="B115" s="4"/>
      <c r="C115" s="5"/>
      <c r="D115" s="5"/>
      <c r="E115" s="5"/>
      <c r="F115" s="5"/>
      <c r="G115" s="5"/>
      <c r="H115" s="202"/>
      <c r="I115" s="5"/>
      <c r="J115" s="202"/>
      <c r="K115" s="202"/>
      <c r="L115" s="202"/>
      <c r="M115" s="202"/>
    </row>
    <row r="116" spans="1:13" ht="16.5" customHeight="1">
      <c r="A116" s="1"/>
      <c r="B116" s="1"/>
      <c r="C116" s="203"/>
      <c r="D116" s="203"/>
      <c r="E116" s="203"/>
      <c r="F116" s="203"/>
      <c r="G116" s="203"/>
      <c r="H116" s="204"/>
      <c r="I116" s="203"/>
      <c r="J116" s="204"/>
      <c r="K116" s="204"/>
      <c r="L116" s="204"/>
      <c r="M116" s="204"/>
    </row>
    <row r="117" spans="1:13" ht="16.5" customHeight="1">
      <c r="A117" s="1"/>
      <c r="B117" s="1"/>
      <c r="C117" s="203"/>
      <c r="D117" s="203"/>
      <c r="E117" s="203"/>
      <c r="F117" s="203"/>
      <c r="G117" s="203"/>
      <c r="H117" s="204"/>
      <c r="I117" s="203"/>
      <c r="J117" s="204"/>
      <c r="K117" s="204"/>
      <c r="L117" s="204"/>
      <c r="M117" s="204"/>
    </row>
    <row r="118" spans="1:13" ht="16.5" customHeight="1">
      <c r="A118" s="1"/>
      <c r="B118" s="1"/>
      <c r="C118" s="203"/>
      <c r="D118" s="203"/>
      <c r="E118" s="203"/>
      <c r="F118" s="203"/>
      <c r="G118" s="221" t="s">
        <v>125</v>
      </c>
      <c r="H118" s="221"/>
      <c r="I118" s="221"/>
      <c r="J118" s="204"/>
      <c r="K118" s="222" t="s">
        <v>94</v>
      </c>
      <c r="L118" s="222"/>
      <c r="M118" s="222"/>
    </row>
    <row r="119" spans="1:13" ht="16.5" customHeight="1">
      <c r="A119" s="1"/>
      <c r="B119" s="1"/>
      <c r="C119" s="203"/>
      <c r="D119" s="203"/>
      <c r="E119" s="203"/>
      <c r="F119" s="203"/>
      <c r="G119" s="219" t="s">
        <v>91</v>
      </c>
      <c r="H119" s="219"/>
      <c r="I119" s="219"/>
      <c r="J119" s="7"/>
      <c r="K119" s="219" t="s">
        <v>91</v>
      </c>
      <c r="L119" s="219"/>
      <c r="M119" s="219"/>
    </row>
    <row r="120" spans="1:13" ht="16.5" customHeight="1">
      <c r="A120" s="205"/>
      <c r="B120" s="205"/>
      <c r="C120" s="205"/>
      <c r="D120" s="205"/>
      <c r="E120" s="203"/>
      <c r="F120" s="203"/>
      <c r="G120" s="89" t="s">
        <v>225</v>
      </c>
      <c r="H120" s="204"/>
      <c r="I120" s="89" t="s">
        <v>172</v>
      </c>
      <c r="J120" s="204"/>
      <c r="K120" s="89" t="s">
        <v>225</v>
      </c>
      <c r="L120" s="204"/>
      <c r="M120" s="89" t="s">
        <v>172</v>
      </c>
    </row>
    <row r="121" spans="1:13" ht="16.5" customHeight="1">
      <c r="A121" s="1"/>
      <c r="B121" s="1"/>
      <c r="C121" s="203"/>
      <c r="D121" s="203"/>
      <c r="E121" s="5" t="s">
        <v>72</v>
      </c>
      <c r="F121" s="203"/>
      <c r="G121" s="10" t="s">
        <v>0</v>
      </c>
      <c r="H121" s="204"/>
      <c r="I121" s="10" t="s">
        <v>0</v>
      </c>
      <c r="J121" s="204"/>
      <c r="K121" s="10" t="s">
        <v>0</v>
      </c>
      <c r="L121" s="204"/>
      <c r="M121" s="10" t="s">
        <v>0</v>
      </c>
    </row>
    <row r="122" spans="1:13" ht="16.5" customHeight="1">
      <c r="A122" s="11"/>
      <c r="B122" s="11"/>
      <c r="C122" s="6"/>
      <c r="D122" s="6"/>
      <c r="E122" s="205"/>
      <c r="F122" s="6"/>
      <c r="G122" s="119"/>
      <c r="H122" s="12"/>
      <c r="I122" s="6"/>
      <c r="J122" s="12"/>
      <c r="K122" s="124"/>
      <c r="L122" s="12"/>
      <c r="M122" s="12"/>
    </row>
    <row r="123" spans="1:13" ht="16.5" customHeight="1">
      <c r="A123" s="75" t="s">
        <v>150</v>
      </c>
      <c r="B123" s="76"/>
      <c r="C123" s="76"/>
      <c r="D123" s="15"/>
      <c r="E123" s="16"/>
      <c r="F123" s="15"/>
      <c r="G123" s="125"/>
      <c r="H123" s="15"/>
      <c r="I123" s="15"/>
      <c r="J123" s="15"/>
      <c r="K123" s="125"/>
      <c r="L123" s="15"/>
      <c r="M123" s="15"/>
    </row>
    <row r="124" spans="1:13" ht="16.5" customHeight="1">
      <c r="A124" s="75"/>
      <c r="B124" s="75"/>
      <c r="C124" s="76"/>
      <c r="D124" s="15"/>
      <c r="E124" s="16"/>
      <c r="F124" s="15"/>
      <c r="G124" s="125"/>
      <c r="H124" s="15"/>
      <c r="I124" s="15"/>
      <c r="J124" s="15"/>
      <c r="K124" s="125"/>
      <c r="L124" s="15"/>
      <c r="M124" s="15"/>
    </row>
    <row r="125" spans="1:13" ht="16.5" customHeight="1">
      <c r="A125" s="75" t="s">
        <v>77</v>
      </c>
      <c r="B125" s="76"/>
      <c r="C125" s="76"/>
      <c r="D125" s="15"/>
      <c r="E125" s="77"/>
      <c r="F125" s="77"/>
      <c r="G125" s="120"/>
      <c r="H125" s="72"/>
      <c r="I125" s="72"/>
      <c r="J125" s="72"/>
      <c r="K125" s="120"/>
      <c r="L125" s="90"/>
      <c r="M125" s="72"/>
    </row>
    <row r="126" spans="1:13" ht="16.5" customHeight="1">
      <c r="A126" s="76"/>
      <c r="B126" s="76"/>
      <c r="C126" s="76"/>
      <c r="D126" s="15"/>
      <c r="E126" s="77"/>
      <c r="F126" s="77"/>
      <c r="G126" s="120"/>
      <c r="H126" s="72"/>
      <c r="I126" s="72"/>
      <c r="J126" s="72"/>
      <c r="K126" s="120"/>
      <c r="L126" s="90"/>
      <c r="M126" s="72"/>
    </row>
    <row r="127" spans="1:13" ht="16.5" customHeight="1">
      <c r="A127" s="76" t="s">
        <v>1</v>
      </c>
      <c r="B127" s="76"/>
      <c r="C127" s="76"/>
      <c r="D127" s="15"/>
      <c r="E127" s="77">
        <v>27</v>
      </c>
      <c r="F127" s="77"/>
      <c r="G127" s="120"/>
      <c r="H127" s="72"/>
      <c r="I127" s="72"/>
      <c r="J127" s="72"/>
      <c r="K127" s="120"/>
      <c r="L127" s="90"/>
      <c r="M127" s="72"/>
    </row>
    <row r="128" spans="1:13" ht="16.5" customHeight="1">
      <c r="A128" s="15" t="s">
        <v>44</v>
      </c>
      <c r="B128" s="15"/>
      <c r="C128" s="15"/>
      <c r="D128" s="15"/>
      <c r="F128" s="77"/>
      <c r="G128" s="122"/>
      <c r="H128" s="74"/>
      <c r="I128" s="74"/>
      <c r="J128" s="74"/>
      <c r="K128" s="122"/>
      <c r="L128" s="90"/>
      <c r="M128" s="74"/>
    </row>
    <row r="129" spans="1:13" ht="16.5" customHeight="1">
      <c r="B129" s="15" t="s">
        <v>176</v>
      </c>
      <c r="C129" s="15"/>
      <c r="D129" s="15"/>
      <c r="E129" s="79"/>
      <c r="F129" s="79"/>
      <c r="G129" s="122"/>
      <c r="H129" s="72"/>
      <c r="I129" s="74"/>
      <c r="J129" s="72"/>
      <c r="K129" s="122"/>
      <c r="L129" s="72"/>
      <c r="M129" s="74"/>
    </row>
    <row r="130" spans="1:13" ht="16.5" customHeight="1" thickBot="1">
      <c r="B130" s="75"/>
      <c r="C130" s="15" t="s">
        <v>151</v>
      </c>
      <c r="D130" s="15"/>
      <c r="E130" s="79"/>
      <c r="F130" s="79"/>
      <c r="G130" s="173">
        <v>3808570502</v>
      </c>
      <c r="H130" s="74"/>
      <c r="I130" s="188">
        <v>3808570502</v>
      </c>
      <c r="J130" s="74"/>
      <c r="K130" s="173">
        <v>3808570502</v>
      </c>
      <c r="L130" s="74"/>
      <c r="M130" s="188">
        <v>3808570502</v>
      </c>
    </row>
    <row r="131" spans="1:13" ht="16.5" customHeight="1" thickTop="1">
      <c r="A131" s="76"/>
      <c r="B131" s="15"/>
      <c r="C131" s="15"/>
      <c r="D131" s="15"/>
      <c r="E131" s="77"/>
      <c r="F131" s="77"/>
      <c r="G131" s="132"/>
      <c r="H131" s="95"/>
      <c r="I131" s="95"/>
      <c r="J131" s="95"/>
      <c r="K131" s="132"/>
      <c r="L131" s="95"/>
      <c r="M131" s="95"/>
    </row>
    <row r="132" spans="1:13" ht="16.5" customHeight="1">
      <c r="A132" s="15" t="s">
        <v>45</v>
      </c>
      <c r="B132" s="15"/>
      <c r="C132" s="15"/>
      <c r="D132" s="15"/>
      <c r="F132" s="77"/>
      <c r="G132" s="132"/>
      <c r="H132" s="95"/>
      <c r="I132" s="95"/>
      <c r="J132" s="95"/>
      <c r="K132" s="132"/>
      <c r="L132" s="95"/>
      <c r="M132" s="95"/>
    </row>
    <row r="133" spans="1:13" ht="16.5" customHeight="1">
      <c r="A133" s="15"/>
      <c r="B133" s="201" t="s">
        <v>234</v>
      </c>
      <c r="C133" s="201"/>
      <c r="D133" s="15"/>
      <c r="F133" s="77"/>
      <c r="G133" s="132"/>
      <c r="H133" s="95"/>
      <c r="I133" s="95"/>
      <c r="J133" s="95"/>
      <c r="K133" s="132"/>
      <c r="L133" s="95"/>
      <c r="M133" s="95"/>
    </row>
    <row r="134" spans="1:13" ht="16.5" customHeight="1">
      <c r="A134" s="15"/>
      <c r="B134" s="99"/>
      <c r="C134" s="201" t="s">
        <v>235</v>
      </c>
      <c r="D134" s="15"/>
      <c r="F134" s="77"/>
      <c r="G134" s="174">
        <v>3808570502</v>
      </c>
      <c r="H134" s="95"/>
      <c r="I134" s="95">
        <v>0</v>
      </c>
      <c r="J134" s="95"/>
      <c r="K134" s="132">
        <v>3808570502</v>
      </c>
      <c r="L134" s="95"/>
      <c r="M134" s="95">
        <v>0</v>
      </c>
    </row>
    <row r="135" spans="1:13" ht="16.5" customHeight="1">
      <c r="B135" s="201" t="s">
        <v>236</v>
      </c>
      <c r="C135" s="201"/>
      <c r="D135" s="15"/>
      <c r="E135" s="15"/>
      <c r="F135" s="79"/>
      <c r="G135" s="122"/>
      <c r="H135" s="72"/>
      <c r="I135" s="74"/>
      <c r="J135" s="72"/>
      <c r="K135" s="122"/>
      <c r="L135" s="72"/>
      <c r="M135" s="74"/>
    </row>
    <row r="136" spans="1:13" ht="16.5" customHeight="1">
      <c r="B136" s="201"/>
      <c r="C136" s="201" t="s">
        <v>235</v>
      </c>
      <c r="D136" s="15"/>
      <c r="E136" s="15"/>
      <c r="F136" s="79"/>
      <c r="G136" s="174">
        <v>0</v>
      </c>
      <c r="H136" s="95"/>
      <c r="I136" s="189">
        <v>3462336820</v>
      </c>
      <c r="J136" s="95"/>
      <c r="K136" s="174">
        <v>0</v>
      </c>
      <c r="L136" s="95"/>
      <c r="M136" s="189">
        <v>3462336820</v>
      </c>
    </row>
    <row r="137" spans="1:13" ht="16.5" customHeight="1">
      <c r="A137" s="76" t="s">
        <v>63</v>
      </c>
      <c r="B137" s="76"/>
      <c r="C137" s="76"/>
      <c r="D137" s="15"/>
      <c r="E137" s="77"/>
      <c r="F137" s="77"/>
      <c r="G137" s="162">
        <v>6233379469</v>
      </c>
      <c r="H137" s="95"/>
      <c r="I137" s="91">
        <v>5163517392</v>
      </c>
      <c r="J137" s="95"/>
      <c r="K137" s="162">
        <v>6233379469</v>
      </c>
      <c r="L137" s="95"/>
      <c r="M137" s="91">
        <v>5163517392</v>
      </c>
    </row>
    <row r="138" spans="1:13" ht="16.5" customHeight="1">
      <c r="A138" s="76" t="s">
        <v>128</v>
      </c>
      <c r="B138" s="76"/>
      <c r="C138" s="76"/>
      <c r="D138" s="15"/>
      <c r="E138" s="77"/>
      <c r="F138" s="77"/>
      <c r="G138" s="133"/>
      <c r="H138" s="3"/>
      <c r="J138" s="3"/>
      <c r="K138" s="133"/>
      <c r="L138" s="3"/>
      <c r="M138" s="3"/>
    </row>
    <row r="139" spans="1:13" ht="16.5" customHeight="1">
      <c r="B139" s="76" t="s">
        <v>42</v>
      </c>
      <c r="C139" s="76"/>
      <c r="D139" s="15"/>
      <c r="E139" s="77"/>
      <c r="F139" s="77"/>
      <c r="G139" s="174">
        <v>73001321</v>
      </c>
      <c r="H139" s="73"/>
      <c r="I139" s="189">
        <v>61735874</v>
      </c>
      <c r="J139" s="73"/>
      <c r="K139" s="174">
        <v>73001321</v>
      </c>
      <c r="L139" s="73"/>
      <c r="M139" s="189">
        <v>61735874</v>
      </c>
    </row>
    <row r="140" spans="1:13" ht="16.5" customHeight="1">
      <c r="B140" s="76" t="s">
        <v>41</v>
      </c>
      <c r="C140" s="76"/>
      <c r="D140" s="15"/>
      <c r="E140" s="77"/>
      <c r="F140" s="77"/>
      <c r="G140" s="172">
        <v>-1076663397</v>
      </c>
      <c r="H140" s="73"/>
      <c r="I140" s="91">
        <v>-1155337368</v>
      </c>
      <c r="J140" s="73"/>
      <c r="K140" s="172">
        <v>544401400</v>
      </c>
      <c r="L140" s="73"/>
      <c r="M140" s="32">
        <v>330357904</v>
      </c>
    </row>
    <row r="141" spans="1:13" ht="16.5" customHeight="1">
      <c r="A141" s="3" t="s">
        <v>97</v>
      </c>
      <c r="C141" s="76"/>
      <c r="D141" s="15"/>
      <c r="E141" s="77"/>
      <c r="F141" s="77"/>
      <c r="G141" s="140">
        <v>769889936</v>
      </c>
      <c r="H141" s="96"/>
      <c r="I141" s="185">
        <v>764873173</v>
      </c>
      <c r="J141" s="96"/>
      <c r="K141" s="121">
        <v>0</v>
      </c>
      <c r="L141" s="96"/>
      <c r="M141" s="81">
        <v>0</v>
      </c>
    </row>
    <row r="142" spans="1:13" ht="16.5" customHeight="1">
      <c r="A142" s="76"/>
      <c r="B142" s="76"/>
      <c r="C142" s="76"/>
      <c r="D142" s="15"/>
      <c r="E142" s="77"/>
      <c r="F142" s="77"/>
      <c r="G142" s="120"/>
      <c r="H142" s="72"/>
      <c r="I142" s="72"/>
      <c r="J142" s="72"/>
      <c r="K142" s="120"/>
      <c r="L142" s="72"/>
      <c r="M142" s="72"/>
    </row>
    <row r="143" spans="1:13" ht="16.5" customHeight="1">
      <c r="A143" s="75" t="s">
        <v>98</v>
      </c>
      <c r="B143" s="75"/>
      <c r="C143" s="76"/>
      <c r="D143" s="15"/>
      <c r="E143" s="77"/>
      <c r="F143" s="77"/>
      <c r="G143" s="120"/>
      <c r="H143" s="72"/>
      <c r="I143" s="72"/>
      <c r="J143" s="72"/>
      <c r="K143" s="120"/>
      <c r="L143" s="72"/>
      <c r="M143" s="72"/>
    </row>
    <row r="144" spans="1:13" ht="16.5" customHeight="1">
      <c r="A144" s="75"/>
      <c r="B144" s="75" t="s">
        <v>99</v>
      </c>
      <c r="C144" s="76"/>
      <c r="D144" s="15"/>
      <c r="E144" s="77"/>
      <c r="F144" s="77"/>
      <c r="G144" s="120">
        <f>SUM(G134:G141)</f>
        <v>9808177831</v>
      </c>
      <c r="H144" s="72"/>
      <c r="I144" s="72">
        <f>SUM(I136:I141)</f>
        <v>8297125891</v>
      </c>
      <c r="J144" s="72"/>
      <c r="K144" s="120">
        <f>SUM(K134:K141)</f>
        <v>10659352692</v>
      </c>
      <c r="L144" s="72"/>
      <c r="M144" s="72">
        <f>SUM(M136:M141)</f>
        <v>9017947990</v>
      </c>
    </row>
    <row r="145" spans="1:13" ht="16.5" customHeight="1">
      <c r="A145" s="75"/>
      <c r="B145" s="75"/>
      <c r="C145" s="76"/>
      <c r="D145" s="15"/>
      <c r="E145" s="77"/>
      <c r="F145" s="77"/>
      <c r="G145" s="120"/>
      <c r="H145" s="72"/>
      <c r="I145" s="72"/>
      <c r="J145" s="72"/>
      <c r="K145" s="120"/>
      <c r="L145" s="72"/>
      <c r="M145" s="72"/>
    </row>
    <row r="146" spans="1:13" ht="16.5" customHeight="1">
      <c r="A146" s="76" t="s">
        <v>30</v>
      </c>
      <c r="B146" s="76"/>
      <c r="C146" s="76"/>
      <c r="D146" s="15"/>
      <c r="E146" s="77"/>
      <c r="F146" s="77"/>
      <c r="G146" s="209">
        <v>1052277182</v>
      </c>
      <c r="H146" s="72"/>
      <c r="I146" s="81">
        <v>1027791543</v>
      </c>
      <c r="J146" s="72"/>
      <c r="K146" s="121">
        <v>0</v>
      </c>
      <c r="L146" s="72"/>
      <c r="M146" s="81">
        <v>0</v>
      </c>
    </row>
    <row r="147" spans="1:13" ht="16.5" customHeight="1">
      <c r="A147" s="76"/>
      <c r="B147" s="76"/>
      <c r="C147" s="76"/>
      <c r="D147" s="15"/>
      <c r="E147" s="77"/>
      <c r="F147" s="77"/>
      <c r="G147" s="120"/>
      <c r="H147" s="72"/>
      <c r="I147" s="72"/>
      <c r="J147" s="72"/>
      <c r="K147" s="120"/>
      <c r="L147" s="72"/>
      <c r="M147" s="72"/>
    </row>
    <row r="148" spans="1:13" ht="16.5" customHeight="1">
      <c r="A148" s="75" t="s">
        <v>82</v>
      </c>
      <c r="B148" s="76"/>
      <c r="C148" s="76"/>
      <c r="D148" s="15"/>
      <c r="E148" s="77"/>
      <c r="F148" s="77"/>
      <c r="G148" s="121">
        <f>SUM(G144:G146)</f>
        <v>10860455013</v>
      </c>
      <c r="H148" s="74"/>
      <c r="I148" s="81">
        <f>SUM(I144:I146)</f>
        <v>9324917434</v>
      </c>
      <c r="J148" s="74"/>
      <c r="K148" s="121">
        <f>SUM(K144:K146)</f>
        <v>10659352692</v>
      </c>
      <c r="L148" s="74"/>
      <c r="M148" s="81">
        <f>SUM(M144:M146)</f>
        <v>9017947990</v>
      </c>
    </row>
    <row r="149" spans="1:13" ht="16.5" customHeight="1">
      <c r="A149" s="75"/>
      <c r="B149" s="76"/>
      <c r="C149" s="76"/>
      <c r="D149" s="15"/>
      <c r="E149" s="77"/>
      <c r="F149" s="77"/>
      <c r="G149" s="122"/>
      <c r="H149" s="74"/>
      <c r="I149" s="74"/>
      <c r="J149" s="74"/>
      <c r="K149" s="122"/>
      <c r="L149" s="74"/>
      <c r="M149" s="74"/>
    </row>
    <row r="150" spans="1:13" ht="16.5" customHeight="1" thickBot="1">
      <c r="A150" s="75" t="s">
        <v>85</v>
      </c>
      <c r="B150" s="75"/>
      <c r="C150" s="75"/>
      <c r="D150" s="15"/>
      <c r="E150" s="79"/>
      <c r="F150" s="79"/>
      <c r="G150" s="123">
        <f>SUM(G100,G148)</f>
        <v>17415350623</v>
      </c>
      <c r="H150" s="72"/>
      <c r="I150" s="88">
        <f>SUM(I100,I148)</f>
        <v>15415111320</v>
      </c>
      <c r="J150" s="72"/>
      <c r="K150" s="123">
        <f>SUM(K100,K148)</f>
        <v>14218078950</v>
      </c>
      <c r="L150" s="72"/>
      <c r="M150" s="88">
        <f>SUM(M100,M148)</f>
        <v>12692953823</v>
      </c>
    </row>
    <row r="151" spans="1:13" ht="16.5" customHeight="1" thickTop="1">
      <c r="B151" s="75"/>
      <c r="C151" s="75"/>
      <c r="D151" s="15"/>
      <c r="E151" s="79"/>
      <c r="F151" s="79"/>
      <c r="G151" s="74"/>
      <c r="H151" s="72"/>
      <c r="I151" s="74"/>
      <c r="J151" s="72"/>
      <c r="K151" s="74"/>
      <c r="L151" s="72"/>
      <c r="M151" s="74"/>
    </row>
    <row r="152" spans="1:13" ht="16.5" customHeight="1">
      <c r="B152" s="75"/>
      <c r="C152" s="75"/>
      <c r="D152" s="15"/>
      <c r="E152" s="79"/>
      <c r="F152" s="79"/>
      <c r="G152" s="74"/>
      <c r="H152" s="72"/>
      <c r="I152" s="74"/>
      <c r="J152" s="72"/>
      <c r="K152" s="74"/>
      <c r="L152" s="72"/>
      <c r="M152" s="74"/>
    </row>
    <row r="153" spans="1:13" ht="16.5" customHeight="1">
      <c r="B153" s="75"/>
      <c r="C153" s="75"/>
      <c r="D153" s="15"/>
      <c r="E153" s="79"/>
      <c r="F153" s="79"/>
      <c r="G153" s="74"/>
      <c r="H153" s="72"/>
      <c r="I153" s="74"/>
      <c r="J153" s="72"/>
      <c r="K153" s="74"/>
      <c r="L153" s="72"/>
      <c r="M153" s="74"/>
    </row>
    <row r="154" spans="1:13" ht="16.5" customHeight="1">
      <c r="B154" s="75"/>
      <c r="C154" s="75"/>
      <c r="D154" s="15"/>
      <c r="E154" s="79"/>
      <c r="F154" s="79"/>
      <c r="G154" s="74"/>
      <c r="H154" s="72"/>
      <c r="I154" s="74"/>
      <c r="J154" s="72"/>
      <c r="K154" s="74"/>
      <c r="L154" s="72"/>
      <c r="M154" s="74"/>
    </row>
    <row r="155" spans="1:13" ht="16.5" customHeight="1">
      <c r="B155" s="15"/>
      <c r="D155" s="15"/>
      <c r="F155" s="77"/>
      <c r="G155" s="95"/>
      <c r="H155" s="95"/>
      <c r="I155" s="95"/>
      <c r="J155" s="95"/>
      <c r="K155" s="95"/>
      <c r="L155" s="95"/>
      <c r="M155" s="95"/>
    </row>
    <row r="156" spans="1:13" ht="16.5" customHeight="1">
      <c r="B156" s="75"/>
      <c r="C156" s="75"/>
      <c r="D156" s="15"/>
      <c r="E156" s="79"/>
      <c r="F156" s="79"/>
      <c r="G156" s="74"/>
      <c r="H156" s="72"/>
      <c r="I156" s="74"/>
      <c r="J156" s="72"/>
      <c r="K156" s="74"/>
      <c r="L156" s="78"/>
      <c r="M156" s="74"/>
    </row>
    <row r="157" spans="1:13" ht="16.5" customHeight="1">
      <c r="B157" s="75"/>
      <c r="C157" s="75"/>
      <c r="D157" s="15"/>
      <c r="E157" s="79"/>
      <c r="F157" s="79"/>
      <c r="G157" s="74"/>
      <c r="H157" s="72"/>
      <c r="I157" s="74"/>
      <c r="J157" s="72"/>
      <c r="K157" s="74"/>
      <c r="L157" s="78"/>
      <c r="M157" s="74"/>
    </row>
    <row r="158" spans="1:13" ht="16.5" customHeight="1">
      <c r="B158" s="75"/>
      <c r="C158" s="75"/>
      <c r="D158" s="15"/>
      <c r="E158" s="79"/>
      <c r="F158" s="79"/>
      <c r="G158" s="74"/>
      <c r="H158" s="72"/>
      <c r="I158" s="74"/>
      <c r="J158" s="72"/>
      <c r="K158" s="74"/>
      <c r="L158" s="78"/>
      <c r="M158" s="74"/>
    </row>
    <row r="159" spans="1:13" ht="16.5" customHeight="1">
      <c r="B159" s="75"/>
      <c r="C159" s="75"/>
      <c r="D159" s="15"/>
      <c r="E159" s="79"/>
      <c r="F159" s="79"/>
      <c r="G159" s="74"/>
      <c r="H159" s="72"/>
      <c r="I159" s="74"/>
      <c r="J159" s="72"/>
      <c r="K159" s="74"/>
      <c r="L159" s="78"/>
      <c r="M159" s="74"/>
    </row>
    <row r="160" spans="1:13" ht="16.5" customHeight="1">
      <c r="B160" s="75"/>
      <c r="C160" s="75"/>
      <c r="D160" s="15"/>
      <c r="E160" s="79"/>
      <c r="F160" s="79"/>
      <c r="G160" s="74"/>
      <c r="H160" s="72"/>
      <c r="I160" s="74"/>
      <c r="J160" s="72"/>
      <c r="K160" s="74"/>
      <c r="L160" s="78"/>
      <c r="M160" s="74"/>
    </row>
    <row r="161" spans="1:13" ht="16.5" customHeight="1">
      <c r="B161" s="75"/>
      <c r="C161" s="75"/>
      <c r="D161" s="15"/>
      <c r="E161" s="79"/>
      <c r="F161" s="79"/>
      <c r="G161" s="74"/>
      <c r="H161" s="72"/>
      <c r="I161" s="74"/>
      <c r="J161" s="72"/>
      <c r="K161" s="74"/>
      <c r="L161" s="78"/>
      <c r="M161" s="74"/>
    </row>
    <row r="162" spans="1:13" ht="16.5" customHeight="1">
      <c r="B162" s="75"/>
      <c r="C162" s="75"/>
      <c r="D162" s="15"/>
      <c r="E162" s="79"/>
      <c r="F162" s="79"/>
      <c r="G162" s="74"/>
      <c r="H162" s="72"/>
      <c r="I162" s="74"/>
      <c r="J162" s="72"/>
      <c r="K162" s="74"/>
      <c r="L162" s="78"/>
      <c r="M162" s="74"/>
    </row>
    <row r="163" spans="1:13" ht="16.5" customHeight="1">
      <c r="B163" s="75"/>
      <c r="C163" s="75"/>
      <c r="D163" s="15"/>
      <c r="E163" s="79"/>
      <c r="F163" s="79"/>
      <c r="G163" s="74"/>
      <c r="H163" s="72"/>
      <c r="I163" s="74"/>
      <c r="J163" s="72"/>
      <c r="K163" s="74"/>
      <c r="L163" s="78"/>
      <c r="M163" s="74"/>
    </row>
    <row r="164" spans="1:13" ht="16.5" customHeight="1">
      <c r="B164" s="75"/>
      <c r="C164" s="75"/>
      <c r="D164" s="15"/>
      <c r="E164" s="79"/>
      <c r="F164" s="79"/>
      <c r="G164" s="74"/>
      <c r="H164" s="72"/>
      <c r="I164" s="74"/>
      <c r="J164" s="72"/>
      <c r="K164" s="74"/>
      <c r="L164" s="78"/>
      <c r="M164" s="74"/>
    </row>
    <row r="165" spans="1:13" ht="18.75" customHeight="1">
      <c r="B165" s="75"/>
      <c r="C165" s="75"/>
      <c r="D165" s="15"/>
      <c r="E165" s="79"/>
      <c r="F165" s="79"/>
      <c r="G165" s="74"/>
      <c r="H165" s="72"/>
      <c r="I165" s="74"/>
      <c r="J165" s="72"/>
      <c r="K165" s="74"/>
      <c r="L165" s="78"/>
      <c r="M165" s="74"/>
    </row>
    <row r="166" spans="1:13" ht="21.95" customHeight="1">
      <c r="A166" s="220" t="str">
        <f>+A58</f>
        <v>The accompanying notes are an integral part of these consolidated and separate financial statements.</v>
      </c>
      <c r="B166" s="220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</row>
  </sheetData>
  <mergeCells count="16">
    <mergeCell ref="G7:I7"/>
    <mergeCell ref="G6:I6"/>
    <mergeCell ref="K6:M6"/>
    <mergeCell ref="G64:I64"/>
    <mergeCell ref="K64:M64"/>
    <mergeCell ref="K7:M7"/>
    <mergeCell ref="A55:M55"/>
    <mergeCell ref="G65:I65"/>
    <mergeCell ref="A58:M58"/>
    <mergeCell ref="A166:M166"/>
    <mergeCell ref="A112:M112"/>
    <mergeCell ref="K119:M119"/>
    <mergeCell ref="G119:I119"/>
    <mergeCell ref="G118:I118"/>
    <mergeCell ref="K65:M65"/>
    <mergeCell ref="K118:M118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8" max="16" man="1"/>
    <brk id="11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topLeftCell="A81" zoomScale="110" zoomScaleNormal="110" zoomScaleSheetLayoutView="95" workbookViewId="0">
      <selection activeCell="A102" sqref="A102:M102"/>
    </sheetView>
  </sheetViews>
  <sheetFormatPr defaultColWidth="11" defaultRowHeight="16.5" customHeight="1"/>
  <cols>
    <col min="1" max="3" width="1.83203125" style="6" customWidth="1"/>
    <col min="4" max="4" width="36.5" style="6" customWidth="1"/>
    <col min="5" max="5" width="6.33203125" style="6" customWidth="1"/>
    <col min="6" max="6" width="0.6640625" style="6" customWidth="1"/>
    <col min="7" max="7" width="14.83203125" style="6" customWidth="1"/>
    <col min="8" max="8" width="0.6640625" style="6" customWidth="1"/>
    <col min="9" max="9" width="14.83203125" style="6" customWidth="1"/>
    <col min="10" max="10" width="0.6640625" style="6" customWidth="1"/>
    <col min="11" max="11" width="14.83203125" style="29" customWidth="1"/>
    <col min="12" max="12" width="0.6640625" style="29" customWidth="1"/>
    <col min="13" max="13" width="14.83203125" style="29" customWidth="1"/>
    <col min="14" max="16384" width="11" style="6"/>
  </cols>
  <sheetData>
    <row r="1" spans="1:13" ht="16.5" customHeight="1">
      <c r="A1" s="1" t="s">
        <v>56</v>
      </c>
      <c r="B1" s="1"/>
      <c r="C1" s="205"/>
      <c r="D1" s="205"/>
      <c r="E1" s="205"/>
      <c r="F1" s="205"/>
      <c r="G1" s="205"/>
      <c r="H1" s="205"/>
      <c r="I1" s="205"/>
      <c r="J1" s="205"/>
      <c r="K1" s="19"/>
      <c r="L1" s="19"/>
      <c r="M1" s="19"/>
    </row>
    <row r="2" spans="1:13" ht="16.5" customHeight="1">
      <c r="A2" s="1" t="s">
        <v>32</v>
      </c>
      <c r="B2" s="1"/>
      <c r="C2" s="205"/>
      <c r="D2" s="205"/>
      <c r="E2" s="205"/>
      <c r="F2" s="205"/>
      <c r="G2" s="205"/>
      <c r="H2" s="205"/>
      <c r="I2" s="205"/>
      <c r="J2" s="205"/>
      <c r="K2" s="19"/>
      <c r="L2" s="19"/>
      <c r="M2" s="19"/>
    </row>
    <row r="3" spans="1:13" ht="16.5" customHeight="1">
      <c r="A3" s="4" t="s">
        <v>226</v>
      </c>
      <c r="B3" s="4"/>
      <c r="C3" s="20"/>
      <c r="D3" s="20"/>
      <c r="E3" s="20"/>
      <c r="F3" s="20"/>
      <c r="G3" s="20"/>
      <c r="H3" s="20"/>
      <c r="I3" s="20"/>
      <c r="J3" s="20"/>
      <c r="K3" s="21"/>
      <c r="L3" s="21"/>
      <c r="M3" s="21"/>
    </row>
    <row r="4" spans="1:13" ht="16.5" customHeight="1">
      <c r="A4" s="1"/>
      <c r="B4" s="1"/>
      <c r="C4" s="205"/>
      <c r="D4" s="205"/>
      <c r="E4" s="205"/>
      <c r="F4" s="205"/>
      <c r="G4" s="205"/>
      <c r="H4" s="205"/>
      <c r="I4" s="205"/>
      <c r="J4" s="205"/>
      <c r="K4" s="19"/>
      <c r="L4" s="19"/>
      <c r="M4" s="19"/>
    </row>
    <row r="5" spans="1:13" ht="16.5" customHeight="1">
      <c r="A5" s="1"/>
      <c r="B5" s="1"/>
      <c r="C5" s="205"/>
      <c r="D5" s="205"/>
      <c r="E5" s="205"/>
      <c r="F5" s="205"/>
      <c r="G5" s="205"/>
      <c r="H5" s="205"/>
      <c r="I5" s="205"/>
      <c r="J5" s="205"/>
      <c r="K5" s="19"/>
      <c r="L5" s="19"/>
      <c r="M5" s="19"/>
    </row>
    <row r="6" spans="1:13" ht="16.5" customHeight="1">
      <c r="A6" s="14"/>
      <c r="D6" s="11"/>
      <c r="E6" s="205"/>
      <c r="F6" s="205"/>
      <c r="G6" s="224" t="s">
        <v>18</v>
      </c>
      <c r="H6" s="224"/>
      <c r="I6" s="224"/>
      <c r="J6" s="13"/>
      <c r="K6" s="224" t="s">
        <v>94</v>
      </c>
      <c r="L6" s="224"/>
      <c r="M6" s="224"/>
    </row>
    <row r="7" spans="1:13" ht="16.5" customHeight="1">
      <c r="A7" s="205"/>
      <c r="B7" s="205"/>
      <c r="C7" s="205"/>
      <c r="D7" s="205"/>
      <c r="E7" s="203"/>
      <c r="F7" s="203"/>
      <c r="G7" s="219" t="s">
        <v>91</v>
      </c>
      <c r="H7" s="219"/>
      <c r="I7" s="219"/>
      <c r="J7" s="7"/>
      <c r="K7" s="219" t="s">
        <v>91</v>
      </c>
      <c r="L7" s="219"/>
      <c r="M7" s="219"/>
    </row>
    <row r="8" spans="1:13" ht="16.5" customHeight="1">
      <c r="E8" s="205"/>
      <c r="F8" s="203"/>
      <c r="G8" s="22" t="s">
        <v>225</v>
      </c>
      <c r="H8" s="22"/>
      <c r="I8" s="22" t="s">
        <v>172</v>
      </c>
      <c r="J8" s="203"/>
      <c r="K8" s="22" t="s">
        <v>225</v>
      </c>
      <c r="L8" s="22"/>
      <c r="M8" s="22" t="s">
        <v>172</v>
      </c>
    </row>
    <row r="9" spans="1:13" ht="16.5" customHeight="1">
      <c r="E9" s="5" t="s">
        <v>2</v>
      </c>
      <c r="F9" s="205"/>
      <c r="G9" s="10" t="s">
        <v>0</v>
      </c>
      <c r="H9" s="23"/>
      <c r="I9" s="10" t="s">
        <v>0</v>
      </c>
      <c r="J9" s="205"/>
      <c r="K9" s="10" t="s">
        <v>0</v>
      </c>
      <c r="L9" s="23"/>
      <c r="M9" s="10" t="s">
        <v>0</v>
      </c>
    </row>
    <row r="10" spans="1:13" ht="16.5" customHeight="1">
      <c r="E10" s="205"/>
      <c r="F10" s="205"/>
      <c r="G10" s="134"/>
      <c r="H10" s="24"/>
      <c r="I10" s="24"/>
      <c r="J10" s="208"/>
      <c r="K10" s="135"/>
      <c r="L10" s="19"/>
      <c r="M10" s="19"/>
    </row>
    <row r="11" spans="1:13" ht="16.5" customHeight="1">
      <c r="A11" s="6" t="s">
        <v>144</v>
      </c>
      <c r="E11" s="205">
        <v>9</v>
      </c>
      <c r="F11" s="205"/>
      <c r="G11" s="177">
        <v>4742677789</v>
      </c>
      <c r="H11" s="24"/>
      <c r="I11" s="190">
        <v>2290328940</v>
      </c>
      <c r="J11" s="24"/>
      <c r="K11" s="177">
        <v>1370517567</v>
      </c>
      <c r="L11" s="24"/>
      <c r="M11" s="190">
        <v>184675401</v>
      </c>
    </row>
    <row r="12" spans="1:13" ht="16.5" customHeight="1">
      <c r="A12" s="6" t="s">
        <v>86</v>
      </c>
      <c r="E12" s="205">
        <v>9</v>
      </c>
      <c r="F12" s="205"/>
      <c r="G12" s="178">
        <v>316097834</v>
      </c>
      <c r="H12" s="24"/>
      <c r="I12" s="191">
        <v>360376746</v>
      </c>
      <c r="J12" s="24"/>
      <c r="K12" s="178">
        <v>59490000</v>
      </c>
      <c r="L12" s="24"/>
      <c r="M12" s="191">
        <v>167889732</v>
      </c>
    </row>
    <row r="13" spans="1:13" ht="16.5" customHeight="1">
      <c r="A13" s="6" t="s">
        <v>145</v>
      </c>
      <c r="E13" s="205"/>
      <c r="F13" s="205"/>
      <c r="G13" s="178">
        <v>-3389283415</v>
      </c>
      <c r="H13" s="24"/>
      <c r="I13" s="191">
        <v>-2025165828</v>
      </c>
      <c r="J13" s="24"/>
      <c r="K13" s="178">
        <v>-821272171</v>
      </c>
      <c r="L13" s="24"/>
      <c r="M13" s="191">
        <v>-261759992</v>
      </c>
    </row>
    <row r="14" spans="1:13" ht="16.5" customHeight="1">
      <c r="A14" s="6" t="s">
        <v>87</v>
      </c>
      <c r="E14" s="205"/>
      <c r="F14" s="205"/>
      <c r="G14" s="104">
        <v>-254853299</v>
      </c>
      <c r="H14" s="24"/>
      <c r="I14" s="158">
        <v>-307009269</v>
      </c>
      <c r="J14" s="24"/>
      <c r="K14" s="104">
        <v>-39698690</v>
      </c>
      <c r="L14" s="24"/>
      <c r="M14" s="158">
        <v>-118738747</v>
      </c>
    </row>
    <row r="15" spans="1:13" ht="16.5" customHeight="1">
      <c r="A15" s="14"/>
      <c r="E15" s="205"/>
      <c r="G15" s="103"/>
      <c r="H15" s="24"/>
      <c r="I15" s="97"/>
      <c r="J15" s="24"/>
      <c r="K15" s="134"/>
      <c r="L15" s="24"/>
      <c r="M15" s="24"/>
    </row>
    <row r="16" spans="1:13" ht="16.5" customHeight="1">
      <c r="A16" s="1" t="s">
        <v>204</v>
      </c>
      <c r="E16" s="205"/>
      <c r="G16" s="103">
        <f>SUM(G11:G14)</f>
        <v>1414638909</v>
      </c>
      <c r="H16" s="24"/>
      <c r="I16" s="97">
        <f>SUM(I11:I14)</f>
        <v>318530589</v>
      </c>
      <c r="J16" s="24"/>
      <c r="K16" s="134">
        <f>SUM(K11:K14)</f>
        <v>569036706</v>
      </c>
      <c r="L16" s="24"/>
      <c r="M16" s="24">
        <f>SUM(M11:M14)</f>
        <v>-27933606</v>
      </c>
    </row>
    <row r="17" spans="1:13" ht="16.5" customHeight="1">
      <c r="A17" s="6" t="s">
        <v>33</v>
      </c>
      <c r="E17" s="205"/>
      <c r="G17" s="178">
        <v>61904181</v>
      </c>
      <c r="H17" s="24"/>
      <c r="I17" s="191">
        <v>59684854</v>
      </c>
      <c r="J17" s="24"/>
      <c r="K17" s="178">
        <v>101193042</v>
      </c>
      <c r="L17" s="24"/>
      <c r="M17" s="191">
        <v>94047474</v>
      </c>
    </row>
    <row r="18" spans="1:13" ht="16.5" customHeight="1">
      <c r="A18" s="3" t="s">
        <v>181</v>
      </c>
      <c r="E18" s="205"/>
      <c r="G18" s="178">
        <v>0</v>
      </c>
      <c r="H18" s="24"/>
      <c r="I18" s="191">
        <v>0</v>
      </c>
      <c r="J18" s="24"/>
      <c r="K18" s="178">
        <v>0</v>
      </c>
      <c r="L18" s="24"/>
      <c r="M18" s="195">
        <v>704702645</v>
      </c>
    </row>
    <row r="19" spans="1:13" ht="16.5" customHeight="1">
      <c r="A19" s="3" t="s">
        <v>130</v>
      </c>
      <c r="E19" s="205"/>
      <c r="G19" s="178">
        <v>0</v>
      </c>
      <c r="H19" s="24"/>
      <c r="I19" s="191">
        <v>30695503</v>
      </c>
      <c r="J19" s="24"/>
      <c r="K19" s="178">
        <v>0</v>
      </c>
      <c r="L19" s="24"/>
      <c r="M19" s="191">
        <v>0</v>
      </c>
    </row>
    <row r="20" spans="1:13" ht="16.5" customHeight="1">
      <c r="A20" s="6" t="s">
        <v>248</v>
      </c>
      <c r="E20" s="205"/>
      <c r="G20" s="178">
        <v>0</v>
      </c>
      <c r="H20" s="24"/>
      <c r="I20" s="191">
        <v>17079077</v>
      </c>
      <c r="J20" s="24"/>
      <c r="K20" s="178">
        <v>0</v>
      </c>
      <c r="L20" s="24"/>
      <c r="M20" s="191">
        <v>0</v>
      </c>
    </row>
    <row r="21" spans="1:13" ht="16.5" customHeight="1">
      <c r="A21" s="6" t="s">
        <v>123</v>
      </c>
      <c r="E21" s="205"/>
      <c r="G21" s="178">
        <v>-61655538</v>
      </c>
      <c r="H21" s="24"/>
      <c r="I21" s="191">
        <v>-56159970</v>
      </c>
      <c r="J21" s="24"/>
      <c r="K21" s="178">
        <v>-11658595</v>
      </c>
      <c r="L21" s="24"/>
      <c r="M21" s="191">
        <v>-13376764</v>
      </c>
    </row>
    <row r="22" spans="1:13" ht="16.5" customHeight="1">
      <c r="A22" s="6" t="s">
        <v>24</v>
      </c>
      <c r="G22" s="178">
        <v>-1059460840</v>
      </c>
      <c r="H22" s="24"/>
      <c r="I22" s="191">
        <v>-714666019</v>
      </c>
      <c r="J22" s="24"/>
      <c r="K22" s="178">
        <v>-283110326</v>
      </c>
      <c r="L22" s="24"/>
      <c r="M22" s="191">
        <v>-207622886</v>
      </c>
    </row>
    <row r="23" spans="1:13" ht="16.5" customHeight="1">
      <c r="A23" s="6" t="s">
        <v>129</v>
      </c>
      <c r="G23" s="178">
        <v>-15010878</v>
      </c>
      <c r="H23" s="24"/>
      <c r="I23" s="191">
        <v>-15779772</v>
      </c>
      <c r="J23" s="24"/>
      <c r="K23" s="178">
        <v>0</v>
      </c>
      <c r="L23" s="24"/>
      <c r="M23" s="191">
        <v>0</v>
      </c>
    </row>
    <row r="24" spans="1:13" ht="16.5" customHeight="1">
      <c r="A24" s="6" t="s">
        <v>46</v>
      </c>
      <c r="E24" s="205">
        <v>29</v>
      </c>
      <c r="F24" s="205"/>
      <c r="G24" s="178">
        <v>-146637646</v>
      </c>
      <c r="H24" s="24"/>
      <c r="I24" s="191">
        <v>-132591466</v>
      </c>
      <c r="J24" s="24"/>
      <c r="K24" s="178">
        <v>-84437640</v>
      </c>
      <c r="L24" s="24"/>
      <c r="M24" s="191">
        <v>-115065546</v>
      </c>
    </row>
    <row r="25" spans="1:13" ht="16.5" customHeight="1">
      <c r="A25" s="62" t="s">
        <v>193</v>
      </c>
      <c r="E25" s="205"/>
      <c r="F25" s="205"/>
      <c r="G25" s="104">
        <v>73486</v>
      </c>
      <c r="H25" s="24"/>
      <c r="I25" s="158">
        <v>-111214</v>
      </c>
      <c r="J25" s="24"/>
      <c r="K25" s="179">
        <v>0</v>
      </c>
      <c r="L25" s="24"/>
      <c r="M25" s="25">
        <v>0</v>
      </c>
    </row>
    <row r="26" spans="1:13" ht="16.5" customHeight="1">
      <c r="A26" s="14"/>
      <c r="E26" s="205"/>
      <c r="F26" s="205"/>
      <c r="G26" s="103"/>
      <c r="H26" s="97"/>
      <c r="I26" s="97"/>
      <c r="J26" s="97"/>
      <c r="K26" s="103"/>
      <c r="L26" s="97"/>
      <c r="M26" s="97"/>
    </row>
    <row r="27" spans="1:13" ht="16.5" customHeight="1">
      <c r="A27" s="1" t="s">
        <v>222</v>
      </c>
      <c r="E27" s="205"/>
      <c r="F27" s="205"/>
      <c r="G27" s="103">
        <f>SUM(G16:G25)</f>
        <v>193851674</v>
      </c>
      <c r="H27" s="24"/>
      <c r="I27" s="97">
        <f>SUM(I16:I25)</f>
        <v>-493318418</v>
      </c>
      <c r="J27" s="24"/>
      <c r="K27" s="134">
        <f>SUM(K16:K25)</f>
        <v>291023187</v>
      </c>
      <c r="L27" s="24"/>
      <c r="M27" s="24">
        <f>SUM(M16:M25)</f>
        <v>434751317</v>
      </c>
    </row>
    <row r="28" spans="1:13" ht="16.5" customHeight="1">
      <c r="A28" s="14" t="s">
        <v>249</v>
      </c>
      <c r="E28" s="26">
        <v>31</v>
      </c>
      <c r="F28" s="26"/>
      <c r="G28" s="104">
        <v>-100973027</v>
      </c>
      <c r="H28" s="24"/>
      <c r="I28" s="158">
        <v>-44174169</v>
      </c>
      <c r="J28" s="24"/>
      <c r="K28" s="104">
        <v>-65714244</v>
      </c>
      <c r="L28" s="24"/>
      <c r="M28" s="158">
        <v>-18019266</v>
      </c>
    </row>
    <row r="29" spans="1:13" ht="16.5" customHeight="1">
      <c r="A29" s="14"/>
      <c r="E29" s="205"/>
      <c r="F29" s="205"/>
      <c r="G29" s="103"/>
      <c r="H29" s="97"/>
      <c r="I29" s="97"/>
      <c r="J29" s="97"/>
      <c r="K29" s="103"/>
      <c r="L29" s="97"/>
      <c r="M29" s="97"/>
    </row>
    <row r="30" spans="1:13" ht="16.5" customHeight="1">
      <c r="A30" s="1" t="s">
        <v>214</v>
      </c>
      <c r="B30" s="1"/>
      <c r="C30" s="11"/>
      <c r="E30" s="205"/>
      <c r="F30" s="205"/>
      <c r="G30" s="104">
        <f>G27+G28</f>
        <v>92878647</v>
      </c>
      <c r="H30" s="24"/>
      <c r="I30" s="158">
        <f>I27+I28</f>
        <v>-537492587</v>
      </c>
      <c r="J30" s="24"/>
      <c r="K30" s="104">
        <f>K27+K28</f>
        <v>225308943</v>
      </c>
      <c r="L30" s="24"/>
      <c r="M30" s="158">
        <f>M27+M28</f>
        <v>416732051</v>
      </c>
    </row>
    <row r="31" spans="1:13" ht="16.5" customHeight="1">
      <c r="A31" s="14"/>
      <c r="E31" s="26"/>
      <c r="F31" s="26"/>
      <c r="G31" s="103"/>
      <c r="H31" s="24"/>
      <c r="I31" s="97"/>
      <c r="J31" s="24"/>
      <c r="K31" s="134"/>
      <c r="L31" s="24"/>
      <c r="M31" s="24"/>
    </row>
    <row r="32" spans="1:13" ht="16.5" customHeight="1">
      <c r="A32" s="11" t="s">
        <v>253</v>
      </c>
      <c r="B32" s="11"/>
      <c r="C32" s="11"/>
      <c r="D32" s="11"/>
      <c r="E32" s="205"/>
      <c r="F32" s="205"/>
      <c r="G32" s="103"/>
      <c r="I32" s="97"/>
      <c r="K32" s="119"/>
      <c r="L32" s="6"/>
      <c r="M32" s="6"/>
    </row>
    <row r="33" spans="1:13" ht="16.5" customHeight="1">
      <c r="A33" s="6" t="s">
        <v>250</v>
      </c>
      <c r="E33" s="205"/>
      <c r="F33" s="205"/>
      <c r="G33" s="103"/>
      <c r="I33" s="97"/>
      <c r="K33" s="119"/>
      <c r="L33" s="6"/>
      <c r="M33" s="6"/>
    </row>
    <row r="34" spans="1:13" ht="16.5" customHeight="1">
      <c r="B34" s="14" t="s">
        <v>70</v>
      </c>
      <c r="C34" s="11"/>
      <c r="D34" s="11"/>
      <c r="E34" s="205"/>
      <c r="F34" s="205"/>
      <c r="G34" s="103"/>
      <c r="I34" s="97"/>
      <c r="K34" s="119"/>
      <c r="L34" s="6"/>
      <c r="M34" s="6"/>
    </row>
    <row r="35" spans="1:13" ht="16.5" customHeight="1">
      <c r="B35" s="14" t="s">
        <v>71</v>
      </c>
      <c r="C35" s="14"/>
      <c r="D35" s="14"/>
      <c r="E35" s="205">
        <v>26</v>
      </c>
      <c r="F35" s="205"/>
      <c r="G35" s="171">
        <v>13203966</v>
      </c>
      <c r="H35" s="27"/>
      <c r="I35" s="192">
        <v>293113</v>
      </c>
      <c r="J35" s="27"/>
      <c r="K35" s="171">
        <v>0</v>
      </c>
      <c r="L35" s="27"/>
      <c r="M35" s="192">
        <v>-3534618</v>
      </c>
    </row>
    <row r="36" spans="1:13" ht="16.5" customHeight="1">
      <c r="B36" s="14" t="s">
        <v>131</v>
      </c>
      <c r="D36" s="11"/>
      <c r="E36" s="205"/>
      <c r="F36" s="205"/>
      <c r="G36" s="103"/>
      <c r="H36" s="27"/>
      <c r="I36" s="97"/>
      <c r="J36" s="27"/>
      <c r="K36" s="147"/>
      <c r="L36" s="27"/>
      <c r="M36" s="27"/>
    </row>
    <row r="37" spans="1:13" ht="16.5" customHeight="1">
      <c r="B37" s="14"/>
      <c r="C37" s="14" t="s">
        <v>163</v>
      </c>
      <c r="D37" s="11"/>
      <c r="E37" s="205">
        <v>22</v>
      </c>
      <c r="F37" s="205"/>
      <c r="G37" s="148">
        <v>-2640793</v>
      </c>
      <c r="H37" s="27"/>
      <c r="I37" s="193">
        <v>-58623</v>
      </c>
      <c r="J37" s="27"/>
      <c r="K37" s="148">
        <v>0</v>
      </c>
      <c r="L37" s="27"/>
      <c r="M37" s="193">
        <v>706923</v>
      </c>
    </row>
    <row r="38" spans="1:13" ht="16.5" customHeight="1">
      <c r="B38" s="14"/>
      <c r="C38" s="11"/>
      <c r="E38" s="205"/>
      <c r="F38" s="205"/>
      <c r="G38" s="103"/>
      <c r="H38" s="27"/>
      <c r="I38" s="97"/>
      <c r="J38" s="27"/>
      <c r="K38" s="147"/>
      <c r="L38" s="27"/>
      <c r="M38" s="27"/>
    </row>
    <row r="39" spans="1:13" ht="16.5" customHeight="1">
      <c r="A39" s="6" t="s">
        <v>251</v>
      </c>
      <c r="D39" s="11"/>
      <c r="E39" s="205"/>
      <c r="F39" s="205"/>
      <c r="G39" s="104">
        <f>SUM(G35:G37)</f>
        <v>10563173</v>
      </c>
      <c r="H39" s="27"/>
      <c r="I39" s="158">
        <f>SUM(I35:I37)</f>
        <v>234490</v>
      </c>
      <c r="J39" s="27"/>
      <c r="K39" s="148">
        <f>SUM(K35:K37)</f>
        <v>0</v>
      </c>
      <c r="L39" s="27"/>
      <c r="M39" s="193">
        <f>SUM(M35:M37)</f>
        <v>-2827695</v>
      </c>
    </row>
    <row r="40" spans="1:13" ht="16.5" customHeight="1">
      <c r="B40" s="14"/>
      <c r="C40" s="11"/>
      <c r="E40" s="205"/>
      <c r="F40" s="205"/>
      <c r="G40" s="103"/>
      <c r="H40" s="27"/>
      <c r="I40" s="97"/>
      <c r="J40" s="27"/>
      <c r="K40" s="147"/>
      <c r="L40" s="27"/>
      <c r="M40" s="27"/>
    </row>
    <row r="41" spans="1:13" ht="16.5" customHeight="1">
      <c r="A41" s="11" t="s">
        <v>207</v>
      </c>
      <c r="B41" s="11"/>
      <c r="E41" s="205"/>
      <c r="F41" s="205"/>
      <c r="G41" s="103"/>
      <c r="H41" s="27"/>
      <c r="I41" s="97"/>
      <c r="J41" s="27"/>
      <c r="K41" s="147"/>
      <c r="L41" s="27"/>
      <c r="M41" s="27"/>
    </row>
    <row r="42" spans="1:13" ht="16.5" customHeight="1">
      <c r="A42" s="11"/>
      <c r="B42" s="11" t="s">
        <v>118</v>
      </c>
      <c r="E42" s="205"/>
      <c r="F42" s="205"/>
      <c r="G42" s="104">
        <f>G39</f>
        <v>10563173</v>
      </c>
      <c r="H42" s="27"/>
      <c r="I42" s="158">
        <f>I39</f>
        <v>234490</v>
      </c>
      <c r="J42" s="27"/>
      <c r="K42" s="148">
        <f>K39</f>
        <v>0</v>
      </c>
      <c r="L42" s="27"/>
      <c r="M42" s="193">
        <f>M39</f>
        <v>-2827695</v>
      </c>
    </row>
    <row r="43" spans="1:13" ht="16.5" customHeight="1">
      <c r="B43" s="14"/>
      <c r="C43" s="11"/>
      <c r="E43" s="205"/>
      <c r="F43" s="205"/>
      <c r="G43" s="103"/>
      <c r="H43" s="27"/>
      <c r="I43" s="97"/>
      <c r="J43" s="27"/>
      <c r="K43" s="147"/>
      <c r="L43" s="27"/>
      <c r="M43" s="27"/>
    </row>
    <row r="44" spans="1:13" ht="16.5" customHeight="1">
      <c r="A44" s="11" t="s">
        <v>88</v>
      </c>
      <c r="B44" s="14"/>
      <c r="C44" s="11"/>
      <c r="E44" s="205"/>
      <c r="F44" s="205"/>
      <c r="G44" s="103"/>
      <c r="I44" s="97"/>
      <c r="K44" s="119"/>
      <c r="L44" s="6"/>
      <c r="M44" s="6"/>
    </row>
    <row r="45" spans="1:13" ht="16.5" customHeight="1" thickBot="1">
      <c r="A45" s="11"/>
      <c r="B45" s="1" t="s">
        <v>64</v>
      </c>
      <c r="C45" s="11"/>
      <c r="E45" s="205"/>
      <c r="F45" s="205"/>
      <c r="G45" s="105">
        <f>SUM(G30,G42)</f>
        <v>103441820</v>
      </c>
      <c r="H45" s="27"/>
      <c r="I45" s="159">
        <f>SUM(I30,I42)</f>
        <v>-537258097</v>
      </c>
      <c r="J45" s="27"/>
      <c r="K45" s="150">
        <f>SUM(K30,K42)</f>
        <v>225308943</v>
      </c>
      <c r="L45" s="27"/>
      <c r="M45" s="196">
        <f>SUM(M30,M42)</f>
        <v>413904356</v>
      </c>
    </row>
    <row r="46" spans="1:13" ht="16.5" customHeight="1" thickTop="1">
      <c r="A46" s="11"/>
      <c r="B46" s="1"/>
      <c r="C46" s="11"/>
      <c r="E46" s="205"/>
      <c r="F46" s="205"/>
      <c r="G46" s="97"/>
      <c r="H46" s="27"/>
      <c r="I46" s="97"/>
      <c r="J46" s="27"/>
      <c r="K46" s="27"/>
      <c r="L46" s="27"/>
      <c r="M46" s="97"/>
    </row>
    <row r="47" spans="1:13" ht="16.5" customHeight="1">
      <c r="A47" s="11"/>
      <c r="C47" s="11"/>
      <c r="E47" s="205"/>
      <c r="F47" s="205"/>
      <c r="G47" s="97"/>
      <c r="H47" s="27"/>
      <c r="I47" s="97"/>
      <c r="J47" s="27"/>
      <c r="K47" s="27"/>
      <c r="L47" s="27"/>
      <c r="M47" s="97"/>
    </row>
    <row r="48" spans="1:13" ht="16.5" customHeight="1">
      <c r="A48" s="11"/>
      <c r="C48" s="11"/>
      <c r="E48" s="213"/>
      <c r="F48" s="213"/>
      <c r="G48" s="97"/>
      <c r="H48" s="27"/>
      <c r="I48" s="97"/>
      <c r="J48" s="27"/>
      <c r="K48" s="27"/>
      <c r="L48" s="27"/>
      <c r="M48" s="97"/>
    </row>
    <row r="49" spans="1:13" ht="16.5" customHeight="1">
      <c r="A49" s="14"/>
      <c r="D49" s="11"/>
      <c r="E49" s="205"/>
      <c r="F49" s="205"/>
      <c r="G49" s="27"/>
      <c r="H49" s="27"/>
      <c r="I49" s="97"/>
      <c r="J49" s="27"/>
      <c r="K49" s="27"/>
      <c r="L49" s="27"/>
      <c r="M49" s="97"/>
    </row>
    <row r="50" spans="1:13" ht="18" customHeight="1">
      <c r="A50" s="14"/>
      <c r="D50" s="11"/>
      <c r="E50" s="205"/>
      <c r="F50" s="205"/>
      <c r="G50" s="27"/>
      <c r="H50" s="27"/>
      <c r="I50" s="97"/>
      <c r="J50" s="27"/>
      <c r="K50" s="27"/>
      <c r="L50" s="27"/>
      <c r="M50" s="97"/>
    </row>
    <row r="51" spans="1:13" ht="21.95" customHeight="1">
      <c r="A51" s="225" t="str">
        <f>'6-8'!A166:M166</f>
        <v>The accompanying notes are an integral part of these consolidated and separate financial statements.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</row>
    <row r="52" spans="1:13" ht="16.5" customHeight="1">
      <c r="A52" s="1" t="s">
        <v>56</v>
      </c>
      <c r="B52" s="1"/>
      <c r="C52" s="205"/>
      <c r="D52" s="205"/>
      <c r="E52" s="205"/>
      <c r="F52" s="205"/>
      <c r="G52" s="205"/>
      <c r="H52" s="205"/>
      <c r="I52" s="205"/>
      <c r="J52" s="205"/>
      <c r="K52" s="19"/>
      <c r="L52" s="19"/>
      <c r="M52" s="19"/>
    </row>
    <row r="53" spans="1:13" ht="16.5" customHeight="1">
      <c r="A53" s="1" t="s">
        <v>78</v>
      </c>
      <c r="B53" s="1"/>
      <c r="C53" s="205"/>
      <c r="D53" s="205"/>
      <c r="E53" s="205"/>
      <c r="F53" s="205"/>
      <c r="G53" s="205"/>
      <c r="H53" s="205"/>
      <c r="I53" s="205"/>
      <c r="J53" s="205"/>
      <c r="K53" s="19"/>
      <c r="L53" s="19"/>
      <c r="M53" s="19"/>
    </row>
    <row r="54" spans="1:13" ht="16.5" customHeight="1">
      <c r="A54" s="4" t="str">
        <f>+A3</f>
        <v>For the year ended 31 December 2021</v>
      </c>
      <c r="B54" s="4"/>
      <c r="C54" s="20"/>
      <c r="D54" s="20"/>
      <c r="E54" s="20"/>
      <c r="F54" s="20"/>
      <c r="G54" s="20"/>
      <c r="H54" s="20"/>
      <c r="I54" s="20"/>
      <c r="J54" s="20"/>
      <c r="K54" s="21"/>
      <c r="L54" s="21"/>
      <c r="M54" s="21"/>
    </row>
    <row r="55" spans="1:13" ht="16.5" customHeight="1">
      <c r="A55" s="14"/>
      <c r="E55" s="26"/>
      <c r="F55" s="26"/>
      <c r="G55" s="221"/>
      <c r="H55" s="221"/>
      <c r="I55" s="221"/>
      <c r="J55" s="18"/>
      <c r="K55" s="221"/>
      <c r="L55" s="221"/>
      <c r="M55" s="221"/>
    </row>
    <row r="56" spans="1:13" ht="16.5" customHeight="1">
      <c r="A56" s="14"/>
      <c r="E56" s="26"/>
      <c r="F56" s="26"/>
      <c r="G56" s="221"/>
      <c r="H56" s="221"/>
      <c r="I56" s="221"/>
      <c r="J56" s="18"/>
      <c r="K56" s="221"/>
      <c r="L56" s="221"/>
      <c r="M56" s="221"/>
    </row>
    <row r="57" spans="1:13" ht="16.5" customHeight="1">
      <c r="A57" s="14"/>
      <c r="E57" s="26"/>
      <c r="F57" s="26"/>
      <c r="G57" s="224" t="s">
        <v>18</v>
      </c>
      <c r="H57" s="224"/>
      <c r="I57" s="224"/>
      <c r="J57" s="13"/>
      <c r="K57" s="224" t="s">
        <v>94</v>
      </c>
      <c r="L57" s="224"/>
      <c r="M57" s="224"/>
    </row>
    <row r="58" spans="1:13" ht="16.5" customHeight="1">
      <c r="A58" s="205"/>
      <c r="B58" s="205"/>
      <c r="C58" s="205"/>
      <c r="D58" s="205"/>
      <c r="E58" s="203"/>
      <c r="F58" s="203"/>
      <c r="G58" s="219" t="s">
        <v>91</v>
      </c>
      <c r="H58" s="219"/>
      <c r="I58" s="219"/>
      <c r="J58" s="7"/>
      <c r="K58" s="219" t="s">
        <v>91</v>
      </c>
      <c r="L58" s="219"/>
      <c r="M58" s="219"/>
    </row>
    <row r="59" spans="1:13" ht="16.5" customHeight="1">
      <c r="E59" s="205"/>
      <c r="F59" s="203"/>
      <c r="G59" s="22" t="s">
        <v>225</v>
      </c>
      <c r="H59" s="22"/>
      <c r="I59" s="22" t="s">
        <v>172</v>
      </c>
      <c r="J59" s="203"/>
      <c r="K59" s="22" t="s">
        <v>225</v>
      </c>
      <c r="L59" s="22"/>
      <c r="M59" s="22" t="s">
        <v>172</v>
      </c>
    </row>
    <row r="60" spans="1:13" ht="16.5" customHeight="1">
      <c r="E60" s="5" t="s">
        <v>72</v>
      </c>
      <c r="F60" s="205"/>
      <c r="G60" s="10" t="s">
        <v>0</v>
      </c>
      <c r="H60" s="23"/>
      <c r="I60" s="10" t="s">
        <v>0</v>
      </c>
      <c r="J60" s="205"/>
      <c r="K60" s="10" t="s">
        <v>0</v>
      </c>
      <c r="L60" s="23"/>
      <c r="M60" s="10" t="s">
        <v>0</v>
      </c>
    </row>
    <row r="61" spans="1:13" ht="16.5" customHeight="1">
      <c r="C61" s="11"/>
      <c r="E61" s="205"/>
      <c r="F61" s="205"/>
      <c r="G61" s="103"/>
      <c r="H61" s="27"/>
      <c r="I61" s="27"/>
      <c r="J61" s="27"/>
      <c r="K61" s="103"/>
      <c r="L61" s="27"/>
      <c r="M61" s="27"/>
    </row>
    <row r="62" spans="1:13" ht="16.5" customHeight="1">
      <c r="A62" s="11" t="s">
        <v>89</v>
      </c>
      <c r="C62" s="11"/>
      <c r="E62" s="205"/>
      <c r="F62" s="205"/>
      <c r="G62" s="103"/>
      <c r="H62" s="27"/>
      <c r="I62" s="97"/>
      <c r="J62" s="27"/>
      <c r="K62" s="147"/>
      <c r="L62" s="27"/>
      <c r="M62" s="97"/>
    </row>
    <row r="63" spans="1:13" ht="16.5" customHeight="1">
      <c r="A63" s="14"/>
      <c r="B63" s="6" t="s">
        <v>29</v>
      </c>
      <c r="D63" s="11"/>
      <c r="E63" s="205"/>
      <c r="F63" s="205"/>
      <c r="G63" s="171">
        <v>79376245</v>
      </c>
      <c r="H63" s="27"/>
      <c r="I63" s="192">
        <v>-511686226</v>
      </c>
      <c r="J63" s="27"/>
      <c r="K63" s="171">
        <v>225308943</v>
      </c>
      <c r="L63" s="27"/>
      <c r="M63" s="192">
        <v>416732051</v>
      </c>
    </row>
    <row r="64" spans="1:13" ht="16.5" customHeight="1">
      <c r="A64" s="14"/>
      <c r="B64" s="6" t="s">
        <v>30</v>
      </c>
      <c r="D64" s="11"/>
      <c r="E64" s="205"/>
      <c r="F64" s="205"/>
      <c r="G64" s="148">
        <v>13502402</v>
      </c>
      <c r="H64" s="27"/>
      <c r="I64" s="193">
        <v>-25806361</v>
      </c>
      <c r="J64" s="27"/>
      <c r="K64" s="148">
        <v>0</v>
      </c>
      <c r="L64" s="27"/>
      <c r="M64" s="193">
        <v>0</v>
      </c>
    </row>
    <row r="65" spans="1:13" ht="16.5" customHeight="1">
      <c r="A65" s="1"/>
      <c r="B65" s="28"/>
      <c r="C65" s="28"/>
      <c r="F65" s="205"/>
      <c r="G65" s="103"/>
      <c r="H65" s="98"/>
      <c r="I65" s="97"/>
      <c r="J65" s="98"/>
      <c r="K65" s="149"/>
      <c r="L65" s="98"/>
      <c r="M65" s="98"/>
    </row>
    <row r="66" spans="1:13" ht="16.5" customHeight="1" thickBot="1">
      <c r="A66" s="1"/>
      <c r="B66" s="28"/>
      <c r="C66" s="28"/>
      <c r="G66" s="105">
        <f>SUM(G63:G64)</f>
        <v>92878647</v>
      </c>
      <c r="H66" s="27"/>
      <c r="I66" s="159">
        <f>SUM(I63:I64)</f>
        <v>-537492587</v>
      </c>
      <c r="J66" s="27"/>
      <c r="K66" s="150">
        <f>SUM(K63:K64)</f>
        <v>225308943</v>
      </c>
      <c r="L66" s="27"/>
      <c r="M66" s="196">
        <f>SUM(M63:M64)</f>
        <v>416732051</v>
      </c>
    </row>
    <row r="67" spans="1:13" ht="16.5" customHeight="1" thickTop="1">
      <c r="A67" s="1"/>
      <c r="B67" s="28"/>
      <c r="C67" s="28"/>
      <c r="G67" s="103"/>
      <c r="H67" s="27"/>
      <c r="I67" s="97"/>
      <c r="J67" s="27"/>
      <c r="K67" s="147"/>
      <c r="L67" s="27"/>
      <c r="M67" s="27"/>
    </row>
    <row r="68" spans="1:13" ht="16.5" customHeight="1">
      <c r="A68" s="1" t="s">
        <v>88</v>
      </c>
      <c r="C68" s="11"/>
      <c r="E68" s="205"/>
      <c r="F68" s="205"/>
      <c r="G68" s="103"/>
      <c r="H68" s="27"/>
      <c r="I68" s="97"/>
      <c r="J68" s="27"/>
      <c r="K68" s="103"/>
      <c r="L68" s="27"/>
      <c r="M68" s="97"/>
    </row>
    <row r="69" spans="1:13" ht="16.5" customHeight="1">
      <c r="A69" s="14"/>
      <c r="B69" s="11" t="s">
        <v>28</v>
      </c>
      <c r="C69" s="11"/>
      <c r="F69" s="205"/>
      <c r="G69" s="103"/>
      <c r="H69" s="27"/>
      <c r="I69" s="97"/>
      <c r="J69" s="27"/>
      <c r="K69" s="103"/>
      <c r="L69" s="27"/>
      <c r="M69" s="97"/>
    </row>
    <row r="70" spans="1:13" ht="16.5" customHeight="1">
      <c r="A70" s="14"/>
      <c r="B70" s="6" t="s">
        <v>29</v>
      </c>
      <c r="D70" s="11"/>
      <c r="E70" s="205"/>
      <c r="F70" s="205"/>
      <c r="G70" s="103">
        <v>89939418</v>
      </c>
      <c r="H70" s="27"/>
      <c r="I70" s="97">
        <v>-511451736</v>
      </c>
      <c r="J70" s="27"/>
      <c r="K70" s="103">
        <v>225308943</v>
      </c>
      <c r="L70" s="27"/>
      <c r="M70" s="97">
        <v>413904356</v>
      </c>
    </row>
    <row r="71" spans="1:13" ht="16.5" customHeight="1">
      <c r="A71" s="14"/>
      <c r="B71" s="6" t="s">
        <v>30</v>
      </c>
      <c r="D71" s="11"/>
      <c r="E71" s="205"/>
      <c r="F71" s="205"/>
      <c r="G71" s="104">
        <v>13502402</v>
      </c>
      <c r="H71" s="27"/>
      <c r="I71" s="158">
        <v>-25806361</v>
      </c>
      <c r="J71" s="27"/>
      <c r="K71" s="148">
        <v>0</v>
      </c>
      <c r="L71" s="27"/>
      <c r="M71" s="193">
        <v>0</v>
      </c>
    </row>
    <row r="72" spans="1:13" ht="16.5" customHeight="1">
      <c r="A72" s="1"/>
      <c r="B72" s="28"/>
      <c r="C72" s="28"/>
      <c r="F72" s="205"/>
      <c r="G72" s="103"/>
      <c r="H72" s="98"/>
      <c r="I72" s="97"/>
      <c r="J72" s="98"/>
      <c r="K72" s="149"/>
      <c r="L72" s="98"/>
      <c r="M72" s="98"/>
    </row>
    <row r="73" spans="1:13" ht="16.5" customHeight="1" thickBot="1">
      <c r="A73" s="1"/>
      <c r="B73" s="28"/>
      <c r="C73" s="28"/>
      <c r="G73" s="105">
        <f>SUM(G70:G71)</f>
        <v>103441820</v>
      </c>
      <c r="H73" s="27"/>
      <c r="I73" s="159">
        <f>SUM(I70:I71)</f>
        <v>-537258097</v>
      </c>
      <c r="J73" s="27"/>
      <c r="K73" s="150">
        <f>SUM(K70:K71)</f>
        <v>225308943</v>
      </c>
      <c r="L73" s="27"/>
      <c r="M73" s="196">
        <f>SUM(M70:M71)</f>
        <v>413904356</v>
      </c>
    </row>
    <row r="74" spans="1:13" ht="16.5" customHeight="1" thickTop="1">
      <c r="A74" s="1"/>
      <c r="B74" s="28"/>
      <c r="C74" s="28"/>
      <c r="G74" s="103"/>
      <c r="H74" s="27"/>
      <c r="I74" s="97"/>
      <c r="J74" s="27"/>
      <c r="K74" s="147"/>
      <c r="L74" s="27"/>
      <c r="M74" s="27"/>
    </row>
    <row r="75" spans="1:13" ht="16.5" customHeight="1">
      <c r="A75" s="30" t="s">
        <v>187</v>
      </c>
      <c r="B75" s="14"/>
      <c r="E75" s="205">
        <v>32</v>
      </c>
      <c r="F75" s="205"/>
      <c r="G75" s="103"/>
      <c r="H75" s="31"/>
      <c r="I75" s="97"/>
      <c r="J75" s="31"/>
      <c r="K75" s="151"/>
      <c r="L75" s="31"/>
      <c r="M75" s="31"/>
    </row>
    <row r="76" spans="1:13" ht="16.5" customHeight="1">
      <c r="E76" s="205"/>
      <c r="F76" s="205"/>
      <c r="G76" s="103"/>
      <c r="H76" s="205"/>
      <c r="I76" s="97"/>
      <c r="J76" s="205"/>
      <c r="K76" s="152"/>
      <c r="L76" s="205"/>
      <c r="M76" s="205"/>
    </row>
    <row r="77" spans="1:13" ht="16.5" customHeight="1" thickBot="1">
      <c r="A77" s="6" t="s">
        <v>188</v>
      </c>
      <c r="E77" s="205"/>
      <c r="F77" s="205"/>
      <c r="G77" s="180">
        <v>2.1999999999999999E-2</v>
      </c>
      <c r="H77" s="66"/>
      <c r="I77" s="194">
        <v>-0.14799999999999999</v>
      </c>
      <c r="J77" s="181"/>
      <c r="K77" s="180">
        <v>6.0999999999999999E-2</v>
      </c>
      <c r="L77" s="181"/>
      <c r="M77" s="194">
        <v>0.12</v>
      </c>
    </row>
    <row r="78" spans="1:13" ht="16.5" customHeight="1" thickTop="1">
      <c r="A78" s="1"/>
      <c r="B78" s="28"/>
      <c r="C78" s="28"/>
      <c r="G78" s="27"/>
      <c r="H78" s="27"/>
      <c r="I78" s="27"/>
      <c r="J78" s="27"/>
      <c r="K78" s="27"/>
      <c r="L78" s="27"/>
      <c r="M78" s="27"/>
    </row>
    <row r="79" spans="1:13" ht="16.5" customHeight="1">
      <c r="A79" s="1"/>
      <c r="B79" s="28"/>
      <c r="C79" s="28"/>
      <c r="G79" s="27"/>
      <c r="H79" s="27"/>
      <c r="I79" s="27"/>
      <c r="J79" s="27"/>
      <c r="K79" s="27"/>
      <c r="L79" s="27"/>
      <c r="M79" s="27"/>
    </row>
    <row r="80" spans="1:13" ht="16.5" customHeight="1">
      <c r="A80" s="1"/>
      <c r="B80" s="28"/>
      <c r="C80" s="28"/>
      <c r="G80" s="27"/>
      <c r="H80" s="27"/>
      <c r="I80" s="27"/>
      <c r="J80" s="27"/>
      <c r="K80" s="27"/>
      <c r="L80" s="27"/>
      <c r="M80" s="27"/>
    </row>
    <row r="81" spans="1:13" ht="16.5" customHeight="1">
      <c r="A81" s="1"/>
      <c r="B81" s="28"/>
      <c r="C81" s="28"/>
      <c r="G81" s="27"/>
      <c r="H81" s="27"/>
      <c r="I81" s="27"/>
      <c r="J81" s="27"/>
      <c r="K81" s="27"/>
      <c r="L81" s="27"/>
      <c r="M81" s="27"/>
    </row>
    <row r="82" spans="1:13" ht="16.5" customHeight="1">
      <c r="A82" s="1"/>
      <c r="B82" s="28"/>
      <c r="C82" s="28"/>
      <c r="G82" s="27"/>
      <c r="H82" s="27"/>
      <c r="I82" s="27"/>
      <c r="J82" s="27"/>
      <c r="K82" s="27"/>
      <c r="L82" s="6"/>
      <c r="M82" s="27"/>
    </row>
    <row r="83" spans="1:13" ht="16.5" customHeight="1">
      <c r="A83" s="1"/>
      <c r="B83" s="28"/>
      <c r="C83" s="28"/>
      <c r="G83" s="27"/>
      <c r="H83" s="27"/>
      <c r="I83" s="27"/>
      <c r="J83" s="27"/>
      <c r="K83" s="27"/>
      <c r="L83" s="6"/>
      <c r="M83" s="27"/>
    </row>
    <row r="84" spans="1:13" ht="16.5" customHeight="1">
      <c r="A84" s="1"/>
      <c r="B84" s="28"/>
      <c r="C84" s="28"/>
      <c r="G84" s="27"/>
      <c r="H84" s="27"/>
      <c r="I84" s="27"/>
      <c r="J84" s="27"/>
      <c r="K84" s="27"/>
      <c r="L84" s="6"/>
      <c r="M84" s="27"/>
    </row>
    <row r="85" spans="1:13" ht="16.5" customHeight="1">
      <c r="A85" s="1"/>
      <c r="B85" s="28"/>
      <c r="C85" s="28"/>
      <c r="G85" s="27"/>
      <c r="H85" s="27"/>
      <c r="I85" s="27"/>
      <c r="J85" s="27"/>
      <c r="K85" s="27"/>
      <c r="L85" s="6"/>
      <c r="M85" s="27"/>
    </row>
    <row r="86" spans="1:13" ht="16.5" customHeight="1">
      <c r="A86" s="1"/>
      <c r="B86" s="28"/>
      <c r="C86" s="28"/>
      <c r="G86" s="27"/>
      <c r="H86" s="27"/>
      <c r="I86" s="27"/>
      <c r="J86" s="27"/>
      <c r="K86" s="27"/>
      <c r="L86" s="6"/>
      <c r="M86" s="27"/>
    </row>
    <row r="87" spans="1:13" ht="16.5" customHeight="1">
      <c r="A87" s="1"/>
      <c r="B87" s="28"/>
      <c r="C87" s="28"/>
      <c r="G87" s="27"/>
      <c r="H87" s="27"/>
      <c r="I87" s="27"/>
      <c r="J87" s="27"/>
      <c r="K87" s="27"/>
      <c r="L87" s="6"/>
      <c r="M87" s="27"/>
    </row>
    <row r="88" spans="1:13" ht="16.5" customHeight="1">
      <c r="A88" s="1"/>
      <c r="B88" s="28"/>
      <c r="C88" s="28"/>
      <c r="G88" s="27"/>
      <c r="H88" s="27"/>
      <c r="I88" s="27"/>
      <c r="J88" s="27"/>
      <c r="K88" s="27"/>
      <c r="L88" s="6"/>
      <c r="M88" s="27"/>
    </row>
    <row r="89" spans="1:13" ht="16.5" customHeight="1">
      <c r="A89" s="1"/>
      <c r="B89" s="28"/>
      <c r="C89" s="28"/>
      <c r="G89" s="27"/>
      <c r="H89" s="27"/>
      <c r="I89" s="27"/>
      <c r="J89" s="27"/>
      <c r="K89" s="27"/>
      <c r="L89" s="6"/>
      <c r="M89" s="27"/>
    </row>
    <row r="90" spans="1:13" ht="16.5" customHeight="1">
      <c r="A90" s="1"/>
      <c r="B90" s="28"/>
      <c r="C90" s="28"/>
      <c r="G90" s="27"/>
      <c r="H90" s="27"/>
      <c r="I90" s="27"/>
      <c r="J90" s="27"/>
      <c r="K90" s="27"/>
      <c r="L90" s="6"/>
      <c r="M90" s="27"/>
    </row>
    <row r="91" spans="1:13" ht="16.5" customHeight="1">
      <c r="A91" s="1"/>
      <c r="B91" s="28"/>
      <c r="C91" s="28"/>
      <c r="G91" s="27"/>
      <c r="H91" s="27"/>
      <c r="I91" s="27"/>
      <c r="J91" s="27"/>
      <c r="K91" s="27"/>
      <c r="L91" s="6"/>
      <c r="M91" s="27"/>
    </row>
    <row r="92" spans="1:13" ht="16.5" customHeight="1">
      <c r="A92" s="1"/>
      <c r="B92" s="28"/>
      <c r="C92" s="28"/>
      <c r="G92" s="27"/>
      <c r="H92" s="27"/>
      <c r="I92" s="27"/>
      <c r="J92" s="27"/>
      <c r="K92" s="27"/>
      <c r="L92" s="6"/>
      <c r="M92" s="27"/>
    </row>
    <row r="93" spans="1:13" ht="16.5" customHeight="1">
      <c r="A93" s="1"/>
      <c r="B93" s="28"/>
      <c r="C93" s="28"/>
      <c r="G93" s="27"/>
      <c r="H93" s="27"/>
      <c r="I93" s="27"/>
      <c r="J93" s="27"/>
      <c r="K93" s="27"/>
      <c r="L93" s="6"/>
      <c r="M93" s="27"/>
    </row>
    <row r="94" spans="1:13" ht="16.5" customHeight="1">
      <c r="A94" s="1"/>
      <c r="B94" s="28"/>
      <c r="C94" s="28"/>
      <c r="G94" s="27"/>
      <c r="H94" s="27"/>
      <c r="I94" s="27"/>
      <c r="J94" s="27"/>
      <c r="K94" s="27"/>
      <c r="L94" s="6"/>
      <c r="M94" s="27"/>
    </row>
    <row r="95" spans="1:13" ht="16.5" customHeight="1">
      <c r="A95" s="1"/>
      <c r="B95" s="28"/>
      <c r="C95" s="28"/>
      <c r="G95" s="27"/>
      <c r="H95" s="27"/>
      <c r="I95" s="27"/>
      <c r="J95" s="27"/>
      <c r="K95" s="27"/>
      <c r="L95" s="6"/>
      <c r="M95" s="27"/>
    </row>
    <row r="96" spans="1:13" ht="16.5" customHeight="1">
      <c r="A96" s="1"/>
      <c r="B96" s="28"/>
      <c r="C96" s="28"/>
      <c r="G96" s="27"/>
      <c r="H96" s="27"/>
      <c r="I96" s="27"/>
      <c r="J96" s="27"/>
      <c r="K96" s="27"/>
      <c r="L96" s="6"/>
      <c r="M96" s="27"/>
    </row>
    <row r="97" spans="1:13" ht="16.5" customHeight="1">
      <c r="A97" s="1"/>
      <c r="B97" s="28"/>
      <c r="C97" s="28"/>
      <c r="G97" s="27"/>
      <c r="H97" s="27"/>
      <c r="I97" s="27"/>
      <c r="J97" s="27"/>
      <c r="K97" s="27"/>
      <c r="L97" s="6"/>
      <c r="M97" s="27"/>
    </row>
    <row r="98" spans="1:13" ht="16.5" customHeight="1">
      <c r="A98" s="1"/>
      <c r="B98" s="28"/>
      <c r="C98" s="28"/>
      <c r="G98" s="27"/>
      <c r="H98" s="27"/>
      <c r="I98" s="27"/>
      <c r="J98" s="27"/>
      <c r="K98" s="27"/>
      <c r="L98" s="6"/>
      <c r="M98" s="27"/>
    </row>
    <row r="99" spans="1:13" ht="16.5" customHeight="1">
      <c r="A99" s="1"/>
      <c r="B99" s="28"/>
      <c r="C99" s="28"/>
      <c r="G99" s="27"/>
      <c r="H99" s="27"/>
      <c r="I99" s="27"/>
      <c r="J99" s="27"/>
      <c r="K99" s="27"/>
      <c r="L99" s="6"/>
      <c r="M99" s="27"/>
    </row>
    <row r="100" spans="1:13" ht="16.5" customHeight="1">
      <c r="A100" s="1"/>
      <c r="B100" s="28"/>
      <c r="C100" s="28"/>
      <c r="G100" s="27"/>
      <c r="H100" s="27"/>
      <c r="I100" s="27"/>
      <c r="J100" s="27"/>
      <c r="K100" s="27"/>
      <c r="L100" s="6"/>
      <c r="M100" s="27"/>
    </row>
    <row r="101" spans="1:13" ht="17.25" customHeight="1">
      <c r="A101" s="1"/>
      <c r="B101" s="28"/>
      <c r="C101" s="28"/>
      <c r="G101" s="27"/>
      <c r="H101" s="27"/>
      <c r="I101" s="27"/>
      <c r="J101" s="27"/>
      <c r="K101" s="27"/>
      <c r="L101" s="6"/>
      <c r="M101" s="27"/>
    </row>
    <row r="102" spans="1:13" ht="21.95" customHeight="1">
      <c r="A102" s="225" t="str">
        <f>'6-8'!A166:M166</f>
        <v>The accompanying notes are an integral part of these consolidated and separate financial statements.</v>
      </c>
      <c r="B102" s="225"/>
      <c r="C102" s="225"/>
      <c r="D102" s="225"/>
      <c r="E102" s="225"/>
      <c r="F102" s="225"/>
      <c r="G102" s="225"/>
      <c r="H102" s="225"/>
      <c r="I102" s="225"/>
      <c r="J102" s="225"/>
      <c r="K102" s="225"/>
      <c r="L102" s="225"/>
      <c r="M102" s="225"/>
    </row>
  </sheetData>
  <mergeCells count="14">
    <mergeCell ref="G6:I6"/>
    <mergeCell ref="K6:M6"/>
    <mergeCell ref="A102:M102"/>
    <mergeCell ref="K7:M7"/>
    <mergeCell ref="G7:I7"/>
    <mergeCell ref="G58:I58"/>
    <mergeCell ref="K58:M58"/>
    <mergeCell ref="A51:M51"/>
    <mergeCell ref="G56:I56"/>
    <mergeCell ref="K56:M56"/>
    <mergeCell ref="G57:I57"/>
    <mergeCell ref="K57:M57"/>
    <mergeCell ref="G55:I55"/>
    <mergeCell ref="K55:M55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5"/>
  <sheetViews>
    <sheetView zoomScaleNormal="100" zoomScaleSheetLayoutView="89" zoomScalePageLayoutView="82" workbookViewId="0">
      <selection activeCell="W28" sqref="W28"/>
    </sheetView>
  </sheetViews>
  <sheetFormatPr defaultColWidth="9.33203125" defaultRowHeight="16.5" customHeight="1"/>
  <cols>
    <col min="1" max="1" width="1.83203125" style="3" customWidth="1"/>
    <col min="2" max="2" width="40.83203125" style="3" customWidth="1"/>
    <col min="3" max="3" width="6.33203125" style="3" customWidth="1"/>
    <col min="4" max="4" width="1" style="3" customWidth="1"/>
    <col min="5" max="5" width="14.33203125" style="13" customWidth="1"/>
    <col min="6" max="6" width="1" style="32" customWidth="1"/>
    <col min="7" max="7" width="14" style="13" customWidth="1"/>
    <col min="8" max="8" width="1" style="32" customWidth="1"/>
    <col min="9" max="9" width="15.6640625" style="13" customWidth="1"/>
    <col min="10" max="10" width="1" style="32" customWidth="1"/>
    <col min="11" max="11" width="16.1640625" style="13" bestFit="1" customWidth="1"/>
    <col min="12" max="12" width="1" style="32" customWidth="1"/>
    <col min="13" max="13" width="20.1640625" style="13" customWidth="1"/>
    <col min="14" max="14" width="1" style="32" customWidth="1"/>
    <col min="15" max="15" width="20.6640625" style="13" customWidth="1"/>
    <col min="16" max="16" width="1" style="32" customWidth="1"/>
    <col min="17" max="17" width="13.83203125" style="13" customWidth="1"/>
    <col min="18" max="18" width="1" style="32" customWidth="1"/>
    <col min="19" max="19" width="14.6640625" style="13" bestFit="1" customWidth="1"/>
    <col min="20" max="20" width="1" style="32" customWidth="1"/>
    <col min="21" max="21" width="16.5" style="13" customWidth="1"/>
    <col min="22" max="22" width="1" style="32" customWidth="1"/>
    <col min="23" max="23" width="14.83203125" style="33" customWidth="1"/>
    <col min="24" max="16384" width="9.33203125" style="3"/>
  </cols>
  <sheetData>
    <row r="1" spans="1:23" ht="16.5" customHeight="1">
      <c r="A1" s="100" t="s">
        <v>56</v>
      </c>
      <c r="L1" s="13"/>
      <c r="N1" s="13"/>
      <c r="P1" s="13"/>
      <c r="R1" s="13"/>
      <c r="T1" s="13"/>
      <c r="V1" s="13"/>
    </row>
    <row r="2" spans="1:23" ht="16.5" customHeight="1">
      <c r="A2" s="101" t="s">
        <v>83</v>
      </c>
    </row>
    <row r="3" spans="1:23" ht="16.5" customHeight="1">
      <c r="A3" s="102" t="str">
        <f>'9-10'!A3</f>
        <v>For the year ended 31 December 2021</v>
      </c>
      <c r="B3" s="36"/>
      <c r="C3" s="36"/>
      <c r="D3" s="36"/>
      <c r="E3" s="37"/>
      <c r="F3" s="38"/>
      <c r="G3" s="37"/>
      <c r="H3" s="38"/>
      <c r="I3" s="37"/>
      <c r="J3" s="38"/>
      <c r="K3" s="37"/>
      <c r="L3" s="38"/>
      <c r="M3" s="37"/>
      <c r="N3" s="38"/>
      <c r="O3" s="37"/>
      <c r="P3" s="38"/>
      <c r="Q3" s="37"/>
      <c r="R3" s="38"/>
      <c r="S3" s="37"/>
      <c r="T3" s="38"/>
      <c r="U3" s="37"/>
      <c r="V3" s="38"/>
      <c r="W3" s="25"/>
    </row>
    <row r="4" spans="1:23" ht="16.5" customHeight="1">
      <c r="A4" s="11" t="s">
        <v>152</v>
      </c>
      <c r="B4" s="6"/>
      <c r="C4" s="6"/>
      <c r="D4" s="6"/>
      <c r="E4" s="18"/>
      <c r="F4" s="12"/>
      <c r="G4" s="18"/>
      <c r="H4" s="12"/>
      <c r="I4" s="18"/>
      <c r="J4" s="12"/>
      <c r="K4" s="18"/>
      <c r="L4" s="12"/>
      <c r="M4" s="18"/>
      <c r="N4" s="12"/>
      <c r="O4" s="18"/>
      <c r="P4" s="12"/>
      <c r="Q4" s="18"/>
      <c r="R4" s="12"/>
      <c r="S4" s="18"/>
      <c r="T4" s="12"/>
      <c r="U4" s="18"/>
      <c r="V4" s="12"/>
      <c r="W4" s="24"/>
    </row>
    <row r="6" spans="1:23" s="6" customFormat="1" ht="16.5" customHeight="1">
      <c r="E6" s="219" t="s">
        <v>92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</row>
    <row r="7" spans="1:23" s="6" customFormat="1" ht="16.5" customHeight="1">
      <c r="E7" s="227" t="s">
        <v>105</v>
      </c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9"/>
      <c r="U7" s="9"/>
      <c r="V7" s="9"/>
      <c r="W7" s="9"/>
    </row>
    <row r="8" spans="1:23" s="11" customFormat="1" ht="16.5" customHeight="1">
      <c r="E8" s="7"/>
      <c r="F8" s="7"/>
      <c r="G8" s="7"/>
      <c r="H8" s="7"/>
      <c r="I8" s="226" t="s">
        <v>128</v>
      </c>
      <c r="J8" s="226"/>
      <c r="K8" s="226"/>
      <c r="L8" s="39"/>
      <c r="M8" s="219" t="s">
        <v>117</v>
      </c>
      <c r="N8" s="219"/>
      <c r="O8" s="219"/>
      <c r="P8" s="219"/>
      <c r="Q8" s="219"/>
      <c r="T8" s="39"/>
      <c r="V8" s="39"/>
      <c r="W8" s="40"/>
    </row>
    <row r="9" spans="1:23" s="11" customFormat="1" ht="16.5" customHeight="1">
      <c r="H9" s="7"/>
      <c r="I9" s="69"/>
      <c r="J9" s="70"/>
      <c r="K9" s="69"/>
      <c r="L9" s="39"/>
      <c r="M9" s="23" t="s">
        <v>119</v>
      </c>
      <c r="N9" s="39"/>
      <c r="O9" s="136" t="s">
        <v>119</v>
      </c>
      <c r="P9" s="39"/>
      <c r="Q9" s="7"/>
      <c r="R9" s="39"/>
      <c r="S9" s="68"/>
      <c r="T9" s="39"/>
      <c r="U9" s="68"/>
      <c r="V9" s="39"/>
    </row>
    <row r="10" spans="1:23" s="11" customFormat="1" ht="16.5" customHeight="1">
      <c r="E10" s="7" t="s">
        <v>6</v>
      </c>
      <c r="F10" s="7"/>
      <c r="G10" s="7" t="s">
        <v>40</v>
      </c>
      <c r="H10" s="7"/>
      <c r="L10" s="39"/>
      <c r="M10" s="7" t="s">
        <v>106</v>
      </c>
      <c r="N10" s="39"/>
      <c r="O10" s="136" t="s">
        <v>154</v>
      </c>
      <c r="P10" s="39"/>
      <c r="Q10" s="7" t="s">
        <v>156</v>
      </c>
      <c r="R10" s="39"/>
    </row>
    <row r="11" spans="1:23" s="11" customFormat="1" ht="16.5" customHeight="1">
      <c r="E11" s="41" t="s">
        <v>22</v>
      </c>
      <c r="F11" s="7"/>
      <c r="G11" s="7" t="s">
        <v>60</v>
      </c>
      <c r="H11" s="7"/>
      <c r="I11" s="7" t="s">
        <v>48</v>
      </c>
      <c r="J11" s="7"/>
      <c r="K11" s="39"/>
      <c r="L11" s="39"/>
      <c r="M11" s="41" t="s">
        <v>107</v>
      </c>
      <c r="N11" s="39"/>
      <c r="O11" s="136" t="s">
        <v>155</v>
      </c>
      <c r="P11" s="39"/>
      <c r="Q11" s="41" t="s">
        <v>157</v>
      </c>
      <c r="R11" s="39"/>
      <c r="S11" s="7" t="s">
        <v>103</v>
      </c>
      <c r="T11" s="39"/>
      <c r="U11" s="7" t="s">
        <v>100</v>
      </c>
      <c r="V11" s="39"/>
      <c r="W11" s="17" t="s">
        <v>4</v>
      </c>
    </row>
    <row r="12" spans="1:23" s="11" customFormat="1" ht="16.5" customHeight="1">
      <c r="E12" s="7" t="s">
        <v>7</v>
      </c>
      <c r="F12" s="7"/>
      <c r="G12" s="7" t="s">
        <v>7</v>
      </c>
      <c r="H12" s="7"/>
      <c r="I12" s="7" t="s">
        <v>67</v>
      </c>
      <c r="J12" s="7"/>
      <c r="K12" s="41" t="s">
        <v>20</v>
      </c>
      <c r="L12" s="39"/>
      <c r="M12" s="41" t="s">
        <v>108</v>
      </c>
      <c r="N12" s="39"/>
      <c r="O12" s="137" t="s">
        <v>116</v>
      </c>
      <c r="P12" s="39"/>
      <c r="Q12" s="7" t="s">
        <v>104</v>
      </c>
      <c r="R12" s="39"/>
      <c r="S12" s="41" t="s">
        <v>102</v>
      </c>
      <c r="T12" s="39"/>
      <c r="U12" s="41" t="s">
        <v>101</v>
      </c>
      <c r="V12" s="39"/>
      <c r="W12" s="67" t="s">
        <v>65</v>
      </c>
    </row>
    <row r="13" spans="1:23" s="11" customFormat="1" ht="16.5" customHeight="1">
      <c r="C13" s="182" t="s">
        <v>2</v>
      </c>
      <c r="D13" s="2"/>
      <c r="E13" s="10" t="s">
        <v>0</v>
      </c>
      <c r="F13" s="7"/>
      <c r="G13" s="10" t="s">
        <v>0</v>
      </c>
      <c r="H13" s="7"/>
      <c r="I13" s="10" t="s">
        <v>0</v>
      </c>
      <c r="J13" s="7"/>
      <c r="K13" s="10" t="s">
        <v>0</v>
      </c>
      <c r="L13" s="7"/>
      <c r="M13" s="71" t="s">
        <v>0</v>
      </c>
      <c r="N13" s="7"/>
      <c r="O13" s="71" t="s">
        <v>0</v>
      </c>
      <c r="P13" s="7"/>
      <c r="Q13" s="10" t="s">
        <v>0</v>
      </c>
      <c r="R13" s="7"/>
      <c r="S13" s="10" t="s">
        <v>0</v>
      </c>
      <c r="T13" s="7"/>
      <c r="U13" s="10" t="s">
        <v>0</v>
      </c>
      <c r="V13" s="7"/>
      <c r="W13" s="10" t="s">
        <v>0</v>
      </c>
    </row>
    <row r="14" spans="1:23" s="11" customFormat="1" ht="16.5" customHeight="1">
      <c r="A14" s="14"/>
      <c r="B14" s="42"/>
      <c r="E14" s="24"/>
      <c r="F14" s="15"/>
      <c r="G14" s="24"/>
      <c r="H14" s="15"/>
      <c r="I14" s="24"/>
      <c r="J14" s="15"/>
      <c r="K14" s="24"/>
      <c r="L14" s="15"/>
      <c r="M14" s="24"/>
      <c r="N14" s="15"/>
      <c r="O14" s="24"/>
      <c r="P14" s="15"/>
      <c r="Q14" s="24"/>
      <c r="R14" s="15"/>
      <c r="S14" s="24"/>
      <c r="T14" s="15"/>
      <c r="U14" s="24"/>
      <c r="V14" s="15"/>
      <c r="W14" s="24"/>
    </row>
    <row r="15" spans="1:23" s="6" customFormat="1" ht="16.5" customHeight="1">
      <c r="A15" s="1" t="s">
        <v>173</v>
      </c>
      <c r="E15" s="44">
        <v>3462336820</v>
      </c>
      <c r="F15" s="80"/>
      <c r="G15" s="44">
        <v>5163517392</v>
      </c>
      <c r="H15" s="80"/>
      <c r="I15" s="44">
        <v>44199790</v>
      </c>
      <c r="J15" s="80"/>
      <c r="K15" s="44">
        <v>-626349548</v>
      </c>
      <c r="L15" s="44"/>
      <c r="M15" s="44">
        <v>764129669</v>
      </c>
      <c r="N15" s="44"/>
      <c r="O15" s="44">
        <v>1893497</v>
      </c>
      <c r="P15" s="44"/>
      <c r="Q15" s="44">
        <f>SUM(M15:O15)</f>
        <v>766023166</v>
      </c>
      <c r="R15" s="44"/>
      <c r="S15" s="44">
        <f>SUM(E15:K15,Q15)</f>
        <v>8809727620</v>
      </c>
      <c r="T15" s="44"/>
      <c r="U15" s="44">
        <v>901499070</v>
      </c>
      <c r="V15" s="44"/>
      <c r="W15" s="44">
        <f>SUM(S15:U15)</f>
        <v>9711226690</v>
      </c>
    </row>
    <row r="16" spans="1:23" s="6" customFormat="1" ht="16.5" customHeight="1">
      <c r="A16" s="14" t="s">
        <v>215</v>
      </c>
      <c r="E16" s="44">
        <v>0</v>
      </c>
      <c r="F16" s="80"/>
      <c r="G16" s="44">
        <v>0</v>
      </c>
      <c r="H16" s="80"/>
      <c r="I16" s="44">
        <v>17536084</v>
      </c>
      <c r="J16" s="80"/>
      <c r="K16" s="44">
        <v>-17536084</v>
      </c>
      <c r="L16" s="44"/>
      <c r="M16" s="43">
        <v>0</v>
      </c>
      <c r="N16" s="44"/>
      <c r="O16" s="43">
        <v>0</v>
      </c>
      <c r="P16" s="44"/>
      <c r="Q16" s="43">
        <f>SUM(M16:O16)</f>
        <v>0</v>
      </c>
      <c r="R16" s="44"/>
      <c r="S16" s="43">
        <f>SUM(E16:K16,Q16)</f>
        <v>0</v>
      </c>
      <c r="T16" s="44"/>
      <c r="U16" s="44">
        <v>0</v>
      </c>
      <c r="V16" s="44"/>
      <c r="W16" s="44">
        <v>0</v>
      </c>
    </row>
    <row r="17" spans="1:23" s="6" customFormat="1" ht="16.5" customHeight="1">
      <c r="A17" s="14" t="s">
        <v>140</v>
      </c>
      <c r="C17" s="184"/>
    </row>
    <row r="18" spans="1:23" s="6" customFormat="1" ht="16.5" customHeight="1">
      <c r="A18" s="14"/>
      <c r="B18" s="6" t="s">
        <v>233</v>
      </c>
      <c r="C18" s="218"/>
      <c r="E18" s="43">
        <v>0</v>
      </c>
      <c r="F18" s="44"/>
      <c r="G18" s="43">
        <v>0</v>
      </c>
      <c r="H18" s="80"/>
      <c r="I18" s="43">
        <v>0</v>
      </c>
      <c r="J18" s="80"/>
      <c r="K18" s="43">
        <v>0</v>
      </c>
      <c r="L18" s="44"/>
      <c r="M18" s="43">
        <v>0</v>
      </c>
      <c r="N18" s="44"/>
      <c r="O18" s="43">
        <v>0</v>
      </c>
      <c r="P18" s="44"/>
      <c r="Q18" s="43">
        <f>SUM(M18:O18)</f>
        <v>0</v>
      </c>
      <c r="R18" s="44"/>
      <c r="S18" s="43">
        <f>SUM(E18:K18,Q18)</f>
        <v>0</v>
      </c>
      <c r="T18" s="44"/>
      <c r="U18" s="43">
        <v>40000000</v>
      </c>
      <c r="V18" s="44"/>
      <c r="W18" s="44">
        <v>40000000</v>
      </c>
    </row>
    <row r="19" spans="1:23" s="6" customFormat="1" ht="16.5" customHeight="1">
      <c r="A19" s="6" t="s">
        <v>159</v>
      </c>
      <c r="C19" s="184"/>
      <c r="E19" s="43">
        <v>0</v>
      </c>
      <c r="F19" s="44"/>
      <c r="G19" s="43">
        <v>0</v>
      </c>
      <c r="H19" s="44"/>
      <c r="I19" s="43">
        <v>0</v>
      </c>
      <c r="J19" s="44"/>
      <c r="K19" s="43">
        <v>0</v>
      </c>
      <c r="L19" s="44"/>
      <c r="M19" s="43">
        <v>0</v>
      </c>
      <c r="N19" s="44"/>
      <c r="O19" s="43">
        <v>0</v>
      </c>
      <c r="P19" s="44"/>
      <c r="Q19" s="43">
        <f>SUM(M19:O19)</f>
        <v>0</v>
      </c>
      <c r="R19" s="44"/>
      <c r="S19" s="43">
        <f>SUM(E19:K19,Q19)</f>
        <v>0</v>
      </c>
      <c r="T19" s="44"/>
      <c r="U19" s="43">
        <v>4900000</v>
      </c>
      <c r="V19" s="44"/>
      <c r="W19" s="44">
        <v>4900000</v>
      </c>
    </row>
    <row r="20" spans="1:23" s="6" customFormat="1" ht="16.5" customHeight="1">
      <c r="A20" s="6" t="s">
        <v>168</v>
      </c>
      <c r="C20" s="184"/>
      <c r="E20" s="43" t="s">
        <v>158</v>
      </c>
      <c r="F20" s="44"/>
      <c r="G20" s="43">
        <v>0</v>
      </c>
      <c r="H20" s="44"/>
      <c r="I20" s="43">
        <v>0</v>
      </c>
      <c r="J20" s="44"/>
      <c r="K20" s="43">
        <v>0</v>
      </c>
      <c r="L20" s="44"/>
      <c r="M20" s="43">
        <v>0</v>
      </c>
      <c r="N20" s="44"/>
      <c r="O20" s="43" t="s">
        <v>158</v>
      </c>
      <c r="P20" s="44"/>
      <c r="Q20" s="43">
        <f>SUM(M20:O20)</f>
        <v>0</v>
      </c>
      <c r="R20" s="44"/>
      <c r="S20" s="43">
        <f>SUM(E20:K20,Q20)</f>
        <v>0</v>
      </c>
      <c r="T20" s="44"/>
      <c r="U20" s="43">
        <v>106048841</v>
      </c>
      <c r="V20" s="44"/>
      <c r="W20" s="44">
        <v>106048841</v>
      </c>
    </row>
    <row r="21" spans="1:23" s="6" customFormat="1" ht="16.5" customHeight="1">
      <c r="A21" s="6" t="s">
        <v>160</v>
      </c>
      <c r="C21" s="184"/>
      <c r="E21" s="43">
        <v>0</v>
      </c>
      <c r="F21" s="44"/>
      <c r="G21" s="43">
        <v>0</v>
      </c>
      <c r="H21" s="44"/>
      <c r="I21" s="43">
        <v>0</v>
      </c>
      <c r="J21" s="44"/>
      <c r="K21" s="43">
        <v>0</v>
      </c>
      <c r="L21" s="44"/>
      <c r="M21" s="43">
        <v>0</v>
      </c>
      <c r="N21" s="44"/>
      <c r="O21" s="43">
        <v>-1149993</v>
      </c>
      <c r="P21" s="44"/>
      <c r="Q21" s="43">
        <v>-1149993</v>
      </c>
      <c r="R21" s="44"/>
      <c r="S21" s="43">
        <v>-1149993</v>
      </c>
      <c r="T21" s="44"/>
      <c r="U21" s="43">
        <v>1149993</v>
      </c>
      <c r="V21" s="44"/>
      <c r="W21" s="44">
        <v>0</v>
      </c>
    </row>
    <row r="22" spans="1:23" s="6" customFormat="1" ht="16.5" customHeight="1">
      <c r="A22" s="14" t="s">
        <v>90</v>
      </c>
      <c r="C22" s="184"/>
      <c r="E22" s="185">
        <v>0</v>
      </c>
      <c r="F22" s="44"/>
      <c r="G22" s="185">
        <v>0</v>
      </c>
      <c r="H22" s="44"/>
      <c r="I22" s="185">
        <v>0</v>
      </c>
      <c r="J22" s="44"/>
      <c r="K22" s="185">
        <v>-511451736</v>
      </c>
      <c r="L22" s="44"/>
      <c r="M22" s="185">
        <v>0</v>
      </c>
      <c r="N22" s="44"/>
      <c r="O22" s="185">
        <v>0</v>
      </c>
      <c r="P22" s="44"/>
      <c r="Q22" s="185">
        <v>0</v>
      </c>
      <c r="R22" s="44"/>
      <c r="S22" s="185">
        <v>-511451736</v>
      </c>
      <c r="T22" s="44"/>
      <c r="U22" s="185">
        <v>-25806361</v>
      </c>
      <c r="V22" s="44"/>
      <c r="W22" s="45">
        <v>-537258097</v>
      </c>
    </row>
    <row r="23" spans="1:23" s="11" customFormat="1" ht="16.5" customHeight="1">
      <c r="A23" s="14"/>
      <c r="B23" s="6"/>
      <c r="C23" s="184"/>
      <c r="D23" s="6"/>
      <c r="E23" s="24"/>
      <c r="F23" s="15"/>
      <c r="G23" s="24"/>
      <c r="H23" s="15"/>
      <c r="I23" s="24"/>
      <c r="J23" s="15"/>
      <c r="K23" s="24"/>
      <c r="L23" s="15"/>
      <c r="M23" s="24"/>
      <c r="N23" s="15"/>
      <c r="O23" s="24"/>
      <c r="P23" s="15"/>
      <c r="Q23" s="24"/>
      <c r="R23" s="15"/>
      <c r="S23" s="24"/>
      <c r="T23" s="15"/>
      <c r="U23" s="24"/>
      <c r="V23" s="15"/>
      <c r="W23" s="24"/>
    </row>
    <row r="24" spans="1:23" s="11" customFormat="1" ht="16.5" customHeight="1" thickBot="1">
      <c r="A24" s="1" t="s">
        <v>174</v>
      </c>
      <c r="B24" s="46"/>
      <c r="C24" s="184"/>
      <c r="D24" s="6"/>
      <c r="E24" s="186">
        <f>SUM(E15:E22)</f>
        <v>3462336820</v>
      </c>
      <c r="F24" s="15"/>
      <c r="G24" s="186">
        <f>SUM(G15:G22)</f>
        <v>5163517392</v>
      </c>
      <c r="H24" s="15"/>
      <c r="I24" s="186">
        <f>SUM(I15:I22)</f>
        <v>61735874</v>
      </c>
      <c r="J24" s="15"/>
      <c r="K24" s="186">
        <f>SUM(K15:K22)</f>
        <v>-1155337368</v>
      </c>
      <c r="L24" s="15"/>
      <c r="M24" s="186">
        <f>SUM(M15:M22)</f>
        <v>764129669</v>
      </c>
      <c r="N24" s="15"/>
      <c r="O24" s="186">
        <f>SUM(O15:O22)</f>
        <v>743504</v>
      </c>
      <c r="P24" s="15"/>
      <c r="Q24" s="186">
        <f>SUM(Q15:Q22)</f>
        <v>764873173</v>
      </c>
      <c r="R24" s="15"/>
      <c r="S24" s="186">
        <f>SUM(S15:S22)</f>
        <v>8297125891</v>
      </c>
      <c r="T24" s="44"/>
      <c r="U24" s="186">
        <f>SUM(U15:U22)</f>
        <v>1027791543</v>
      </c>
      <c r="V24" s="44"/>
      <c r="W24" s="186">
        <f>SUM(W15:W22)</f>
        <v>9324917434</v>
      </c>
    </row>
    <row r="25" spans="1:23" s="11" customFormat="1" ht="16.5" customHeight="1" thickTop="1">
      <c r="A25" s="1"/>
      <c r="B25" s="46"/>
      <c r="C25" s="184"/>
      <c r="D25" s="6"/>
      <c r="E25" s="43"/>
      <c r="F25" s="15"/>
      <c r="G25" s="43"/>
      <c r="H25" s="15"/>
      <c r="I25" s="43"/>
      <c r="J25" s="15"/>
      <c r="K25" s="43"/>
      <c r="L25" s="15"/>
      <c r="M25" s="43"/>
      <c r="N25" s="15"/>
      <c r="O25" s="43"/>
      <c r="P25" s="15"/>
      <c r="Q25" s="43"/>
      <c r="R25" s="15"/>
      <c r="S25" s="43"/>
      <c r="T25" s="44"/>
      <c r="U25" s="43"/>
      <c r="V25" s="44"/>
      <c r="W25" s="43"/>
    </row>
    <row r="26" spans="1:23" s="11" customFormat="1" ht="16.5" customHeight="1">
      <c r="A26" s="1"/>
      <c r="B26" s="46"/>
      <c r="C26" s="184"/>
      <c r="D26" s="6"/>
      <c r="E26" s="24"/>
      <c r="F26" s="15"/>
      <c r="G26" s="24"/>
      <c r="H26" s="15"/>
      <c r="I26" s="24"/>
      <c r="J26" s="15"/>
      <c r="K26" s="24"/>
      <c r="L26" s="15"/>
      <c r="M26" s="24"/>
      <c r="N26" s="15"/>
      <c r="O26" s="24"/>
      <c r="P26" s="15"/>
      <c r="Q26" s="24"/>
      <c r="R26" s="15"/>
      <c r="S26" s="24"/>
      <c r="T26" s="15"/>
      <c r="U26" s="24"/>
      <c r="V26" s="15"/>
      <c r="W26" s="24"/>
    </row>
    <row r="27" spans="1:23" s="6" customFormat="1" ht="16.5" customHeight="1">
      <c r="A27" s="1" t="s">
        <v>227</v>
      </c>
      <c r="E27" s="138">
        <f>E24</f>
        <v>3462336820</v>
      </c>
      <c r="F27" s="80"/>
      <c r="G27" s="138">
        <f>G24</f>
        <v>5163517392</v>
      </c>
      <c r="H27" s="80"/>
      <c r="I27" s="138">
        <f>I24</f>
        <v>61735874</v>
      </c>
      <c r="J27" s="80"/>
      <c r="K27" s="138">
        <f>K24</f>
        <v>-1155337368</v>
      </c>
      <c r="L27" s="44"/>
      <c r="M27" s="138">
        <f>M24</f>
        <v>764129669</v>
      </c>
      <c r="N27" s="44"/>
      <c r="O27" s="138">
        <f>O24</f>
        <v>743504</v>
      </c>
      <c r="P27" s="44"/>
      <c r="Q27" s="138">
        <f>Q24</f>
        <v>764873173</v>
      </c>
      <c r="R27" s="44"/>
      <c r="S27" s="138">
        <f>S24</f>
        <v>8297125891</v>
      </c>
      <c r="T27" s="44"/>
      <c r="U27" s="138">
        <f>U24</f>
        <v>1027791543</v>
      </c>
      <c r="V27" s="44"/>
      <c r="W27" s="138">
        <f>W24</f>
        <v>9324917434</v>
      </c>
    </row>
    <row r="28" spans="1:23" s="6" customFormat="1" ht="16.5" customHeight="1">
      <c r="A28" s="14" t="s">
        <v>215</v>
      </c>
      <c r="E28" s="138">
        <v>0</v>
      </c>
      <c r="F28" s="80"/>
      <c r="G28" s="138">
        <v>0</v>
      </c>
      <c r="H28" s="80"/>
      <c r="I28" s="138">
        <v>11265447</v>
      </c>
      <c r="J28" s="80"/>
      <c r="K28" s="138">
        <v>-11265447</v>
      </c>
      <c r="L28" s="44"/>
      <c r="M28" s="138">
        <v>0</v>
      </c>
      <c r="N28" s="44"/>
      <c r="O28" s="138">
        <v>0</v>
      </c>
      <c r="P28" s="44"/>
      <c r="Q28" s="138">
        <v>0</v>
      </c>
      <c r="R28" s="44"/>
      <c r="S28" s="138">
        <v>0</v>
      </c>
      <c r="T28" s="44"/>
      <c r="U28" s="138">
        <v>0</v>
      </c>
      <c r="V28" s="44"/>
      <c r="W28" s="138">
        <v>0</v>
      </c>
    </row>
    <row r="29" spans="1:23" s="6" customFormat="1" ht="16.5" customHeight="1">
      <c r="A29" s="14" t="s">
        <v>153</v>
      </c>
      <c r="C29" s="199">
        <v>27</v>
      </c>
      <c r="E29" s="138">
        <v>346233682</v>
      </c>
      <c r="F29" s="80"/>
      <c r="G29" s="138">
        <v>1069862077</v>
      </c>
      <c r="H29" s="80"/>
      <c r="I29" s="138">
        <v>0</v>
      </c>
      <c r="J29" s="80"/>
      <c r="K29" s="138">
        <v>0</v>
      </c>
      <c r="L29" s="44"/>
      <c r="M29" s="139">
        <v>0</v>
      </c>
      <c r="N29" s="44"/>
      <c r="O29" s="139">
        <v>0</v>
      </c>
      <c r="P29" s="44"/>
      <c r="Q29" s="139">
        <v>0</v>
      </c>
      <c r="R29" s="44"/>
      <c r="S29" s="139">
        <v>1416095759</v>
      </c>
      <c r="T29" s="44"/>
      <c r="U29" s="138">
        <v>0</v>
      </c>
      <c r="V29" s="44"/>
      <c r="W29" s="138">
        <v>1416095759</v>
      </c>
    </row>
    <row r="30" spans="1:23" s="6" customFormat="1" ht="16.5" customHeight="1">
      <c r="A30" s="6" t="s">
        <v>140</v>
      </c>
      <c r="C30" s="184"/>
      <c r="E30" s="139"/>
      <c r="F30" s="44"/>
      <c r="G30" s="139"/>
      <c r="H30" s="44"/>
      <c r="I30" s="139"/>
      <c r="J30" s="44"/>
      <c r="K30" s="139"/>
      <c r="L30" s="44"/>
      <c r="M30" s="139"/>
      <c r="N30" s="44"/>
      <c r="O30" s="139"/>
      <c r="P30" s="44"/>
      <c r="Q30" s="139"/>
      <c r="R30" s="44"/>
      <c r="S30" s="139"/>
      <c r="T30" s="44"/>
      <c r="U30" s="139"/>
      <c r="V30" s="44"/>
      <c r="W30" s="138"/>
    </row>
    <row r="31" spans="1:23" s="6" customFormat="1" ht="16.5" customHeight="1">
      <c r="B31" s="99" t="s">
        <v>233</v>
      </c>
      <c r="C31" s="184">
        <v>16</v>
      </c>
      <c r="E31" s="139">
        <v>0</v>
      </c>
      <c r="F31" s="44"/>
      <c r="G31" s="139">
        <v>0</v>
      </c>
      <c r="H31" s="44"/>
      <c r="I31" s="139">
        <v>0</v>
      </c>
      <c r="J31" s="44"/>
      <c r="K31" s="139">
        <v>0</v>
      </c>
      <c r="L31" s="44"/>
      <c r="M31" s="139">
        <v>0</v>
      </c>
      <c r="N31" s="44"/>
      <c r="O31" s="139">
        <v>0</v>
      </c>
      <c r="P31" s="44"/>
      <c r="Q31" s="139">
        <v>0</v>
      </c>
      <c r="R31" s="44"/>
      <c r="S31" s="139">
        <v>0</v>
      </c>
      <c r="T31" s="44"/>
      <c r="U31" s="139">
        <v>60000000</v>
      </c>
      <c r="V31" s="44"/>
      <c r="W31" s="138">
        <v>60000000</v>
      </c>
    </row>
    <row r="32" spans="1:23" s="6" customFormat="1" ht="16.5" customHeight="1">
      <c r="A32" s="6" t="s">
        <v>160</v>
      </c>
      <c r="C32" s="184"/>
      <c r="E32" s="139">
        <v>0</v>
      </c>
      <c r="F32" s="44"/>
      <c r="G32" s="139">
        <v>0</v>
      </c>
      <c r="H32" s="44"/>
      <c r="I32" s="139">
        <v>0</v>
      </c>
      <c r="J32" s="44"/>
      <c r="K32" s="139">
        <v>0</v>
      </c>
      <c r="L32" s="44"/>
      <c r="M32" s="139">
        <v>0</v>
      </c>
      <c r="N32" s="44"/>
      <c r="O32" s="139">
        <v>5016763</v>
      </c>
      <c r="P32" s="44"/>
      <c r="Q32" s="139">
        <v>5016763</v>
      </c>
      <c r="R32" s="44"/>
      <c r="S32" s="139">
        <v>5016763</v>
      </c>
      <c r="T32" s="44"/>
      <c r="U32" s="139">
        <v>-49016763</v>
      </c>
      <c r="V32" s="44"/>
      <c r="W32" s="138">
        <v>-44000000</v>
      </c>
    </row>
    <row r="33" spans="1:23" s="6" customFormat="1" ht="16.5" customHeight="1">
      <c r="A33" s="14" t="s">
        <v>205</v>
      </c>
      <c r="C33" s="184"/>
      <c r="E33" s="140">
        <v>0</v>
      </c>
      <c r="F33" s="44"/>
      <c r="G33" s="140">
        <v>0</v>
      </c>
      <c r="H33" s="44"/>
      <c r="I33" s="140">
        <v>0</v>
      </c>
      <c r="J33" s="44"/>
      <c r="K33" s="140">
        <v>89939418</v>
      </c>
      <c r="L33" s="44"/>
      <c r="M33" s="140">
        <v>0</v>
      </c>
      <c r="N33" s="44"/>
      <c r="O33" s="140">
        <v>0</v>
      </c>
      <c r="P33" s="44"/>
      <c r="Q33" s="140">
        <v>0</v>
      </c>
      <c r="R33" s="44"/>
      <c r="S33" s="140">
        <v>89939418</v>
      </c>
      <c r="T33" s="44"/>
      <c r="U33" s="140">
        <v>13502402</v>
      </c>
      <c r="V33" s="44"/>
      <c r="W33" s="141">
        <v>103441820</v>
      </c>
    </row>
    <row r="34" spans="1:23" s="11" customFormat="1" ht="16.5" customHeight="1">
      <c r="A34" s="14"/>
      <c r="B34" s="6"/>
      <c r="C34" s="184"/>
      <c r="D34" s="6"/>
      <c r="E34" s="134"/>
      <c r="F34" s="15"/>
      <c r="G34" s="134"/>
      <c r="H34" s="15"/>
      <c r="I34" s="134"/>
      <c r="J34" s="15"/>
      <c r="K34" s="134"/>
      <c r="L34" s="15"/>
      <c r="M34" s="134"/>
      <c r="N34" s="15"/>
      <c r="O34" s="134"/>
      <c r="P34" s="15"/>
      <c r="Q34" s="134"/>
      <c r="R34" s="15"/>
      <c r="S34" s="134"/>
      <c r="T34" s="15"/>
      <c r="U34" s="134"/>
      <c r="V34" s="15"/>
      <c r="W34" s="134"/>
    </row>
    <row r="35" spans="1:23" s="11" customFormat="1" ht="16.5" customHeight="1" thickBot="1">
      <c r="A35" s="1" t="s">
        <v>228</v>
      </c>
      <c r="B35" s="46"/>
      <c r="C35" s="184"/>
      <c r="D35" s="6"/>
      <c r="E35" s="142">
        <f>SUM(E27:E33)</f>
        <v>3808570502</v>
      </c>
      <c r="F35" s="15"/>
      <c r="G35" s="142">
        <f>SUM(G27:G33)</f>
        <v>6233379469</v>
      </c>
      <c r="H35" s="15"/>
      <c r="I35" s="142">
        <f>SUM(I27:I33)</f>
        <v>73001321</v>
      </c>
      <c r="J35" s="15"/>
      <c r="K35" s="142">
        <f>SUM(K27:K33)</f>
        <v>-1076663397</v>
      </c>
      <c r="L35" s="15"/>
      <c r="M35" s="142">
        <f>SUM(M27:M33)</f>
        <v>764129669</v>
      </c>
      <c r="N35" s="15"/>
      <c r="O35" s="142">
        <f>SUM(O27:O33)</f>
        <v>5760267</v>
      </c>
      <c r="P35" s="15"/>
      <c r="Q35" s="142">
        <f>SUM(Q27:Q33)</f>
        <v>769889936</v>
      </c>
      <c r="R35" s="15"/>
      <c r="S35" s="142">
        <f>SUM(S27:S33)</f>
        <v>9808177831</v>
      </c>
      <c r="T35" s="44"/>
      <c r="U35" s="142">
        <f>SUM(U27:U33)</f>
        <v>1052277182</v>
      </c>
      <c r="V35" s="44"/>
      <c r="W35" s="142">
        <f>SUM(W27:W33)</f>
        <v>10860455013</v>
      </c>
    </row>
    <row r="36" spans="1:23" s="11" customFormat="1" ht="16.5" customHeight="1" thickTop="1">
      <c r="A36" s="1"/>
      <c r="B36" s="46"/>
      <c r="C36" s="184"/>
      <c r="D36" s="6"/>
      <c r="E36" s="43"/>
      <c r="F36" s="15"/>
      <c r="G36" s="43"/>
      <c r="H36" s="15"/>
      <c r="I36" s="43"/>
      <c r="J36" s="15"/>
      <c r="K36" s="43"/>
      <c r="L36" s="15"/>
      <c r="M36" s="43"/>
      <c r="N36" s="15"/>
      <c r="O36" s="43"/>
      <c r="P36" s="15"/>
      <c r="Q36" s="43"/>
      <c r="R36" s="15"/>
      <c r="S36" s="43"/>
      <c r="T36" s="44"/>
      <c r="U36" s="43"/>
      <c r="V36" s="44"/>
      <c r="W36" s="43"/>
    </row>
    <row r="37" spans="1:23" s="11" customFormat="1" ht="16.5" customHeight="1">
      <c r="A37" s="1"/>
      <c r="B37" s="46"/>
      <c r="C37" s="184"/>
      <c r="D37" s="6"/>
      <c r="E37" s="43"/>
      <c r="F37" s="15"/>
      <c r="G37" s="43"/>
      <c r="H37" s="15"/>
      <c r="I37" s="43"/>
      <c r="J37" s="15"/>
      <c r="K37" s="43"/>
      <c r="L37" s="15"/>
      <c r="M37" s="43"/>
      <c r="N37" s="15"/>
      <c r="O37" s="43"/>
      <c r="P37" s="15"/>
      <c r="Q37" s="43"/>
      <c r="R37" s="15"/>
      <c r="S37" s="43"/>
      <c r="T37" s="44"/>
      <c r="U37" s="43"/>
      <c r="V37" s="44"/>
      <c r="W37" s="43"/>
    </row>
    <row r="38" spans="1:23" s="11" customFormat="1" ht="16.5" customHeight="1">
      <c r="A38" s="1"/>
      <c r="B38" s="46"/>
      <c r="C38" s="184"/>
      <c r="D38" s="6"/>
      <c r="E38" s="24"/>
      <c r="F38" s="15"/>
      <c r="G38" s="24"/>
      <c r="H38" s="15"/>
      <c r="I38" s="24"/>
      <c r="J38" s="15"/>
      <c r="K38" s="24"/>
      <c r="L38" s="15"/>
      <c r="M38" s="24"/>
      <c r="N38" s="15"/>
      <c r="O38" s="24"/>
      <c r="P38" s="15"/>
      <c r="Q38" s="24"/>
      <c r="R38" s="15"/>
      <c r="S38" s="24"/>
      <c r="T38" s="15"/>
      <c r="U38" s="24"/>
      <c r="V38" s="15"/>
      <c r="W38" s="24"/>
    </row>
    <row r="42" spans="1:23" ht="27" customHeight="1"/>
    <row r="43" spans="1:23" ht="15.6" customHeight="1"/>
    <row r="44" spans="1:23" ht="10.5" customHeight="1"/>
    <row r="45" spans="1:23" ht="21.95" customHeight="1">
      <c r="A45" s="225" t="str">
        <f>'6-8'!A58:M58</f>
        <v>The accompanying notes are an integral part of these consolidated and separate financial statements.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E6:W6"/>
    <mergeCell ref="A45:W45"/>
    <mergeCell ref="I8:K8"/>
    <mergeCell ref="E7:S7"/>
    <mergeCell ref="M8:Q8"/>
  </mergeCells>
  <phoneticPr fontId="0" type="noConversion"/>
  <pageMargins left="0.45" right="0.45" top="0.5" bottom="0.6" header="0.49" footer="0.4"/>
  <pageSetup paperSize="9" scale="70" firstPageNumber="11" fitToHeight="0" orientation="landscape" useFirstPageNumber="1" horizontalDpi="1200" verticalDpi="1200" r:id="rId2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tabSelected="1" zoomScale="98" zoomScaleNormal="98" zoomScaleSheetLayoutView="90" workbookViewId="0">
      <selection activeCell="U15" sqref="U15"/>
    </sheetView>
  </sheetViews>
  <sheetFormatPr defaultColWidth="9.33203125" defaultRowHeight="16.5" customHeight="1"/>
  <cols>
    <col min="1" max="2" width="1.83203125" style="3" customWidth="1"/>
    <col min="3" max="3" width="43.33203125" style="3" customWidth="1"/>
    <col min="4" max="4" width="6.83203125" style="48" customWidth="1"/>
    <col min="5" max="5" width="1" style="3" customWidth="1"/>
    <col min="6" max="6" width="15.83203125" style="49" customWidth="1"/>
    <col min="7" max="7" width="1" style="50" customWidth="1"/>
    <col min="8" max="8" width="15.83203125" style="49" customWidth="1"/>
    <col min="9" max="9" width="1" style="50" customWidth="1"/>
    <col min="10" max="10" width="15.83203125" style="49" customWidth="1"/>
    <col min="11" max="11" width="1" style="50" customWidth="1"/>
    <col min="12" max="12" width="15.83203125" style="49" customWidth="1"/>
    <col min="13" max="13" width="1" style="50" customWidth="1"/>
    <col min="14" max="14" width="15.83203125" style="49" customWidth="1"/>
    <col min="15" max="15" width="9.33203125" style="3"/>
    <col min="16" max="16" width="12.6640625" style="3" bestFit="1" customWidth="1"/>
    <col min="17" max="16384" width="9.33203125" style="3"/>
  </cols>
  <sheetData>
    <row r="1" spans="1:16" ht="16.5" customHeight="1">
      <c r="A1" s="30" t="s">
        <v>56</v>
      </c>
      <c r="M1" s="49"/>
    </row>
    <row r="2" spans="1:16" ht="16.5" customHeight="1">
      <c r="A2" s="34" t="s">
        <v>84</v>
      </c>
    </row>
    <row r="3" spans="1:16" ht="16.5" customHeight="1">
      <c r="A3" s="35" t="str">
        <f>+'11'!A3</f>
        <v>For the year ended 31 December 2021</v>
      </c>
      <c r="B3" s="36"/>
      <c r="C3" s="36"/>
      <c r="D3" s="20"/>
      <c r="E3" s="36"/>
      <c r="F3" s="51"/>
      <c r="G3" s="52"/>
      <c r="H3" s="51"/>
      <c r="I3" s="52"/>
      <c r="J3" s="51"/>
      <c r="K3" s="52"/>
      <c r="L3" s="51"/>
      <c r="M3" s="52"/>
      <c r="N3" s="51"/>
    </row>
    <row r="4" spans="1:16" ht="16.5" customHeight="1">
      <c r="A4" s="11"/>
      <c r="B4" s="6"/>
      <c r="C4" s="6"/>
      <c r="D4" s="8"/>
      <c r="E4" s="6"/>
      <c r="F4" s="47"/>
      <c r="G4" s="29"/>
      <c r="H4" s="47"/>
      <c r="I4" s="29"/>
      <c r="J4" s="47"/>
      <c r="K4" s="29"/>
      <c r="L4" s="47"/>
      <c r="M4" s="29"/>
      <c r="N4" s="47"/>
    </row>
    <row r="5" spans="1:16" ht="16.5" customHeight="1">
      <c r="A5" s="11"/>
      <c r="B5" s="6"/>
      <c r="C5" s="6"/>
      <c r="D5" s="8"/>
      <c r="E5" s="6"/>
      <c r="F5" s="47"/>
      <c r="G5" s="29"/>
      <c r="H5" s="47"/>
      <c r="I5" s="29"/>
      <c r="J5" s="47"/>
      <c r="K5" s="29"/>
      <c r="L5" s="47"/>
      <c r="M5" s="29"/>
      <c r="N5" s="47"/>
    </row>
    <row r="6" spans="1:16" s="6" customFormat="1" ht="16.5" customHeight="1">
      <c r="D6" s="8"/>
      <c r="F6" s="228" t="s">
        <v>93</v>
      </c>
      <c r="G6" s="228"/>
      <c r="H6" s="228"/>
      <c r="I6" s="228"/>
      <c r="J6" s="228"/>
      <c r="K6" s="228"/>
      <c r="L6" s="228"/>
      <c r="M6" s="228"/>
      <c r="N6" s="228"/>
    </row>
    <row r="7" spans="1:16" s="11" customFormat="1" ht="16.5" customHeight="1">
      <c r="B7" s="42"/>
      <c r="C7" s="42"/>
      <c r="D7" s="8"/>
      <c r="E7" s="42"/>
      <c r="F7" s="7" t="s">
        <v>6</v>
      </c>
      <c r="G7" s="53"/>
      <c r="H7" s="7" t="s">
        <v>40</v>
      </c>
      <c r="I7" s="53"/>
      <c r="J7" s="229" t="s">
        <v>128</v>
      </c>
      <c r="K7" s="229"/>
      <c r="L7" s="229"/>
      <c r="M7" s="53"/>
    </row>
    <row r="8" spans="1:16" s="11" customFormat="1" ht="16.5" customHeight="1">
      <c r="D8" s="8"/>
      <c r="E8" s="2"/>
      <c r="F8" s="41" t="s">
        <v>22</v>
      </c>
      <c r="G8" s="53"/>
      <c r="H8" s="7" t="s">
        <v>60</v>
      </c>
      <c r="I8" s="53"/>
      <c r="J8" s="54" t="s">
        <v>48</v>
      </c>
      <c r="K8" s="53"/>
      <c r="M8" s="53"/>
      <c r="N8" s="17" t="s">
        <v>4</v>
      </c>
    </row>
    <row r="9" spans="1:16" s="11" customFormat="1" ht="16.5" customHeight="1">
      <c r="D9" s="8"/>
      <c r="E9" s="2"/>
      <c r="F9" s="7" t="s">
        <v>7</v>
      </c>
      <c r="G9" s="53"/>
      <c r="H9" s="7" t="s">
        <v>47</v>
      </c>
      <c r="I9" s="53"/>
      <c r="J9" s="53" t="s">
        <v>67</v>
      </c>
      <c r="K9" s="53"/>
      <c r="L9" s="17" t="s">
        <v>20</v>
      </c>
      <c r="M9" s="53"/>
      <c r="N9" s="67" t="s">
        <v>65</v>
      </c>
    </row>
    <row r="10" spans="1:16" s="11" customFormat="1" ht="16.5" customHeight="1">
      <c r="D10" s="117" t="s">
        <v>72</v>
      </c>
      <c r="E10" s="2"/>
      <c r="F10" s="10" t="s">
        <v>0</v>
      </c>
      <c r="G10" s="7"/>
      <c r="H10" s="10" t="s">
        <v>0</v>
      </c>
      <c r="I10" s="7"/>
      <c r="J10" s="10" t="s">
        <v>0</v>
      </c>
      <c r="K10" s="7"/>
      <c r="L10" s="10" t="s">
        <v>0</v>
      </c>
      <c r="M10" s="7"/>
      <c r="N10" s="10" t="s">
        <v>0</v>
      </c>
    </row>
    <row r="11" spans="1:16" s="11" customFormat="1" ht="16.5" customHeight="1">
      <c r="D11" s="184"/>
      <c r="E11" s="183"/>
      <c r="F11" s="55"/>
      <c r="G11" s="53"/>
      <c r="H11" s="55"/>
      <c r="I11" s="53"/>
      <c r="J11" s="55"/>
      <c r="K11" s="53"/>
      <c r="L11" s="55"/>
      <c r="M11" s="53"/>
      <c r="N11" s="55"/>
    </row>
    <row r="12" spans="1:16" s="6" customFormat="1" ht="16.5" customHeight="1">
      <c r="A12" s="1" t="s">
        <v>173</v>
      </c>
      <c r="D12" s="184"/>
      <c r="F12" s="44">
        <v>3462336820</v>
      </c>
      <c r="G12" s="44"/>
      <c r="H12" s="44">
        <v>5163517392</v>
      </c>
      <c r="I12" s="44"/>
      <c r="J12" s="44">
        <v>44199790</v>
      </c>
      <c r="K12" s="44"/>
      <c r="L12" s="44">
        <v>-66010368</v>
      </c>
      <c r="M12" s="44"/>
      <c r="N12" s="44">
        <f>SUM(F12:L12)</f>
        <v>8604043634</v>
      </c>
    </row>
    <row r="13" spans="1:16" s="6" customFormat="1" ht="16.5" customHeight="1">
      <c r="A13" s="14" t="s">
        <v>215</v>
      </c>
      <c r="D13" s="184"/>
      <c r="F13" s="44">
        <v>0</v>
      </c>
      <c r="G13" s="44"/>
      <c r="H13" s="44">
        <v>0</v>
      </c>
      <c r="I13" s="44"/>
      <c r="J13" s="44">
        <v>17536084</v>
      </c>
      <c r="K13" s="44"/>
      <c r="L13" s="44">
        <v>-17536084</v>
      </c>
      <c r="M13" s="44"/>
      <c r="N13" s="44">
        <v>0</v>
      </c>
    </row>
    <row r="14" spans="1:16" s="6" customFormat="1" ht="16.5" customHeight="1">
      <c r="A14" s="14" t="s">
        <v>205</v>
      </c>
      <c r="D14" s="184"/>
      <c r="F14" s="45">
        <v>0</v>
      </c>
      <c r="G14" s="44"/>
      <c r="H14" s="45">
        <v>0</v>
      </c>
      <c r="I14" s="44"/>
      <c r="J14" s="45">
        <v>0</v>
      </c>
      <c r="K14" s="44"/>
      <c r="L14" s="45">
        <v>413904356</v>
      </c>
      <c r="M14" s="44"/>
      <c r="N14" s="45">
        <f>SUM(F14:L14)</f>
        <v>413904356</v>
      </c>
    </row>
    <row r="15" spans="1:16" s="11" customFormat="1" ht="16.5" customHeight="1">
      <c r="A15" s="14"/>
      <c r="B15" s="6"/>
      <c r="C15" s="184"/>
      <c r="D15" s="184"/>
      <c r="E15" s="24"/>
      <c r="F15" s="15"/>
      <c r="G15" s="24"/>
      <c r="H15" s="15"/>
      <c r="I15" s="24"/>
      <c r="J15" s="15"/>
      <c r="K15" s="24"/>
      <c r="L15" s="15"/>
      <c r="M15" s="24"/>
    </row>
    <row r="16" spans="1:16" s="6" customFormat="1" ht="16.5" customHeight="1" thickBot="1">
      <c r="A16" s="1" t="s">
        <v>175</v>
      </c>
      <c r="D16" s="184"/>
      <c r="F16" s="56">
        <f>SUM(F12:F14)</f>
        <v>3462336820</v>
      </c>
      <c r="G16" s="29"/>
      <c r="H16" s="56">
        <f>SUM(H12:H14)</f>
        <v>5163517392</v>
      </c>
      <c r="I16" s="29"/>
      <c r="J16" s="56">
        <f>SUM(J12:J14)</f>
        <v>61735874</v>
      </c>
      <c r="K16" s="29"/>
      <c r="L16" s="56">
        <f>SUM(L12:L14)</f>
        <v>330357904</v>
      </c>
      <c r="M16" s="29"/>
      <c r="N16" s="56">
        <f>SUM(N12:N14)</f>
        <v>9017947990</v>
      </c>
      <c r="P16" s="29"/>
    </row>
    <row r="17" spans="1:16" s="6" customFormat="1" ht="16.5" customHeight="1" thickTop="1">
      <c r="A17" s="11"/>
      <c r="B17" s="46"/>
      <c r="C17" s="11"/>
      <c r="D17" s="183"/>
      <c r="E17" s="183"/>
      <c r="F17" s="47"/>
      <c r="G17" s="29"/>
      <c r="H17" s="47"/>
      <c r="I17" s="29"/>
      <c r="J17" s="47"/>
      <c r="K17" s="29"/>
      <c r="L17" s="47"/>
      <c r="M17" s="29"/>
      <c r="N17" s="47"/>
    </row>
    <row r="18" spans="1:16" s="11" customFormat="1" ht="16.5" customHeight="1">
      <c r="A18" s="14"/>
      <c r="B18" s="46"/>
      <c r="D18" s="2"/>
      <c r="E18" s="2"/>
      <c r="F18" s="47"/>
      <c r="G18" s="29"/>
      <c r="H18" s="47"/>
      <c r="I18" s="29"/>
      <c r="J18" s="47"/>
      <c r="K18" s="29"/>
      <c r="L18" s="47"/>
      <c r="M18" s="29"/>
      <c r="N18" s="47"/>
    </row>
    <row r="19" spans="1:16" s="6" customFormat="1" ht="16.5" customHeight="1">
      <c r="A19" s="1" t="s">
        <v>227</v>
      </c>
      <c r="D19" s="8"/>
      <c r="F19" s="107">
        <f>F16</f>
        <v>3462336820</v>
      </c>
      <c r="G19" s="44"/>
      <c r="H19" s="107">
        <f>H16</f>
        <v>5163517392</v>
      </c>
      <c r="I19" s="44"/>
      <c r="J19" s="107">
        <f>J16</f>
        <v>61735874</v>
      </c>
      <c r="K19" s="44"/>
      <c r="L19" s="107">
        <f>L16</f>
        <v>330357904</v>
      </c>
      <c r="M19" s="44"/>
      <c r="N19" s="107">
        <f>SUM(F19:L19)</f>
        <v>9017947990</v>
      </c>
    </row>
    <row r="20" spans="1:16" s="6" customFormat="1" ht="16.5" customHeight="1">
      <c r="A20" s="14" t="s">
        <v>215</v>
      </c>
      <c r="D20" s="206"/>
      <c r="F20" s="107">
        <v>0</v>
      </c>
      <c r="G20" s="44"/>
      <c r="H20" s="107">
        <v>0</v>
      </c>
      <c r="I20" s="44"/>
      <c r="J20" s="107">
        <v>11265447</v>
      </c>
      <c r="K20" s="44"/>
      <c r="L20" s="107">
        <v>-11265447</v>
      </c>
      <c r="M20" s="44"/>
      <c r="N20" s="107">
        <f>SUM(F20:L20)</f>
        <v>0</v>
      </c>
    </row>
    <row r="21" spans="1:16" s="6" customFormat="1" ht="16.5" customHeight="1">
      <c r="A21" s="14" t="s">
        <v>153</v>
      </c>
      <c r="D21" s="8">
        <v>27</v>
      </c>
      <c r="F21" s="107">
        <v>346233682</v>
      </c>
      <c r="G21" s="44"/>
      <c r="H21" s="107">
        <v>1069862077</v>
      </c>
      <c r="I21" s="44"/>
      <c r="J21" s="107">
        <v>0</v>
      </c>
      <c r="K21" s="44"/>
      <c r="L21" s="107">
        <v>0</v>
      </c>
      <c r="M21" s="44"/>
      <c r="N21" s="107">
        <f>SUM(F21:L21)</f>
        <v>1416095759</v>
      </c>
    </row>
    <row r="22" spans="1:16" s="6" customFormat="1" ht="16.5" customHeight="1">
      <c r="A22" s="14" t="s">
        <v>205</v>
      </c>
      <c r="D22" s="8"/>
      <c r="F22" s="108">
        <v>0</v>
      </c>
      <c r="G22" s="44"/>
      <c r="H22" s="108">
        <v>0</v>
      </c>
      <c r="I22" s="44"/>
      <c r="J22" s="108">
        <v>0</v>
      </c>
      <c r="K22" s="44"/>
      <c r="L22" s="108">
        <f>'9-10'!K66</f>
        <v>225308943</v>
      </c>
      <c r="M22" s="44"/>
      <c r="N22" s="108">
        <f>SUM(F22:L22)</f>
        <v>225308943</v>
      </c>
    </row>
    <row r="23" spans="1:16" s="11" customFormat="1" ht="16.5" customHeight="1">
      <c r="A23" s="14"/>
      <c r="B23" s="6"/>
      <c r="C23" s="8"/>
      <c r="D23" s="8"/>
      <c r="E23" s="24"/>
      <c r="F23" s="106"/>
      <c r="G23" s="24"/>
      <c r="H23" s="106"/>
      <c r="I23" s="24"/>
      <c r="J23" s="106"/>
      <c r="K23" s="24"/>
      <c r="L23" s="106"/>
      <c r="M23" s="24"/>
      <c r="N23" s="109"/>
    </row>
    <row r="24" spans="1:16" s="6" customFormat="1" ht="16.5" customHeight="1" thickBot="1">
      <c r="A24" s="1" t="s">
        <v>229</v>
      </c>
      <c r="D24" s="8"/>
      <c r="F24" s="110">
        <f>SUM(F19:F22)</f>
        <v>3808570502</v>
      </c>
      <c r="G24" s="29"/>
      <c r="H24" s="110">
        <f>SUM(H19:H22)</f>
        <v>6233379469</v>
      </c>
      <c r="I24" s="29"/>
      <c r="J24" s="110">
        <f>SUM(J19:J22)</f>
        <v>73001321</v>
      </c>
      <c r="K24" s="29"/>
      <c r="L24" s="110">
        <f>SUM(L19:L22)</f>
        <v>544401400</v>
      </c>
      <c r="M24" s="29"/>
      <c r="N24" s="110">
        <f>SUM(N19:N22)</f>
        <v>10659352692</v>
      </c>
      <c r="P24" s="29"/>
    </row>
    <row r="25" spans="1:16" s="11" customFormat="1" ht="16.5" customHeight="1" thickTop="1">
      <c r="A25" s="14"/>
      <c r="B25" s="46"/>
      <c r="D25" s="2"/>
      <c r="E25" s="2"/>
      <c r="F25" s="47"/>
      <c r="G25" s="29"/>
      <c r="H25" s="47"/>
      <c r="I25" s="29"/>
      <c r="J25" s="47"/>
      <c r="K25" s="29"/>
      <c r="L25" s="47"/>
      <c r="M25" s="29"/>
      <c r="N25" s="47"/>
    </row>
    <row r="26" spans="1:16" s="11" customFormat="1" ht="16.5" customHeight="1">
      <c r="A26" s="14"/>
      <c r="B26" s="46"/>
      <c r="D26" s="2"/>
      <c r="E26" s="2"/>
      <c r="F26" s="47"/>
      <c r="G26" s="47"/>
      <c r="H26" s="47"/>
      <c r="I26" s="47"/>
      <c r="J26" s="47"/>
      <c r="K26" s="47"/>
      <c r="L26" s="47"/>
      <c r="M26" s="47"/>
      <c r="N26" s="47"/>
    </row>
    <row r="27" spans="1:16" s="11" customFormat="1" ht="16.5" customHeight="1">
      <c r="A27" s="14"/>
      <c r="B27" s="46"/>
      <c r="D27" s="2"/>
      <c r="E27" s="2"/>
      <c r="F27" s="47"/>
      <c r="G27" s="29"/>
      <c r="H27" s="47"/>
      <c r="I27" s="29"/>
      <c r="J27" s="47"/>
      <c r="K27" s="29"/>
      <c r="L27" s="47"/>
      <c r="M27" s="29"/>
      <c r="N27" s="47"/>
    </row>
    <row r="28" spans="1:16" s="11" customFormat="1" ht="16.5" customHeight="1">
      <c r="A28" s="14"/>
      <c r="B28" s="46"/>
      <c r="D28" s="2"/>
      <c r="E28" s="2"/>
      <c r="F28" s="47"/>
      <c r="G28" s="29"/>
      <c r="H28" s="47"/>
      <c r="I28" s="29"/>
      <c r="J28" s="47"/>
      <c r="K28" s="29"/>
      <c r="L28" s="47"/>
      <c r="M28" s="29"/>
      <c r="N28" s="47"/>
    </row>
    <row r="29" spans="1:16" s="11" customFormat="1" ht="16.5" customHeight="1">
      <c r="A29" s="14"/>
      <c r="B29" s="46"/>
      <c r="D29" s="2"/>
      <c r="E29" s="2"/>
      <c r="F29" s="47"/>
      <c r="G29" s="29"/>
      <c r="H29" s="47"/>
      <c r="I29" s="29"/>
      <c r="J29" s="47"/>
      <c r="K29" s="29"/>
      <c r="L29" s="47"/>
      <c r="M29" s="29"/>
      <c r="N29" s="47"/>
    </row>
    <row r="30" spans="1:16" s="11" customFormat="1" ht="13.9" customHeight="1">
      <c r="A30" s="14"/>
      <c r="B30" s="46"/>
      <c r="D30" s="2"/>
      <c r="E30" s="2"/>
      <c r="F30" s="47"/>
      <c r="G30" s="29"/>
      <c r="H30" s="47"/>
      <c r="I30" s="29"/>
      <c r="J30" s="47"/>
      <c r="K30" s="29"/>
      <c r="L30" s="47"/>
      <c r="M30" s="29"/>
      <c r="N30" s="47"/>
    </row>
    <row r="31" spans="1:16" ht="21.95" customHeight="1">
      <c r="A31" s="225" t="str">
        <f>'11'!A45:W45</f>
        <v>The accompanying notes are an integral part of these consolidated and separate financial statements.</v>
      </c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</row>
  </sheetData>
  <mergeCells count="3">
    <mergeCell ref="F6:N6"/>
    <mergeCell ref="A31:N31"/>
    <mergeCell ref="J7:L7"/>
  </mergeCells>
  <phoneticPr fontId="0" type="noConversion"/>
  <pageMargins left="1" right="1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4C832-64B2-4826-9990-EED81FDF2709}">
  <dimension ref="A1:M179"/>
  <sheetViews>
    <sheetView topLeftCell="A18" zoomScaleNormal="100" zoomScaleSheetLayoutView="82" workbookViewId="0">
      <selection activeCell="D34" sqref="D34"/>
    </sheetView>
  </sheetViews>
  <sheetFormatPr defaultColWidth="9.33203125" defaultRowHeight="12.75"/>
  <cols>
    <col min="1" max="3" width="1.83203125" style="6" customWidth="1"/>
    <col min="4" max="4" width="46.33203125" style="6" customWidth="1"/>
    <col min="5" max="5" width="6.33203125" style="215" customWidth="1"/>
    <col min="6" max="6" width="0.6640625" style="6" customWidth="1"/>
    <col min="7" max="7" width="15.83203125" style="47" customWidth="1"/>
    <col min="8" max="8" width="0.6640625" style="47" customWidth="1"/>
    <col min="9" max="9" width="15.83203125" style="47" customWidth="1"/>
    <col min="10" max="10" width="0.6640625" style="6" customWidth="1"/>
    <col min="11" max="11" width="15.83203125" style="47" customWidth="1"/>
    <col min="12" max="12" width="0.6640625" style="29" customWidth="1"/>
    <col min="13" max="13" width="15.83203125" style="47" customWidth="1"/>
    <col min="14" max="16384" width="9.33203125" style="216"/>
  </cols>
  <sheetData>
    <row r="1" spans="1:13" ht="16.5" customHeight="1">
      <c r="A1" s="1" t="s">
        <v>56</v>
      </c>
    </row>
    <row r="2" spans="1:13" ht="16.5" customHeight="1">
      <c r="A2" s="1" t="s">
        <v>53</v>
      </c>
      <c r="B2" s="3"/>
      <c r="C2" s="3"/>
      <c r="D2" s="215"/>
      <c r="F2" s="215"/>
      <c r="J2" s="215"/>
      <c r="L2" s="19"/>
    </row>
    <row r="3" spans="1:13" ht="16.5" customHeight="1">
      <c r="A3" s="4" t="str">
        <f>+'12'!A3</f>
        <v>For the year ended 31 December 2021</v>
      </c>
      <c r="B3" s="36"/>
      <c r="C3" s="36"/>
      <c r="D3" s="20"/>
      <c r="E3" s="20"/>
      <c r="F3" s="20"/>
      <c r="G3" s="51"/>
      <c r="H3" s="51"/>
      <c r="I3" s="51"/>
      <c r="J3" s="20"/>
      <c r="K3" s="51"/>
      <c r="L3" s="21"/>
      <c r="M3" s="51"/>
    </row>
    <row r="4" spans="1:13" ht="15.6" customHeight="1">
      <c r="A4" s="1"/>
      <c r="B4" s="215"/>
      <c r="C4" s="215"/>
      <c r="D4" s="215"/>
      <c r="F4" s="215"/>
      <c r="J4" s="215"/>
      <c r="L4" s="19"/>
    </row>
    <row r="5" spans="1:13" ht="15.6" customHeight="1">
      <c r="A5" s="1"/>
      <c r="B5" s="215"/>
      <c r="C5" s="215"/>
      <c r="D5" s="215"/>
      <c r="F5" s="215"/>
      <c r="J5" s="215"/>
      <c r="L5" s="19"/>
    </row>
    <row r="6" spans="1:13" ht="15.6" customHeight="1">
      <c r="A6" s="3"/>
      <c r="B6" s="3"/>
      <c r="C6" s="3"/>
      <c r="D6" s="3"/>
      <c r="E6" s="48"/>
      <c r="F6" s="3"/>
      <c r="G6" s="224" t="s">
        <v>18</v>
      </c>
      <c r="H6" s="224"/>
      <c r="I6" s="224"/>
      <c r="J6" s="13"/>
      <c r="K6" s="224" t="s">
        <v>94</v>
      </c>
      <c r="L6" s="224"/>
      <c r="M6" s="224"/>
    </row>
    <row r="7" spans="1:13" ht="15.6" customHeight="1">
      <c r="A7" s="215"/>
      <c r="B7" s="215"/>
      <c r="C7" s="215"/>
      <c r="D7" s="215"/>
      <c r="E7" s="214"/>
      <c r="F7" s="214"/>
      <c r="G7" s="219" t="s">
        <v>91</v>
      </c>
      <c r="H7" s="219"/>
      <c r="I7" s="219"/>
      <c r="J7" s="7"/>
      <c r="K7" s="219" t="s">
        <v>91</v>
      </c>
      <c r="L7" s="219"/>
      <c r="M7" s="219"/>
    </row>
    <row r="8" spans="1:13" ht="15.6" customHeight="1">
      <c r="F8" s="214"/>
      <c r="G8" s="22" t="s">
        <v>225</v>
      </c>
      <c r="H8" s="22"/>
      <c r="I8" s="22" t="s">
        <v>172</v>
      </c>
      <c r="J8" s="214"/>
      <c r="K8" s="22" t="s">
        <v>225</v>
      </c>
      <c r="L8" s="22"/>
      <c r="M8" s="22" t="s">
        <v>172</v>
      </c>
    </row>
    <row r="9" spans="1:13" ht="15.6" customHeight="1">
      <c r="E9" s="5" t="s">
        <v>2</v>
      </c>
      <c r="F9" s="215"/>
      <c r="G9" s="10" t="s">
        <v>0</v>
      </c>
      <c r="H9" s="23"/>
      <c r="I9" s="10" t="s">
        <v>0</v>
      </c>
      <c r="J9" s="215"/>
      <c r="K9" s="10" t="s">
        <v>0</v>
      </c>
      <c r="L9" s="23"/>
      <c r="M9" s="10" t="s">
        <v>0</v>
      </c>
    </row>
    <row r="10" spans="1:13" ht="15.6" customHeight="1">
      <c r="A10" s="3"/>
      <c r="B10" s="3"/>
      <c r="C10" s="3"/>
      <c r="D10" s="3"/>
      <c r="E10" s="48"/>
      <c r="F10" s="3"/>
      <c r="G10" s="111"/>
      <c r="H10" s="58"/>
      <c r="I10" s="58"/>
      <c r="J10" s="215"/>
      <c r="K10" s="153"/>
      <c r="L10" s="58"/>
      <c r="M10" s="58"/>
    </row>
    <row r="11" spans="1:13" ht="15.6" customHeight="1">
      <c r="A11" s="34" t="s">
        <v>27</v>
      </c>
      <c r="E11" s="214"/>
      <c r="F11" s="214"/>
      <c r="G11" s="118"/>
      <c r="H11" s="53"/>
      <c r="I11" s="53"/>
      <c r="J11" s="214"/>
      <c r="K11" s="154"/>
      <c r="M11" s="53"/>
    </row>
    <row r="12" spans="1:13" ht="15.6" customHeight="1">
      <c r="A12" s="3" t="s">
        <v>222</v>
      </c>
      <c r="E12" s="214"/>
      <c r="F12" s="214"/>
      <c r="G12" s="170">
        <f>'9-10'!G27</f>
        <v>193851674</v>
      </c>
      <c r="I12" s="197">
        <v>-493318418</v>
      </c>
      <c r="J12" s="47"/>
      <c r="K12" s="170">
        <f>'9-10'!K27</f>
        <v>291023187</v>
      </c>
      <c r="L12" s="47"/>
      <c r="M12" s="197">
        <v>434751317</v>
      </c>
    </row>
    <row r="13" spans="1:13" ht="15.6" customHeight="1">
      <c r="A13" s="3"/>
      <c r="E13" s="214"/>
      <c r="F13" s="214"/>
      <c r="G13" s="143"/>
      <c r="J13" s="47"/>
      <c r="K13" s="143"/>
      <c r="L13" s="47"/>
    </row>
    <row r="14" spans="1:13" ht="15.6" customHeight="1">
      <c r="A14" s="3" t="s">
        <v>43</v>
      </c>
      <c r="B14" s="3"/>
      <c r="C14" s="3"/>
      <c r="D14" s="3"/>
      <c r="E14" s="48"/>
      <c r="F14" s="3"/>
      <c r="G14" s="144"/>
      <c r="H14" s="58"/>
      <c r="I14" s="59"/>
      <c r="J14" s="58"/>
      <c r="K14" s="144"/>
      <c r="L14" s="58"/>
      <c r="M14" s="59"/>
    </row>
    <row r="15" spans="1:13" ht="15.6" customHeight="1">
      <c r="B15" s="3" t="s">
        <v>49</v>
      </c>
      <c r="C15" s="3"/>
      <c r="D15" s="3"/>
      <c r="E15" s="48">
        <v>30</v>
      </c>
      <c r="F15" s="3"/>
      <c r="G15" s="169">
        <v>599532743</v>
      </c>
      <c r="H15" s="60"/>
      <c r="I15" s="168">
        <v>571767555</v>
      </c>
      <c r="J15" s="60"/>
      <c r="K15" s="169">
        <v>99528577</v>
      </c>
      <c r="L15" s="60"/>
      <c r="M15" s="168">
        <v>132184286</v>
      </c>
    </row>
    <row r="16" spans="1:13" ht="15.6" customHeight="1">
      <c r="B16" s="3" t="s">
        <v>132</v>
      </c>
      <c r="C16" s="3"/>
      <c r="D16" s="3"/>
      <c r="E16" s="48"/>
      <c r="F16" s="3"/>
      <c r="G16" s="145"/>
      <c r="H16" s="60"/>
      <c r="I16" s="60"/>
      <c r="J16" s="60"/>
      <c r="K16" s="145"/>
      <c r="L16" s="60"/>
      <c r="M16" s="60"/>
    </row>
    <row r="17" spans="1:13" ht="15.6" customHeight="1">
      <c r="B17" s="3"/>
      <c r="C17" s="62" t="s">
        <v>257</v>
      </c>
      <c r="D17" s="3"/>
      <c r="E17" s="48"/>
      <c r="F17" s="3"/>
      <c r="G17" s="169">
        <v>4648326</v>
      </c>
      <c r="H17" s="60"/>
      <c r="I17" s="168">
        <v>4577817</v>
      </c>
      <c r="J17" s="60"/>
      <c r="K17" s="169">
        <v>1638569</v>
      </c>
      <c r="L17" s="60"/>
      <c r="M17" s="168">
        <v>3924091</v>
      </c>
    </row>
    <row r="18" spans="1:13" ht="15.6" customHeight="1">
      <c r="B18" s="3"/>
      <c r="C18" s="3" t="s">
        <v>133</v>
      </c>
      <c r="D18" s="3"/>
      <c r="E18" s="48"/>
      <c r="F18" s="3"/>
      <c r="G18" s="169">
        <v>-83975</v>
      </c>
      <c r="H18" s="60"/>
      <c r="I18" s="168">
        <v>33303</v>
      </c>
      <c r="J18" s="60"/>
      <c r="K18" s="169">
        <v>0</v>
      </c>
      <c r="L18" s="60"/>
      <c r="M18" s="60">
        <v>0</v>
      </c>
    </row>
    <row r="19" spans="1:13" ht="15.6" customHeight="1">
      <c r="B19" s="3" t="s">
        <v>68</v>
      </c>
      <c r="C19" s="3"/>
      <c r="D19" s="3"/>
      <c r="E19" s="48"/>
      <c r="F19" s="3"/>
      <c r="G19" s="169">
        <v>14775270</v>
      </c>
      <c r="H19" s="60"/>
      <c r="I19" s="168">
        <v>1438754</v>
      </c>
      <c r="J19" s="60"/>
      <c r="K19" s="169">
        <v>1223286</v>
      </c>
      <c r="L19" s="60"/>
      <c r="M19" s="168">
        <v>1438561</v>
      </c>
    </row>
    <row r="20" spans="1:13" ht="15.6" customHeight="1">
      <c r="B20" s="3" t="s">
        <v>190</v>
      </c>
      <c r="C20" s="3"/>
      <c r="D20" s="3"/>
      <c r="E20" s="48"/>
      <c r="F20" s="3"/>
      <c r="G20" s="145"/>
      <c r="H20" s="60"/>
      <c r="I20" s="60"/>
      <c r="J20" s="60"/>
      <c r="K20" s="145"/>
      <c r="L20" s="60"/>
      <c r="M20" s="60"/>
    </row>
    <row r="21" spans="1:13" ht="15.6" customHeight="1">
      <c r="A21" s="3"/>
      <c r="B21" s="3"/>
      <c r="C21" s="3" t="s">
        <v>189</v>
      </c>
      <c r="D21" s="3"/>
      <c r="E21" s="48">
        <v>13.2</v>
      </c>
      <c r="F21" s="3"/>
      <c r="G21" s="169">
        <v>-458014</v>
      </c>
      <c r="H21" s="60"/>
      <c r="I21" s="168">
        <v>-1003960</v>
      </c>
      <c r="J21" s="60"/>
      <c r="K21" s="169">
        <v>-29822</v>
      </c>
      <c r="L21" s="60"/>
      <c r="M21" s="168">
        <v>-789736</v>
      </c>
    </row>
    <row r="22" spans="1:13" ht="15.6" customHeight="1">
      <c r="B22" s="3" t="s">
        <v>223</v>
      </c>
      <c r="C22" s="3"/>
      <c r="D22" s="3"/>
      <c r="G22" s="145"/>
      <c r="H22" s="6"/>
      <c r="I22" s="60"/>
      <c r="K22" s="145"/>
      <c r="L22" s="6"/>
      <c r="M22" s="60"/>
    </row>
    <row r="23" spans="1:13" ht="15.6" customHeight="1">
      <c r="B23" s="3"/>
      <c r="C23" s="3" t="s">
        <v>191</v>
      </c>
      <c r="D23" s="3"/>
      <c r="E23" s="48">
        <v>13.2</v>
      </c>
      <c r="G23" s="169">
        <v>-458203</v>
      </c>
      <c r="H23" s="60"/>
      <c r="I23" s="168">
        <v>565</v>
      </c>
      <c r="J23" s="60"/>
      <c r="K23" s="169">
        <v>-458166</v>
      </c>
      <c r="L23" s="60"/>
      <c r="M23" s="168">
        <v>321</v>
      </c>
    </row>
    <row r="24" spans="1:13" ht="15.6" customHeight="1">
      <c r="B24" s="3" t="s">
        <v>182</v>
      </c>
      <c r="C24" s="3"/>
      <c r="D24" s="3"/>
      <c r="E24" s="160"/>
      <c r="G24" s="169">
        <v>0</v>
      </c>
      <c r="H24" s="6"/>
      <c r="I24" s="168">
        <v>0</v>
      </c>
      <c r="K24" s="169">
        <v>0</v>
      </c>
      <c r="L24" s="6"/>
      <c r="M24" s="168">
        <v>-704702645</v>
      </c>
    </row>
    <row r="25" spans="1:13" ht="15.6" customHeight="1">
      <c r="B25" s="3" t="s">
        <v>130</v>
      </c>
      <c r="C25" s="3"/>
      <c r="D25" s="3"/>
      <c r="G25" s="112">
        <v>0</v>
      </c>
      <c r="H25" s="6"/>
      <c r="I25" s="60">
        <v>-30695503</v>
      </c>
      <c r="K25" s="145">
        <v>0</v>
      </c>
      <c r="L25" s="6"/>
      <c r="M25" s="60">
        <v>0</v>
      </c>
    </row>
    <row r="26" spans="1:13" ht="15.6" customHeight="1">
      <c r="B26" s="3" t="s">
        <v>254</v>
      </c>
      <c r="C26" s="3"/>
      <c r="D26" s="3"/>
      <c r="G26" s="169">
        <v>0</v>
      </c>
      <c r="H26" s="6"/>
      <c r="I26" s="168">
        <v>-17079077</v>
      </c>
      <c r="K26" s="145">
        <v>0</v>
      </c>
      <c r="L26" s="6"/>
      <c r="M26" s="60">
        <v>0</v>
      </c>
    </row>
    <row r="27" spans="1:13" ht="15.6" customHeight="1">
      <c r="B27" s="3" t="s">
        <v>192</v>
      </c>
      <c r="C27" s="3"/>
      <c r="D27" s="3"/>
      <c r="E27" s="160"/>
      <c r="G27" s="169">
        <v>0</v>
      </c>
      <c r="H27" s="168"/>
      <c r="I27" s="168">
        <v>-88354</v>
      </c>
      <c r="J27" s="168"/>
      <c r="K27" s="169">
        <v>0</v>
      </c>
      <c r="L27" s="168"/>
      <c r="M27" s="168">
        <v>-88354</v>
      </c>
    </row>
    <row r="28" spans="1:13" ht="15.6" customHeight="1">
      <c r="B28" s="6" t="s">
        <v>146</v>
      </c>
      <c r="C28" s="3"/>
      <c r="D28" s="3"/>
      <c r="G28" s="169">
        <v>-2863497</v>
      </c>
      <c r="H28" s="60"/>
      <c r="I28" s="168">
        <v>77490</v>
      </c>
      <c r="J28" s="60"/>
      <c r="K28" s="169">
        <v>-2655514</v>
      </c>
      <c r="L28" s="60"/>
      <c r="M28" s="168">
        <v>-79536</v>
      </c>
    </row>
    <row r="29" spans="1:13" ht="15.6" customHeight="1">
      <c r="B29" s="99" t="s">
        <v>241</v>
      </c>
      <c r="C29" s="3"/>
      <c r="D29" s="3"/>
      <c r="E29" s="215">
        <v>19</v>
      </c>
      <c r="G29" s="169">
        <v>41936231</v>
      </c>
      <c r="H29" s="60"/>
      <c r="I29" s="168">
        <v>0</v>
      </c>
      <c r="J29" s="60"/>
      <c r="K29" s="169">
        <v>0</v>
      </c>
      <c r="L29" s="60"/>
      <c r="M29" s="168">
        <v>0</v>
      </c>
    </row>
    <row r="30" spans="1:13" ht="15.6" customHeight="1">
      <c r="B30" s="3" t="s">
        <v>161</v>
      </c>
      <c r="C30" s="3"/>
      <c r="D30" s="3"/>
      <c r="G30" s="169">
        <v>0</v>
      </c>
      <c r="H30" s="6"/>
      <c r="I30" s="168">
        <v>702925</v>
      </c>
      <c r="K30" s="169">
        <v>0</v>
      </c>
      <c r="L30" s="6"/>
      <c r="M30" s="168">
        <v>115542</v>
      </c>
    </row>
    <row r="31" spans="1:13" ht="15.6" customHeight="1">
      <c r="B31" s="3" t="s">
        <v>242</v>
      </c>
      <c r="C31" s="3"/>
      <c r="D31" s="3"/>
      <c r="G31" s="169">
        <v>2524492</v>
      </c>
      <c r="H31" s="6"/>
      <c r="I31" s="168">
        <v>0</v>
      </c>
      <c r="K31" s="169">
        <v>0</v>
      </c>
      <c r="L31" s="6"/>
      <c r="M31" s="168">
        <v>0</v>
      </c>
    </row>
    <row r="32" spans="1:13" ht="15.6" customHeight="1">
      <c r="B32" s="3" t="s">
        <v>109</v>
      </c>
      <c r="C32" s="3"/>
      <c r="D32" s="3"/>
      <c r="E32" s="3"/>
      <c r="G32" s="169">
        <v>0</v>
      </c>
      <c r="H32" s="6"/>
      <c r="I32" s="168">
        <v>-7767605</v>
      </c>
      <c r="K32" s="169">
        <v>0</v>
      </c>
      <c r="L32" s="6"/>
      <c r="M32" s="168">
        <v>0</v>
      </c>
    </row>
    <row r="33" spans="1:13" ht="15.6" customHeight="1">
      <c r="B33" s="3" t="s">
        <v>162</v>
      </c>
      <c r="C33" s="3"/>
      <c r="D33" s="3"/>
      <c r="G33" s="169">
        <v>199349</v>
      </c>
      <c r="H33" s="6"/>
      <c r="I33" s="60">
        <v>0</v>
      </c>
      <c r="K33" s="169">
        <v>0</v>
      </c>
      <c r="L33" s="6"/>
      <c r="M33" s="60">
        <v>0</v>
      </c>
    </row>
    <row r="34" spans="1:13" ht="15.6" customHeight="1">
      <c r="B34" s="3" t="s">
        <v>263</v>
      </c>
      <c r="C34" s="3"/>
      <c r="D34" s="3"/>
      <c r="G34" s="169">
        <v>0</v>
      </c>
      <c r="H34" s="168"/>
      <c r="I34" s="168">
        <v>0</v>
      </c>
      <c r="J34" s="168"/>
      <c r="K34" s="169">
        <v>698057</v>
      </c>
      <c r="L34" s="168"/>
      <c r="M34" s="168">
        <v>0</v>
      </c>
    </row>
    <row r="35" spans="1:13" ht="15.6" customHeight="1">
      <c r="A35" s="3"/>
      <c r="B35" s="3" t="s">
        <v>121</v>
      </c>
      <c r="C35" s="3"/>
      <c r="D35" s="3"/>
      <c r="E35" s="215">
        <v>26</v>
      </c>
      <c r="G35" s="169">
        <v>22784553</v>
      </c>
      <c r="H35" s="60"/>
      <c r="I35" s="168">
        <v>28003332</v>
      </c>
      <c r="J35" s="60"/>
      <c r="K35" s="169">
        <v>2901211</v>
      </c>
      <c r="L35" s="60"/>
      <c r="M35" s="168">
        <v>4930698</v>
      </c>
    </row>
    <row r="36" spans="1:13" ht="15.6" customHeight="1">
      <c r="A36" s="3"/>
      <c r="B36" s="3" t="s">
        <v>54</v>
      </c>
      <c r="C36" s="3"/>
      <c r="D36" s="3"/>
      <c r="E36" s="48"/>
      <c r="F36" s="3"/>
      <c r="G36" s="169">
        <v>-882167</v>
      </c>
      <c r="H36" s="60"/>
      <c r="I36" s="168">
        <v>-1073370</v>
      </c>
      <c r="J36" s="60"/>
      <c r="K36" s="169">
        <v>-88972885</v>
      </c>
      <c r="L36" s="60"/>
      <c r="M36" s="168">
        <v>-76798113</v>
      </c>
    </row>
    <row r="37" spans="1:13" ht="15.6" customHeight="1">
      <c r="A37" s="3"/>
      <c r="B37" s="3" t="s">
        <v>46</v>
      </c>
      <c r="C37" s="3"/>
      <c r="D37" s="3"/>
      <c r="E37" s="48">
        <v>29</v>
      </c>
      <c r="F37" s="3"/>
      <c r="G37" s="169">
        <v>146637646</v>
      </c>
      <c r="H37" s="60"/>
      <c r="I37" s="168">
        <v>132591467</v>
      </c>
      <c r="J37" s="60"/>
      <c r="K37" s="169">
        <v>84437640</v>
      </c>
      <c r="L37" s="60"/>
      <c r="M37" s="168">
        <v>115065546</v>
      </c>
    </row>
    <row r="38" spans="1:13" ht="15.6" customHeight="1">
      <c r="A38" s="3"/>
      <c r="B38" s="3" t="s">
        <v>193</v>
      </c>
      <c r="C38" s="3"/>
      <c r="D38" s="3"/>
      <c r="E38" s="48"/>
      <c r="F38" s="3"/>
      <c r="G38" s="167">
        <v>-73486</v>
      </c>
      <c r="H38" s="60"/>
      <c r="I38" s="198">
        <v>111214</v>
      </c>
      <c r="J38" s="60"/>
      <c r="K38" s="167">
        <v>0</v>
      </c>
      <c r="L38" s="60"/>
      <c r="M38" s="198">
        <v>0</v>
      </c>
    </row>
    <row r="39" spans="1:13" ht="15.6" customHeight="1">
      <c r="A39" s="3"/>
      <c r="B39" s="62"/>
      <c r="C39" s="3"/>
      <c r="D39" s="3"/>
      <c r="E39" s="48"/>
      <c r="F39" s="3"/>
      <c r="G39" s="112"/>
      <c r="H39" s="60"/>
      <c r="I39" s="60"/>
      <c r="J39" s="60"/>
      <c r="K39" s="145"/>
      <c r="L39" s="60"/>
      <c r="M39" s="60"/>
    </row>
    <row r="40" spans="1:13" ht="15.6" customHeight="1">
      <c r="A40" s="3" t="s">
        <v>166</v>
      </c>
      <c r="B40" s="62"/>
      <c r="C40" s="3"/>
      <c r="D40" s="3"/>
      <c r="E40" s="48"/>
      <c r="F40" s="3"/>
      <c r="G40" s="112"/>
      <c r="H40" s="60"/>
      <c r="I40" s="60"/>
      <c r="J40" s="60"/>
      <c r="K40" s="145"/>
      <c r="L40" s="60"/>
      <c r="M40" s="60"/>
    </row>
    <row r="41" spans="1:13" ht="15.6" customHeight="1">
      <c r="A41" s="3"/>
      <c r="B41" s="6" t="s">
        <v>58</v>
      </c>
      <c r="C41" s="3"/>
      <c r="D41" s="3"/>
      <c r="E41" s="48"/>
      <c r="F41" s="3"/>
      <c r="G41" s="111">
        <f>SUM(G12:G38)</f>
        <v>1022070942</v>
      </c>
      <c r="H41" s="58"/>
      <c r="I41" s="58">
        <f>SUM(I12:I38)</f>
        <v>188278135</v>
      </c>
      <c r="J41" s="58"/>
      <c r="K41" s="111">
        <f>SUM(K12:K38)</f>
        <v>389334140</v>
      </c>
      <c r="L41" s="58"/>
      <c r="M41" s="58">
        <f>SUM(M12:M38)</f>
        <v>-90048022</v>
      </c>
    </row>
    <row r="42" spans="1:13" ht="15.6" customHeight="1">
      <c r="B42" s="3" t="s">
        <v>50</v>
      </c>
      <c r="C42" s="3"/>
      <c r="D42" s="3"/>
      <c r="E42" s="48"/>
      <c r="F42" s="3"/>
      <c r="G42" s="169">
        <v>-1402547678</v>
      </c>
      <c r="H42" s="60"/>
      <c r="I42" s="168">
        <v>-53965000</v>
      </c>
      <c r="J42" s="60"/>
      <c r="K42" s="169">
        <v>-744862787</v>
      </c>
      <c r="L42" s="60"/>
      <c r="M42" s="168">
        <v>-5370886</v>
      </c>
    </row>
    <row r="43" spans="1:13" ht="15.6" customHeight="1">
      <c r="B43" s="3" t="s">
        <v>34</v>
      </c>
      <c r="C43" s="3"/>
      <c r="D43" s="3"/>
      <c r="E43" s="48"/>
      <c r="F43" s="3"/>
      <c r="G43" s="169">
        <v>-56880339</v>
      </c>
      <c r="H43" s="60"/>
      <c r="I43" s="168">
        <v>-12816733</v>
      </c>
      <c r="J43" s="60"/>
      <c r="K43" s="169">
        <v>-21794148</v>
      </c>
      <c r="L43" s="60"/>
      <c r="M43" s="168">
        <v>-954144</v>
      </c>
    </row>
    <row r="44" spans="1:13" ht="15.6" customHeight="1">
      <c r="B44" s="3" t="s">
        <v>3</v>
      </c>
      <c r="C44" s="3"/>
      <c r="D44" s="3"/>
      <c r="E44" s="48"/>
      <c r="F44" s="3"/>
      <c r="G44" s="169">
        <v>2879843</v>
      </c>
      <c r="H44" s="60"/>
      <c r="I44" s="168">
        <v>9217680</v>
      </c>
      <c r="J44" s="60"/>
      <c r="K44" s="169">
        <v>-1629565</v>
      </c>
      <c r="L44" s="60"/>
      <c r="M44" s="168">
        <v>2588742</v>
      </c>
    </row>
    <row r="45" spans="1:13" ht="15.6" customHeight="1">
      <c r="B45" s="3" t="s">
        <v>37</v>
      </c>
      <c r="C45" s="3"/>
      <c r="D45" s="3"/>
      <c r="E45" s="48"/>
      <c r="F45" s="3"/>
      <c r="G45" s="169">
        <v>-7978156</v>
      </c>
      <c r="H45" s="60"/>
      <c r="I45" s="168">
        <v>-9254321</v>
      </c>
      <c r="J45" s="60"/>
      <c r="K45" s="169">
        <v>-1718516</v>
      </c>
      <c r="L45" s="60"/>
      <c r="M45" s="168">
        <v>-1100364</v>
      </c>
    </row>
    <row r="46" spans="1:13" ht="15.6" customHeight="1">
      <c r="B46" s="3" t="s">
        <v>38</v>
      </c>
      <c r="C46" s="3"/>
      <c r="D46" s="3"/>
      <c r="E46" s="48"/>
      <c r="F46" s="3"/>
      <c r="G46" s="169">
        <v>69319677</v>
      </c>
      <c r="H46" s="60"/>
      <c r="I46" s="168">
        <v>-72963599</v>
      </c>
      <c r="J46" s="60"/>
      <c r="K46" s="169">
        <v>155031892</v>
      </c>
      <c r="L46" s="60"/>
      <c r="M46" s="168">
        <v>-4198806</v>
      </c>
    </row>
    <row r="47" spans="1:13" ht="15.6" customHeight="1">
      <c r="B47" s="3" t="s">
        <v>55</v>
      </c>
      <c r="C47" s="3"/>
      <c r="D47" s="3"/>
      <c r="E47" s="48"/>
      <c r="F47" s="3"/>
      <c r="G47" s="169">
        <v>622619498</v>
      </c>
      <c r="H47" s="60"/>
      <c r="I47" s="168">
        <v>-1914624</v>
      </c>
      <c r="J47" s="60"/>
      <c r="K47" s="169">
        <v>208263056</v>
      </c>
      <c r="L47" s="60"/>
      <c r="M47" s="168">
        <v>-8713636</v>
      </c>
    </row>
    <row r="48" spans="1:13" ht="15.6" customHeight="1">
      <c r="B48" s="3" t="s">
        <v>96</v>
      </c>
      <c r="C48" s="3"/>
      <c r="D48" s="3"/>
      <c r="E48" s="48"/>
      <c r="F48" s="3"/>
      <c r="G48" s="169">
        <v>-3072168</v>
      </c>
      <c r="H48" s="60"/>
      <c r="I48" s="168">
        <v>-604244</v>
      </c>
      <c r="J48" s="60"/>
      <c r="K48" s="169">
        <v>0</v>
      </c>
      <c r="L48" s="60"/>
      <c r="M48" s="168">
        <v>-7187000</v>
      </c>
    </row>
    <row r="49" spans="1:13" ht="15.6" customHeight="1">
      <c r="B49" s="3" t="s">
        <v>17</v>
      </c>
      <c r="C49" s="3"/>
      <c r="D49" s="3"/>
      <c r="E49" s="48"/>
      <c r="F49" s="3"/>
      <c r="G49" s="169">
        <v>2438815</v>
      </c>
      <c r="H49" s="60"/>
      <c r="I49" s="168">
        <v>35945</v>
      </c>
      <c r="J49" s="60"/>
      <c r="K49" s="169">
        <v>4483282</v>
      </c>
      <c r="L49" s="60"/>
      <c r="M49" s="168">
        <v>11685170</v>
      </c>
    </row>
    <row r="50" spans="1:13" ht="15.6" customHeight="1">
      <c r="B50" s="3" t="s">
        <v>120</v>
      </c>
      <c r="C50" s="3"/>
      <c r="D50" s="3"/>
      <c r="E50" s="215">
        <v>26</v>
      </c>
      <c r="F50" s="3"/>
      <c r="G50" s="169">
        <v>-5164729</v>
      </c>
      <c r="H50" s="60"/>
      <c r="I50" s="168">
        <v>-14339959</v>
      </c>
      <c r="J50" s="60"/>
      <c r="K50" s="169">
        <v>0</v>
      </c>
      <c r="L50" s="60"/>
      <c r="M50" s="168">
        <v>-3212789</v>
      </c>
    </row>
    <row r="51" spans="1:13" ht="15.6" customHeight="1">
      <c r="A51" s="3"/>
      <c r="B51" s="3" t="s">
        <v>66</v>
      </c>
      <c r="C51" s="3"/>
      <c r="D51" s="3"/>
      <c r="E51" s="48"/>
      <c r="F51" s="3"/>
      <c r="G51" s="167">
        <v>2287916</v>
      </c>
      <c r="H51" s="60"/>
      <c r="I51" s="198">
        <v>24571739</v>
      </c>
      <c r="J51" s="60"/>
      <c r="K51" s="167">
        <v>-5801750</v>
      </c>
      <c r="L51" s="60"/>
      <c r="M51" s="198">
        <v>-10142414</v>
      </c>
    </row>
    <row r="52" spans="1:13" ht="15.6" customHeight="1">
      <c r="A52" s="3"/>
      <c r="B52" s="3"/>
      <c r="C52" s="3"/>
      <c r="D52" s="3"/>
      <c r="E52" s="48"/>
      <c r="F52" s="3"/>
      <c r="G52" s="112"/>
      <c r="H52" s="60"/>
      <c r="I52" s="60"/>
      <c r="J52" s="60"/>
      <c r="K52" s="145"/>
      <c r="L52" s="60"/>
      <c r="M52" s="60"/>
    </row>
    <row r="53" spans="1:13" ht="15.6" customHeight="1">
      <c r="A53" s="3" t="s">
        <v>136</v>
      </c>
      <c r="B53" s="3"/>
      <c r="C53" s="3"/>
      <c r="D53" s="3"/>
      <c r="E53" s="48"/>
      <c r="F53" s="3"/>
      <c r="G53" s="112">
        <f>SUM(G41:G51)</f>
        <v>245973621</v>
      </c>
      <c r="H53" s="60"/>
      <c r="I53" s="60">
        <f>SUM(I41:I51)</f>
        <v>56245019</v>
      </c>
      <c r="J53" s="60"/>
      <c r="K53" s="145">
        <f>SUM(K41:K51)</f>
        <v>-18694396</v>
      </c>
      <c r="L53" s="60"/>
      <c r="M53" s="60">
        <f>SUM(M41:M51)</f>
        <v>-116654149</v>
      </c>
    </row>
    <row r="54" spans="1:13" ht="15.6" customHeight="1">
      <c r="B54" s="3" t="s">
        <v>52</v>
      </c>
      <c r="C54" s="3"/>
      <c r="D54" s="3"/>
      <c r="E54" s="48"/>
      <c r="F54" s="3"/>
      <c r="G54" s="112">
        <v>-140424074</v>
      </c>
      <c r="H54" s="60"/>
      <c r="I54" s="197">
        <v>-143186288</v>
      </c>
      <c r="J54" s="60"/>
      <c r="K54" s="170">
        <v>-80757702</v>
      </c>
      <c r="L54" s="60"/>
      <c r="M54" s="197">
        <v>-170023283</v>
      </c>
    </row>
    <row r="55" spans="1:13" ht="15.6" customHeight="1">
      <c r="B55" s="3" t="s">
        <v>51</v>
      </c>
      <c r="C55" s="3"/>
      <c r="D55" s="3"/>
      <c r="E55" s="48"/>
      <c r="F55" s="3"/>
      <c r="G55" s="114">
        <v>-42464560</v>
      </c>
      <c r="H55" s="60"/>
      <c r="I55" s="198">
        <v>-71211821</v>
      </c>
      <c r="J55" s="60"/>
      <c r="K55" s="167">
        <v>-11137978</v>
      </c>
      <c r="L55" s="60"/>
      <c r="M55" s="198">
        <v>-21908983</v>
      </c>
    </row>
    <row r="56" spans="1:13" ht="15.6" customHeight="1">
      <c r="A56" s="3"/>
      <c r="B56" s="3"/>
      <c r="C56" s="3"/>
      <c r="D56" s="3"/>
      <c r="E56" s="48"/>
      <c r="F56" s="3"/>
      <c r="G56" s="111"/>
      <c r="H56" s="58"/>
      <c r="I56" s="58"/>
      <c r="J56" s="58"/>
      <c r="K56" s="153"/>
      <c r="L56" s="58"/>
      <c r="M56" s="58"/>
    </row>
    <row r="57" spans="1:13" ht="15.6" customHeight="1">
      <c r="A57" s="3" t="s">
        <v>143</v>
      </c>
      <c r="B57" s="3"/>
      <c r="C57" s="3"/>
      <c r="D57" s="3"/>
      <c r="E57" s="48"/>
      <c r="F57" s="3"/>
      <c r="G57" s="111"/>
      <c r="H57" s="58"/>
      <c r="I57" s="58"/>
      <c r="J57" s="58"/>
      <c r="K57" s="153"/>
      <c r="L57" s="58"/>
      <c r="M57" s="58"/>
    </row>
    <row r="58" spans="1:13" ht="15.6" customHeight="1">
      <c r="A58" s="3"/>
      <c r="B58" s="3" t="s">
        <v>135</v>
      </c>
      <c r="C58" s="3"/>
      <c r="D58" s="3"/>
      <c r="E58" s="48"/>
      <c r="F58" s="3"/>
      <c r="G58" s="114">
        <f>SUM(G53:G55)</f>
        <v>63084987</v>
      </c>
      <c r="H58" s="60"/>
      <c r="I58" s="61">
        <f>SUM(I53:I55)</f>
        <v>-158153090</v>
      </c>
      <c r="J58" s="60"/>
      <c r="K58" s="155">
        <f>SUM(K53:K55)</f>
        <v>-110590076</v>
      </c>
      <c r="L58" s="60"/>
      <c r="M58" s="61">
        <f>SUM(M53:M55)</f>
        <v>-308586415</v>
      </c>
    </row>
    <row r="59" spans="1:13" ht="15.6" customHeight="1">
      <c r="A59" s="3"/>
      <c r="B59" s="3"/>
      <c r="C59" s="3"/>
      <c r="D59" s="3"/>
      <c r="E59" s="48"/>
      <c r="F59" s="3"/>
      <c r="G59" s="60"/>
      <c r="H59" s="60"/>
      <c r="I59" s="60"/>
      <c r="J59" s="60"/>
      <c r="K59" s="60"/>
      <c r="L59" s="58"/>
      <c r="M59" s="60"/>
    </row>
    <row r="60" spans="1:13" ht="13.5" customHeight="1">
      <c r="A60" s="3"/>
      <c r="B60" s="3"/>
      <c r="C60" s="3"/>
      <c r="D60" s="3"/>
      <c r="E60" s="48"/>
      <c r="F60" s="3"/>
      <c r="G60" s="60"/>
      <c r="H60" s="60"/>
      <c r="I60" s="60"/>
      <c r="J60" s="60"/>
      <c r="K60" s="60"/>
      <c r="L60" s="58"/>
      <c r="M60" s="60"/>
    </row>
    <row r="61" spans="1:13" ht="21.95" customHeight="1">
      <c r="A61" s="225" t="str">
        <f>'12'!A31:N31</f>
        <v>The accompanying notes are an integral part of these consolidated and separate financial statements.</v>
      </c>
      <c r="B61" s="225"/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225"/>
    </row>
    <row r="62" spans="1:13" ht="16.5" customHeight="1">
      <c r="A62" s="34" t="s">
        <v>56</v>
      </c>
      <c r="B62" s="3"/>
      <c r="C62" s="3"/>
      <c r="D62" s="3"/>
      <c r="E62" s="48"/>
      <c r="F62" s="3"/>
      <c r="G62" s="58"/>
      <c r="H62" s="58"/>
      <c r="I62" s="58"/>
      <c r="J62" s="58"/>
      <c r="K62" s="58"/>
      <c r="L62" s="58"/>
      <c r="M62" s="58"/>
    </row>
    <row r="63" spans="1:13" ht="16.5" customHeight="1">
      <c r="A63" s="1" t="s">
        <v>79</v>
      </c>
      <c r="B63" s="3"/>
      <c r="C63" s="3"/>
      <c r="D63" s="215"/>
      <c r="F63" s="215"/>
      <c r="J63" s="215"/>
      <c r="K63" s="3"/>
      <c r="L63" s="58"/>
      <c r="M63" s="3"/>
    </row>
    <row r="64" spans="1:13" ht="16.5" customHeight="1">
      <c r="A64" s="35" t="str">
        <f>+A3</f>
        <v>For the year ended 31 December 2021</v>
      </c>
      <c r="B64" s="36"/>
      <c r="C64" s="36"/>
      <c r="D64" s="20"/>
      <c r="E64" s="20"/>
      <c r="F64" s="20"/>
      <c r="G64" s="51"/>
      <c r="H64" s="51"/>
      <c r="I64" s="51"/>
      <c r="J64" s="20"/>
      <c r="K64" s="36"/>
      <c r="L64" s="63"/>
      <c r="M64" s="36"/>
    </row>
    <row r="65" spans="1:13" ht="16.5" customHeight="1">
      <c r="A65" s="3"/>
      <c r="B65" s="3"/>
      <c r="C65" s="3"/>
      <c r="D65" s="3"/>
      <c r="E65" s="48"/>
      <c r="F65" s="3"/>
      <c r="G65" s="58"/>
      <c r="H65" s="58"/>
      <c r="I65" s="58"/>
      <c r="J65" s="58"/>
      <c r="K65" s="58"/>
      <c r="L65" s="58"/>
      <c r="M65" s="58"/>
    </row>
    <row r="66" spans="1:13" ht="16.5" customHeight="1">
      <c r="A66" s="3"/>
      <c r="B66" s="3"/>
      <c r="C66" s="3"/>
      <c r="D66" s="3"/>
      <c r="E66" s="48"/>
      <c r="F66" s="3"/>
      <c r="G66" s="58"/>
      <c r="H66" s="58"/>
      <c r="I66" s="58"/>
      <c r="J66" s="58"/>
      <c r="K66" s="58"/>
      <c r="L66" s="58"/>
      <c r="M66" s="58"/>
    </row>
    <row r="67" spans="1:13" ht="16.5" customHeight="1">
      <c r="B67" s="34"/>
      <c r="C67" s="3"/>
      <c r="D67" s="3"/>
      <c r="E67" s="48"/>
      <c r="F67" s="3"/>
      <c r="G67" s="224" t="s">
        <v>18</v>
      </c>
      <c r="H67" s="224"/>
      <c r="I67" s="224"/>
      <c r="J67" s="13"/>
      <c r="K67" s="224" t="s">
        <v>94</v>
      </c>
      <c r="L67" s="224"/>
      <c r="M67" s="224"/>
    </row>
    <row r="68" spans="1:13" ht="16.5" customHeight="1">
      <c r="A68" s="215"/>
      <c r="B68" s="215"/>
      <c r="C68" s="215"/>
      <c r="D68" s="3"/>
      <c r="E68" s="214"/>
      <c r="F68" s="214"/>
      <c r="G68" s="219" t="s">
        <v>91</v>
      </c>
      <c r="H68" s="219"/>
      <c r="I68" s="219"/>
      <c r="J68" s="7"/>
      <c r="K68" s="219" t="s">
        <v>91</v>
      </c>
      <c r="L68" s="219"/>
      <c r="M68" s="219"/>
    </row>
    <row r="69" spans="1:13" ht="16.5" customHeight="1">
      <c r="F69" s="214"/>
      <c r="G69" s="22" t="s">
        <v>225</v>
      </c>
      <c r="H69" s="22"/>
      <c r="I69" s="22" t="s">
        <v>172</v>
      </c>
      <c r="J69" s="214"/>
      <c r="K69" s="22" t="s">
        <v>225</v>
      </c>
      <c r="L69" s="22"/>
      <c r="M69" s="22" t="s">
        <v>172</v>
      </c>
    </row>
    <row r="70" spans="1:13" ht="16.5" customHeight="1">
      <c r="E70" s="5" t="s">
        <v>2</v>
      </c>
      <c r="F70" s="215"/>
      <c r="G70" s="10" t="s">
        <v>0</v>
      </c>
      <c r="H70" s="23"/>
      <c r="I70" s="10" t="s">
        <v>0</v>
      </c>
      <c r="J70" s="215"/>
      <c r="K70" s="10" t="s">
        <v>0</v>
      </c>
      <c r="L70" s="23"/>
      <c r="M70" s="10" t="s">
        <v>0</v>
      </c>
    </row>
    <row r="71" spans="1:13" ht="9.9499999999999993" customHeight="1">
      <c r="E71" s="214"/>
      <c r="F71" s="215"/>
      <c r="G71" s="146"/>
      <c r="H71" s="23"/>
      <c r="I71" s="23"/>
      <c r="J71" s="215"/>
      <c r="K71" s="146"/>
      <c r="L71" s="57"/>
      <c r="M71" s="23"/>
    </row>
    <row r="72" spans="1:13" ht="16.5" customHeight="1">
      <c r="A72" s="34" t="s">
        <v>21</v>
      </c>
      <c r="B72" s="3"/>
      <c r="C72" s="3"/>
      <c r="D72" s="3"/>
      <c r="E72" s="48"/>
      <c r="F72" s="3"/>
      <c r="G72" s="111"/>
      <c r="H72" s="58"/>
      <c r="I72" s="58"/>
      <c r="J72" s="58"/>
      <c r="K72" s="153"/>
      <c r="L72" s="58"/>
      <c r="M72" s="58"/>
    </row>
    <row r="73" spans="1:13" ht="16.5" customHeight="1">
      <c r="A73" s="3" t="s">
        <v>110</v>
      </c>
      <c r="B73" s="3"/>
      <c r="C73" s="3"/>
      <c r="D73" s="3"/>
      <c r="E73" s="48"/>
      <c r="F73" s="3"/>
      <c r="G73" s="210"/>
      <c r="H73" s="6"/>
      <c r="I73" s="6"/>
      <c r="K73" s="119"/>
      <c r="L73" s="6"/>
      <c r="M73" s="6"/>
    </row>
    <row r="74" spans="1:13" ht="16.5" customHeight="1">
      <c r="A74" s="3"/>
      <c r="B74" s="3" t="s">
        <v>62</v>
      </c>
      <c r="C74" s="3"/>
      <c r="D74" s="3"/>
      <c r="E74" s="48"/>
      <c r="F74" s="3"/>
      <c r="G74" s="169">
        <v>1434457408</v>
      </c>
      <c r="H74" s="60"/>
      <c r="I74" s="168">
        <v>674227734</v>
      </c>
      <c r="J74" s="60"/>
      <c r="K74" s="169">
        <v>368029501</v>
      </c>
      <c r="L74" s="60"/>
      <c r="M74" s="168">
        <v>655358351</v>
      </c>
    </row>
    <row r="75" spans="1:13" ht="16.5" customHeight="1">
      <c r="A75" s="6" t="s">
        <v>111</v>
      </c>
      <c r="B75" s="3"/>
      <c r="C75" s="3"/>
      <c r="D75" s="3"/>
      <c r="E75" s="48"/>
      <c r="F75" s="3"/>
      <c r="G75" s="169">
        <v>-1800017189</v>
      </c>
      <c r="H75" s="60"/>
      <c r="I75" s="168">
        <v>-182792124</v>
      </c>
      <c r="J75" s="60"/>
      <c r="K75" s="169">
        <v>-750000000</v>
      </c>
      <c r="L75" s="60"/>
      <c r="M75" s="168">
        <v>-188000000</v>
      </c>
    </row>
    <row r="76" spans="1:13" ht="16.5" customHeight="1">
      <c r="A76" s="6" t="s">
        <v>209</v>
      </c>
      <c r="B76" s="3"/>
      <c r="C76" s="3"/>
      <c r="D76" s="3"/>
      <c r="E76" s="48"/>
      <c r="F76" s="3"/>
      <c r="G76" s="169"/>
      <c r="H76" s="60"/>
      <c r="I76" s="60"/>
      <c r="J76" s="60"/>
      <c r="K76" s="169"/>
      <c r="L76" s="60"/>
      <c r="M76" s="60"/>
    </row>
    <row r="77" spans="1:13" ht="16.5" customHeight="1">
      <c r="A77" s="3"/>
      <c r="B77" s="3" t="s">
        <v>165</v>
      </c>
      <c r="C77" s="3"/>
      <c r="D77" s="3"/>
      <c r="E77" s="48"/>
      <c r="F77" s="3"/>
      <c r="G77" s="169">
        <v>4638884</v>
      </c>
      <c r="H77" s="60"/>
      <c r="I77" s="168">
        <v>-2690775</v>
      </c>
      <c r="J77" s="60"/>
      <c r="K77" s="169">
        <v>5000000</v>
      </c>
      <c r="L77" s="60"/>
      <c r="M77" s="60">
        <v>0</v>
      </c>
    </row>
    <row r="78" spans="1:13" ht="16.5" customHeight="1">
      <c r="A78" s="3" t="s">
        <v>217</v>
      </c>
      <c r="C78" s="3"/>
      <c r="D78" s="3"/>
      <c r="E78" s="48">
        <v>34</v>
      </c>
      <c r="F78" s="3"/>
      <c r="G78" s="169">
        <v>0</v>
      </c>
      <c r="H78" s="166"/>
      <c r="I78" s="168">
        <v>0</v>
      </c>
      <c r="J78" s="166"/>
      <c r="K78" s="169">
        <v>20000000</v>
      </c>
      <c r="L78" s="166"/>
      <c r="M78" s="168">
        <v>471283237</v>
      </c>
    </row>
    <row r="79" spans="1:13" ht="16.5" customHeight="1">
      <c r="A79" s="207" t="s">
        <v>258</v>
      </c>
      <c r="C79" s="3"/>
      <c r="D79" s="3"/>
      <c r="E79" s="48">
        <v>34</v>
      </c>
      <c r="F79" s="3"/>
      <c r="G79" s="169">
        <v>0</v>
      </c>
      <c r="H79" s="166"/>
      <c r="I79" s="168">
        <v>0</v>
      </c>
      <c r="J79" s="166"/>
      <c r="K79" s="169">
        <v>2017000000</v>
      </c>
      <c r="L79" s="166"/>
      <c r="M79" s="168">
        <v>0</v>
      </c>
    </row>
    <row r="80" spans="1:13" ht="16.5" customHeight="1">
      <c r="A80" s="3" t="s">
        <v>218</v>
      </c>
      <c r="C80" s="3"/>
      <c r="D80" s="3"/>
      <c r="E80" s="48"/>
      <c r="F80" s="3"/>
      <c r="G80" s="169">
        <v>0</v>
      </c>
      <c r="H80" s="166"/>
      <c r="I80" s="168">
        <v>32000000</v>
      </c>
      <c r="J80" s="166"/>
      <c r="K80" s="169">
        <v>0</v>
      </c>
      <c r="L80" s="166"/>
      <c r="M80" s="168">
        <v>32000000</v>
      </c>
    </row>
    <row r="81" spans="1:13" ht="16.5" customHeight="1">
      <c r="A81" s="3" t="s">
        <v>194</v>
      </c>
      <c r="B81" s="3"/>
      <c r="C81" s="3"/>
      <c r="D81" s="3"/>
      <c r="E81" s="48">
        <v>34</v>
      </c>
      <c r="F81" s="3"/>
      <c r="G81" s="169">
        <v>0</v>
      </c>
      <c r="H81" s="60"/>
      <c r="I81" s="47">
        <v>0</v>
      </c>
      <c r="J81" s="60"/>
      <c r="K81" s="169">
        <v>-20000000</v>
      </c>
      <c r="L81" s="60"/>
      <c r="M81" s="168">
        <v>-1038083207</v>
      </c>
    </row>
    <row r="82" spans="1:13" ht="16.5" customHeight="1">
      <c r="A82" s="3" t="s">
        <v>259</v>
      </c>
      <c r="B82" s="3"/>
      <c r="C82" s="3"/>
      <c r="D82" s="3"/>
      <c r="E82" s="48">
        <v>34</v>
      </c>
      <c r="F82" s="3"/>
      <c r="G82" s="169">
        <v>0</v>
      </c>
      <c r="H82" s="60"/>
      <c r="I82" s="47">
        <v>0</v>
      </c>
      <c r="J82" s="60"/>
      <c r="K82" s="169">
        <v>-2170000000</v>
      </c>
      <c r="L82" s="60"/>
      <c r="M82" s="168">
        <v>-716999962</v>
      </c>
    </row>
    <row r="83" spans="1:13" ht="16.5" customHeight="1">
      <c r="A83" s="3" t="s">
        <v>216</v>
      </c>
      <c r="B83" s="3"/>
      <c r="C83" s="3"/>
      <c r="D83" s="3"/>
      <c r="G83" s="169">
        <v>0</v>
      </c>
      <c r="H83" s="60"/>
      <c r="I83" s="168">
        <v>70000</v>
      </c>
      <c r="J83" s="60"/>
      <c r="K83" s="169">
        <v>0</v>
      </c>
      <c r="L83" s="60"/>
      <c r="M83" s="47">
        <v>0</v>
      </c>
    </row>
    <row r="84" spans="1:13" ht="16.5" customHeight="1">
      <c r="A84" s="3" t="s">
        <v>210</v>
      </c>
      <c r="B84" s="3"/>
      <c r="C84" s="3"/>
      <c r="D84" s="3"/>
      <c r="G84" s="169">
        <v>0</v>
      </c>
      <c r="H84" s="60"/>
      <c r="I84" s="168">
        <v>-16474826</v>
      </c>
      <c r="J84" s="60"/>
      <c r="K84" s="169">
        <v>0</v>
      </c>
      <c r="L84" s="60"/>
      <c r="M84" s="47">
        <v>0</v>
      </c>
    </row>
    <row r="85" spans="1:13" ht="16.5" customHeight="1">
      <c r="A85" s="3" t="s">
        <v>183</v>
      </c>
      <c r="C85" s="3"/>
      <c r="D85" s="3"/>
      <c r="E85" s="48"/>
      <c r="F85" s="3"/>
      <c r="G85" s="169">
        <v>0</v>
      </c>
      <c r="H85" s="197"/>
      <c r="I85" s="168">
        <v>0</v>
      </c>
      <c r="J85" s="197"/>
      <c r="K85" s="169">
        <v>0</v>
      </c>
      <c r="L85" s="197"/>
      <c r="M85" s="168">
        <v>-5100000</v>
      </c>
    </row>
    <row r="86" spans="1:13" ht="16.5" customHeight="1">
      <c r="A86" s="3" t="s">
        <v>185</v>
      </c>
      <c r="C86" s="3"/>
      <c r="D86" s="3"/>
      <c r="E86" s="48">
        <v>16</v>
      </c>
      <c r="F86" s="3"/>
      <c r="G86" s="169">
        <v>0</v>
      </c>
      <c r="H86" s="197"/>
      <c r="I86" s="168">
        <v>0</v>
      </c>
      <c r="J86" s="197"/>
      <c r="K86" s="169">
        <v>-40000000</v>
      </c>
      <c r="L86" s="197"/>
      <c r="M86" s="168">
        <v>-8500000</v>
      </c>
    </row>
    <row r="87" spans="1:13" ht="16.5" customHeight="1">
      <c r="A87" s="3" t="s">
        <v>184</v>
      </c>
      <c r="B87" s="3"/>
      <c r="C87" s="3"/>
      <c r="D87" s="3"/>
      <c r="E87" s="48"/>
      <c r="F87" s="3"/>
      <c r="G87" s="169">
        <v>0</v>
      </c>
      <c r="H87" s="60"/>
      <c r="I87" s="168">
        <v>-728499790</v>
      </c>
      <c r="J87" s="60"/>
      <c r="K87" s="145">
        <v>0</v>
      </c>
      <c r="L87" s="60"/>
      <c r="M87" s="60">
        <v>0</v>
      </c>
    </row>
    <row r="88" spans="1:13" ht="16.5" customHeight="1">
      <c r="A88" s="6" t="s">
        <v>211</v>
      </c>
      <c r="B88" s="3"/>
      <c r="C88" s="3"/>
      <c r="D88" s="3"/>
      <c r="E88" s="48"/>
      <c r="F88" s="3"/>
      <c r="G88" s="112"/>
      <c r="H88" s="60"/>
      <c r="I88" s="60">
        <v>0</v>
      </c>
      <c r="J88" s="60"/>
      <c r="K88" s="169">
        <v>1669941</v>
      </c>
      <c r="L88" s="60"/>
      <c r="M88" s="60">
        <v>1887480</v>
      </c>
    </row>
    <row r="89" spans="1:13" ht="16.5" customHeight="1">
      <c r="A89" s="6" t="s">
        <v>112</v>
      </c>
      <c r="B89" s="3"/>
      <c r="C89" s="3"/>
      <c r="D89" s="3"/>
      <c r="E89" s="48"/>
      <c r="F89" s="3"/>
      <c r="G89" s="169">
        <v>882167</v>
      </c>
      <c r="H89" s="60"/>
      <c r="I89" s="168">
        <v>7394867</v>
      </c>
      <c r="J89" s="60"/>
      <c r="K89" s="169">
        <v>49707055</v>
      </c>
      <c r="L89" s="60"/>
      <c r="M89" s="168">
        <v>94326696</v>
      </c>
    </row>
    <row r="90" spans="1:13" ht="16.5" customHeight="1">
      <c r="A90" s="6" t="s">
        <v>260</v>
      </c>
      <c r="B90" s="3"/>
      <c r="C90" s="3"/>
      <c r="D90" s="3"/>
      <c r="E90" s="48">
        <v>16</v>
      </c>
      <c r="F90" s="3"/>
      <c r="G90" s="169">
        <v>0</v>
      </c>
      <c r="H90" s="60"/>
      <c r="I90" s="168">
        <v>0</v>
      </c>
      <c r="J90" s="60"/>
      <c r="K90" s="169">
        <v>4000000</v>
      </c>
      <c r="L90" s="60"/>
      <c r="M90" s="168">
        <v>0</v>
      </c>
    </row>
    <row r="91" spans="1:13" ht="16.5" customHeight="1">
      <c r="A91" s="3" t="s">
        <v>167</v>
      </c>
      <c r="B91" s="3"/>
      <c r="C91" s="3"/>
      <c r="D91" s="3"/>
      <c r="E91" s="48"/>
      <c r="F91" s="3"/>
      <c r="G91" s="169"/>
      <c r="H91" s="60"/>
      <c r="I91" s="168"/>
      <c r="J91" s="60"/>
      <c r="K91" s="169"/>
      <c r="L91" s="60"/>
      <c r="M91" s="168"/>
    </row>
    <row r="92" spans="1:13" ht="16.5" customHeight="1">
      <c r="A92" s="3"/>
      <c r="B92" s="3" t="s">
        <v>164</v>
      </c>
      <c r="C92" s="3"/>
      <c r="D92" s="3"/>
      <c r="E92" s="48"/>
      <c r="F92" s="3"/>
      <c r="G92" s="169">
        <v>0</v>
      </c>
      <c r="H92" s="60"/>
      <c r="I92" s="168">
        <v>16392855</v>
      </c>
      <c r="J92" s="60"/>
      <c r="K92" s="169">
        <v>0</v>
      </c>
      <c r="L92" s="60"/>
      <c r="M92" s="168">
        <v>0</v>
      </c>
    </row>
    <row r="93" spans="1:13" ht="16.5" customHeight="1">
      <c r="A93" s="3" t="s">
        <v>186</v>
      </c>
      <c r="B93" s="3"/>
      <c r="C93" s="3"/>
      <c r="D93" s="3"/>
      <c r="E93" s="48"/>
      <c r="F93" s="3"/>
      <c r="G93" s="169">
        <v>0</v>
      </c>
      <c r="H93" s="60"/>
      <c r="I93" s="168">
        <v>0</v>
      </c>
      <c r="J93" s="60"/>
      <c r="K93" s="169">
        <v>0</v>
      </c>
      <c r="L93" s="60"/>
      <c r="M93" s="168">
        <v>1966000000</v>
      </c>
    </row>
    <row r="94" spans="1:13" ht="16.5" customHeight="1">
      <c r="A94" s="3" t="s">
        <v>113</v>
      </c>
      <c r="B94" s="3"/>
      <c r="C94" s="3"/>
      <c r="D94" s="3"/>
      <c r="E94" s="48"/>
      <c r="F94" s="3"/>
      <c r="G94" s="169">
        <v>10269243</v>
      </c>
      <c r="H94" s="60"/>
      <c r="I94" s="168">
        <v>684137</v>
      </c>
      <c r="J94" s="60"/>
      <c r="K94" s="169">
        <v>6464668</v>
      </c>
      <c r="L94" s="60"/>
      <c r="M94" s="168">
        <v>859194</v>
      </c>
    </row>
    <row r="95" spans="1:13" ht="16.5" customHeight="1">
      <c r="A95" s="3" t="s">
        <v>114</v>
      </c>
      <c r="B95" s="3"/>
      <c r="C95" s="3"/>
      <c r="D95" s="3"/>
      <c r="E95" s="48"/>
      <c r="F95" s="3"/>
      <c r="G95" s="176">
        <v>-777662</v>
      </c>
      <c r="H95" s="60"/>
      <c r="I95" s="168">
        <v>-1326073</v>
      </c>
      <c r="J95" s="60"/>
      <c r="K95" s="169">
        <v>0</v>
      </c>
      <c r="L95" s="60"/>
      <c r="M95" s="168">
        <v>0</v>
      </c>
    </row>
    <row r="96" spans="1:13" ht="16.5" customHeight="1">
      <c r="A96" s="3" t="s">
        <v>73</v>
      </c>
      <c r="B96" s="3"/>
      <c r="C96" s="3"/>
      <c r="D96" s="3"/>
      <c r="E96" s="48"/>
      <c r="F96" s="3"/>
      <c r="G96" s="176">
        <v>-811817957</v>
      </c>
      <c r="H96" s="60"/>
      <c r="I96" s="168">
        <v>-861100110</v>
      </c>
      <c r="J96" s="60"/>
      <c r="K96" s="176">
        <v>-169225579</v>
      </c>
      <c r="L96" s="60"/>
      <c r="M96" s="168">
        <v>-270268639</v>
      </c>
    </row>
    <row r="97" spans="1:13" ht="16.5" customHeight="1">
      <c r="A97" s="3" t="s">
        <v>134</v>
      </c>
      <c r="B97" s="3"/>
      <c r="C97" s="3"/>
      <c r="D97" s="3"/>
      <c r="E97" s="48"/>
      <c r="F97" s="3"/>
      <c r="G97" s="176">
        <v>-13233518</v>
      </c>
      <c r="H97" s="60"/>
      <c r="I97" s="168">
        <v>-43549787</v>
      </c>
      <c r="J97" s="60"/>
      <c r="K97" s="176">
        <v>-1512924</v>
      </c>
      <c r="L97" s="60"/>
      <c r="M97" s="168">
        <v>-446814</v>
      </c>
    </row>
    <row r="98" spans="1:13" ht="16.5" customHeight="1">
      <c r="A98" s="3" t="s">
        <v>219</v>
      </c>
      <c r="B98" s="3"/>
      <c r="C98" s="3"/>
      <c r="D98" s="3"/>
      <c r="E98" s="48"/>
      <c r="F98" s="3"/>
      <c r="G98" s="167">
        <v>0</v>
      </c>
      <c r="H98" s="60"/>
      <c r="I98" s="198">
        <v>-14311428</v>
      </c>
      <c r="J98" s="60"/>
      <c r="K98" s="167">
        <v>0</v>
      </c>
      <c r="L98" s="60"/>
      <c r="M98" s="198">
        <v>0</v>
      </c>
    </row>
    <row r="99" spans="1:13" ht="9.9499999999999993" customHeight="1">
      <c r="A99" s="3"/>
      <c r="B99" s="3"/>
      <c r="C99" s="3"/>
      <c r="D99" s="3"/>
      <c r="E99" s="48"/>
      <c r="F99" s="3"/>
      <c r="G99" s="211"/>
      <c r="H99" s="6"/>
      <c r="I99" s="64"/>
      <c r="K99" s="212"/>
      <c r="L99" s="6"/>
      <c r="M99" s="64"/>
    </row>
    <row r="100" spans="1:13" ht="16.5" customHeight="1">
      <c r="A100" s="3" t="s">
        <v>195</v>
      </c>
      <c r="B100" s="3"/>
      <c r="C100" s="3"/>
      <c r="D100" s="3"/>
      <c r="E100" s="48"/>
      <c r="F100" s="3"/>
      <c r="G100" s="114">
        <f>SUM(G74:G98)</f>
        <v>-1175598624</v>
      </c>
      <c r="H100" s="60"/>
      <c r="I100" s="61">
        <f>SUM(I74:I98)</f>
        <v>-1119975320</v>
      </c>
      <c r="J100" s="60"/>
      <c r="K100" s="155">
        <f>SUM(K74:K98)</f>
        <v>-678867338</v>
      </c>
      <c r="L100" s="60"/>
      <c r="M100" s="61">
        <f>SUM(M74:M98)</f>
        <v>994316336</v>
      </c>
    </row>
    <row r="101" spans="1:13" ht="9.9499999999999993" customHeight="1">
      <c r="A101" s="3"/>
      <c r="B101" s="3"/>
      <c r="C101" s="3"/>
      <c r="D101" s="3"/>
      <c r="E101" s="48"/>
      <c r="F101" s="3"/>
      <c r="G101" s="112"/>
      <c r="H101" s="60"/>
      <c r="I101" s="60"/>
      <c r="J101" s="60"/>
      <c r="K101" s="145"/>
      <c r="L101" s="60"/>
      <c r="M101" s="60"/>
    </row>
    <row r="102" spans="1:13" ht="16.5" customHeight="1">
      <c r="A102" s="34" t="s">
        <v>25</v>
      </c>
      <c r="B102" s="3"/>
      <c r="C102" s="3"/>
      <c r="D102" s="3"/>
      <c r="E102" s="48"/>
      <c r="F102" s="3"/>
      <c r="G102" s="112"/>
      <c r="H102" s="60"/>
      <c r="I102" s="60"/>
      <c r="J102" s="60"/>
      <c r="K102" s="145"/>
      <c r="L102" s="60"/>
      <c r="M102" s="60"/>
    </row>
    <row r="103" spans="1:13" ht="16.5" customHeight="1">
      <c r="A103" s="3" t="s">
        <v>137</v>
      </c>
      <c r="B103" s="3"/>
      <c r="C103" s="3"/>
      <c r="D103" s="3"/>
      <c r="E103" s="48"/>
      <c r="F103" s="3"/>
      <c r="G103" s="169">
        <f>-100000</f>
        <v>-100000</v>
      </c>
      <c r="H103" s="60"/>
      <c r="I103" s="168">
        <v>-3597200</v>
      </c>
      <c r="J103" s="60"/>
      <c r="K103" s="169">
        <v>0</v>
      </c>
      <c r="L103" s="60"/>
      <c r="M103" s="168">
        <v>0</v>
      </c>
    </row>
    <row r="104" spans="1:13" ht="16.5" customHeight="1">
      <c r="A104" s="3" t="s">
        <v>199</v>
      </c>
      <c r="B104" s="3"/>
      <c r="C104" s="3"/>
      <c r="D104" s="3"/>
      <c r="E104" s="48"/>
      <c r="F104" s="3"/>
      <c r="G104" s="169">
        <v>1200674962</v>
      </c>
      <c r="H104" s="60"/>
      <c r="I104" s="168">
        <v>3727275201</v>
      </c>
      <c r="J104" s="60"/>
      <c r="K104" s="169">
        <v>129984962</v>
      </c>
      <c r="L104" s="60"/>
      <c r="M104" s="168">
        <v>2833529728</v>
      </c>
    </row>
    <row r="105" spans="1:13" ht="16.5" customHeight="1">
      <c r="A105" s="3" t="s">
        <v>200</v>
      </c>
      <c r="B105" s="3"/>
      <c r="C105" s="3"/>
      <c r="D105" s="3"/>
      <c r="E105" s="48"/>
      <c r="F105" s="3"/>
      <c r="G105" s="169">
        <v>-1062430194</v>
      </c>
      <c r="H105" s="60"/>
      <c r="I105" s="168">
        <v>-2623643041</v>
      </c>
      <c r="J105" s="60"/>
      <c r="K105" s="169">
        <v>-196192680</v>
      </c>
      <c r="L105" s="60"/>
      <c r="M105" s="168">
        <v>-2034033613</v>
      </c>
    </row>
    <row r="106" spans="1:13" ht="16.5" customHeight="1">
      <c r="A106" s="6" t="s">
        <v>138</v>
      </c>
      <c r="B106" s="3"/>
      <c r="C106" s="3"/>
      <c r="D106" s="3"/>
      <c r="E106" s="48">
        <v>34</v>
      </c>
      <c r="F106" s="3"/>
      <c r="G106" s="169">
        <v>0</v>
      </c>
      <c r="H106" s="60"/>
      <c r="I106" s="168">
        <v>0</v>
      </c>
      <c r="J106" s="60"/>
      <c r="K106" s="169">
        <v>682000000</v>
      </c>
      <c r="L106" s="60"/>
      <c r="M106" s="168">
        <v>393679580</v>
      </c>
    </row>
    <row r="107" spans="1:13" ht="16.5" customHeight="1">
      <c r="A107" s="6" t="s">
        <v>139</v>
      </c>
      <c r="B107" s="3"/>
      <c r="C107" s="3"/>
      <c r="D107" s="3"/>
      <c r="E107" s="48">
        <v>34</v>
      </c>
      <c r="F107" s="3"/>
      <c r="G107" s="169">
        <v>-120441750</v>
      </c>
      <c r="H107" s="60"/>
      <c r="I107" s="168">
        <v>-52000000</v>
      </c>
      <c r="J107" s="60"/>
      <c r="K107" s="169">
        <v>-1065232481</v>
      </c>
      <c r="L107" s="60"/>
      <c r="M107" s="168">
        <v>-1884700000</v>
      </c>
    </row>
    <row r="108" spans="1:13" ht="16.5" customHeight="1">
      <c r="A108" s="6" t="s">
        <v>196</v>
      </c>
      <c r="B108" s="3"/>
      <c r="C108" s="3"/>
      <c r="D108" s="3"/>
      <c r="E108" s="48"/>
      <c r="F108" s="3"/>
      <c r="G108" s="169">
        <v>-84956131</v>
      </c>
      <c r="H108" s="60"/>
      <c r="I108" s="168">
        <v>-61352432</v>
      </c>
      <c r="J108" s="60"/>
      <c r="K108" s="169">
        <v>-34013510</v>
      </c>
      <c r="L108" s="60"/>
      <c r="M108" s="168">
        <v>-26426418</v>
      </c>
    </row>
    <row r="109" spans="1:13" ht="16.5" customHeight="1">
      <c r="A109" s="6" t="s">
        <v>197</v>
      </c>
      <c r="B109" s="3"/>
      <c r="C109" s="3"/>
      <c r="D109" s="3"/>
      <c r="E109" s="48"/>
      <c r="F109" s="3"/>
      <c r="G109" s="169">
        <v>0</v>
      </c>
      <c r="H109" s="60"/>
      <c r="I109" s="168">
        <v>-6</v>
      </c>
      <c r="J109" s="60"/>
      <c r="K109" s="169">
        <v>0</v>
      </c>
      <c r="L109" s="60"/>
      <c r="M109" s="168">
        <v>0</v>
      </c>
    </row>
    <row r="110" spans="1:13" ht="16.5" customHeight="1">
      <c r="A110" s="6" t="s">
        <v>153</v>
      </c>
      <c r="C110" s="3"/>
      <c r="D110" s="3"/>
      <c r="E110" s="48">
        <v>27</v>
      </c>
      <c r="F110" s="3"/>
      <c r="G110" s="169">
        <v>1416095759</v>
      </c>
      <c r="H110" s="58"/>
      <c r="I110" s="168">
        <v>0</v>
      </c>
      <c r="J110" s="58"/>
      <c r="K110" s="169">
        <v>1416095759</v>
      </c>
      <c r="L110" s="58"/>
      <c r="M110" s="168">
        <v>0</v>
      </c>
    </row>
    <row r="111" spans="1:13" ht="16.5" customHeight="1">
      <c r="A111" s="6" t="s">
        <v>159</v>
      </c>
      <c r="C111" s="3"/>
      <c r="D111" s="3"/>
      <c r="E111" s="48"/>
      <c r="F111" s="3"/>
      <c r="G111" s="169">
        <v>0</v>
      </c>
      <c r="H111" s="166"/>
      <c r="I111" s="168">
        <v>4900000</v>
      </c>
      <c r="J111" s="166"/>
      <c r="K111" s="169">
        <v>0</v>
      </c>
      <c r="L111" s="166"/>
      <c r="M111" s="168">
        <v>0</v>
      </c>
    </row>
    <row r="112" spans="1:13" ht="16.5" customHeight="1">
      <c r="A112" s="6" t="s">
        <v>171</v>
      </c>
      <c r="B112" s="3"/>
      <c r="C112" s="3"/>
      <c r="D112" s="3"/>
      <c r="E112" s="48"/>
      <c r="F112" s="3"/>
      <c r="G112" s="169">
        <v>60000000</v>
      </c>
      <c r="H112" s="60"/>
      <c r="I112" s="168">
        <v>40000000</v>
      </c>
      <c r="J112" s="60"/>
      <c r="K112" s="169">
        <v>0</v>
      </c>
      <c r="L112" s="60"/>
      <c r="M112" s="168">
        <v>0</v>
      </c>
    </row>
    <row r="113" spans="1:13" ht="16.5" customHeight="1">
      <c r="A113" s="3" t="s">
        <v>255</v>
      </c>
      <c r="C113" s="3"/>
      <c r="D113" s="3"/>
      <c r="E113" s="48"/>
      <c r="F113" s="3"/>
      <c r="G113" s="167">
        <v>16000000</v>
      </c>
      <c r="H113" s="60"/>
      <c r="I113" s="198">
        <v>27000000</v>
      </c>
      <c r="J113" s="60"/>
      <c r="K113" s="167">
        <v>0</v>
      </c>
      <c r="L113" s="60"/>
      <c r="M113" s="198">
        <v>0</v>
      </c>
    </row>
    <row r="114" spans="1:13" ht="9.9499999999999993" customHeight="1">
      <c r="A114" s="3"/>
      <c r="B114" s="3"/>
      <c r="C114" s="3"/>
      <c r="D114" s="3"/>
      <c r="E114" s="48"/>
      <c r="F114" s="3"/>
      <c r="G114" s="111"/>
      <c r="H114" s="58"/>
      <c r="I114" s="58"/>
      <c r="J114" s="58"/>
      <c r="K114" s="153"/>
      <c r="L114" s="58"/>
      <c r="M114" s="58"/>
    </row>
    <row r="115" spans="1:13" ht="16.5" customHeight="1">
      <c r="A115" s="3" t="s">
        <v>212</v>
      </c>
      <c r="B115" s="3"/>
      <c r="C115" s="3"/>
      <c r="D115" s="3"/>
      <c r="E115" s="48"/>
      <c r="F115" s="3"/>
      <c r="G115" s="114">
        <f>SUM(G103:G113)</f>
        <v>1424842646</v>
      </c>
      <c r="H115" s="60"/>
      <c r="I115" s="61">
        <f>SUM(I103:I113)</f>
        <v>1058582522</v>
      </c>
      <c r="J115" s="60"/>
      <c r="K115" s="155">
        <f>SUM(K103:K113)</f>
        <v>932642050</v>
      </c>
      <c r="L115" s="60"/>
      <c r="M115" s="61">
        <f>SUM(M103:M113)</f>
        <v>-717950723</v>
      </c>
    </row>
    <row r="116" spans="1:13" ht="16.5" customHeight="1">
      <c r="A116" s="3"/>
      <c r="B116" s="3"/>
      <c r="C116" s="3"/>
      <c r="D116" s="3"/>
      <c r="E116" s="48"/>
      <c r="F116" s="3"/>
      <c r="G116" s="60"/>
      <c r="H116" s="60"/>
      <c r="I116" s="60"/>
      <c r="J116" s="60"/>
      <c r="K116" s="60"/>
      <c r="L116" s="60"/>
      <c r="M116" s="60"/>
    </row>
    <row r="117" spans="1:13" ht="16.5" customHeight="1">
      <c r="A117" s="3"/>
      <c r="B117" s="3"/>
      <c r="C117" s="3"/>
      <c r="D117" s="3"/>
      <c r="E117" s="48"/>
      <c r="F117" s="3"/>
      <c r="G117" s="60"/>
      <c r="H117" s="60"/>
      <c r="I117" s="60"/>
      <c r="J117" s="60"/>
      <c r="K117" s="60"/>
      <c r="L117" s="60"/>
      <c r="M117" s="60"/>
    </row>
    <row r="118" spans="1:13" ht="16.5" customHeight="1">
      <c r="A118" s="3"/>
      <c r="B118" s="3"/>
      <c r="C118" s="3"/>
      <c r="D118" s="3"/>
      <c r="E118" s="48"/>
      <c r="F118" s="3"/>
      <c r="G118" s="60"/>
      <c r="H118" s="60"/>
      <c r="I118" s="60"/>
      <c r="J118" s="60"/>
      <c r="K118" s="60"/>
      <c r="L118" s="60"/>
      <c r="M118" s="60"/>
    </row>
    <row r="119" spans="1:13" ht="16.5" customHeight="1">
      <c r="A119" s="3"/>
      <c r="B119" s="3"/>
      <c r="C119" s="3"/>
      <c r="D119" s="3"/>
      <c r="E119" s="48"/>
      <c r="F119" s="3"/>
      <c r="G119" s="60"/>
      <c r="H119" s="60"/>
      <c r="I119" s="60"/>
      <c r="J119" s="60"/>
      <c r="K119" s="60"/>
      <c r="L119" s="60"/>
      <c r="M119" s="60"/>
    </row>
    <row r="120" spans="1:13" ht="4.5" customHeight="1">
      <c r="A120" s="3"/>
      <c r="B120" s="3"/>
      <c r="C120" s="3"/>
      <c r="D120" s="3"/>
      <c r="E120" s="48"/>
      <c r="F120" s="3"/>
      <c r="G120" s="60"/>
      <c r="H120" s="60"/>
      <c r="I120" s="60"/>
      <c r="J120" s="60"/>
      <c r="K120" s="60"/>
      <c r="L120" s="60"/>
      <c r="M120" s="60"/>
    </row>
    <row r="121" spans="1:13" ht="21.95" customHeight="1">
      <c r="A121" s="225" t="str">
        <f>+A61</f>
        <v>The accompanying notes are an integral part of these consolidated and separate financial statements.</v>
      </c>
      <c r="B121" s="225"/>
      <c r="C121" s="225"/>
      <c r="D121" s="225"/>
      <c r="E121" s="225"/>
      <c r="F121" s="225"/>
      <c r="G121" s="225"/>
      <c r="H121" s="225"/>
      <c r="I121" s="225"/>
      <c r="J121" s="225"/>
      <c r="K121" s="225"/>
      <c r="L121" s="225"/>
      <c r="M121" s="225"/>
    </row>
    <row r="122" spans="1:13" ht="16.5" customHeight="1">
      <c r="A122" s="34" t="s">
        <v>56</v>
      </c>
      <c r="B122" s="3"/>
      <c r="C122" s="3"/>
      <c r="D122" s="3"/>
      <c r="E122" s="48"/>
      <c r="F122" s="3"/>
      <c r="G122" s="58"/>
      <c r="H122" s="58"/>
      <c r="I122" s="58"/>
      <c r="J122" s="58"/>
      <c r="K122" s="58"/>
      <c r="L122" s="58"/>
      <c r="M122" s="58"/>
    </row>
    <row r="123" spans="1:13" ht="16.5" customHeight="1">
      <c r="A123" s="1" t="s">
        <v>115</v>
      </c>
      <c r="B123" s="3"/>
      <c r="C123" s="3"/>
      <c r="D123" s="215"/>
      <c r="F123" s="215"/>
      <c r="J123" s="215"/>
      <c r="K123" s="3"/>
      <c r="L123" s="58"/>
      <c r="M123" s="3"/>
    </row>
    <row r="124" spans="1:13" ht="16.5" customHeight="1">
      <c r="A124" s="35" t="s">
        <v>226</v>
      </c>
      <c r="B124" s="36"/>
      <c r="C124" s="36"/>
      <c r="D124" s="20"/>
      <c r="E124" s="20"/>
      <c r="F124" s="20"/>
      <c r="G124" s="51"/>
      <c r="H124" s="51"/>
      <c r="I124" s="51"/>
      <c r="J124" s="20"/>
      <c r="K124" s="36"/>
      <c r="L124" s="63"/>
      <c r="M124" s="36"/>
    </row>
    <row r="125" spans="1:13" ht="16.5" customHeight="1">
      <c r="A125" s="3"/>
      <c r="B125" s="3"/>
      <c r="C125" s="3"/>
      <c r="D125" s="3"/>
      <c r="E125" s="48"/>
      <c r="F125" s="3"/>
      <c r="G125" s="58"/>
      <c r="H125" s="58"/>
      <c r="I125" s="58"/>
      <c r="J125" s="58"/>
      <c r="K125" s="58"/>
      <c r="L125" s="58"/>
      <c r="M125" s="58"/>
    </row>
    <row r="126" spans="1:13" ht="16.5" customHeight="1">
      <c r="A126" s="3"/>
      <c r="B126" s="3"/>
      <c r="C126" s="3"/>
      <c r="D126" s="3"/>
      <c r="E126" s="48"/>
      <c r="F126" s="3"/>
      <c r="G126" s="58"/>
      <c r="H126" s="58"/>
      <c r="I126" s="58"/>
      <c r="J126" s="58"/>
      <c r="K126" s="58"/>
      <c r="L126" s="58"/>
      <c r="M126" s="58"/>
    </row>
    <row r="127" spans="1:13" ht="16.5" customHeight="1">
      <c r="B127" s="34"/>
      <c r="C127" s="3"/>
      <c r="D127" s="3"/>
      <c r="E127" s="48"/>
      <c r="F127" s="3"/>
      <c r="G127" s="224" t="s">
        <v>18</v>
      </c>
      <c r="H127" s="224"/>
      <c r="I127" s="224"/>
      <c r="J127" s="13"/>
      <c r="K127" s="224" t="s">
        <v>94</v>
      </c>
      <c r="L127" s="224"/>
      <c r="M127" s="224"/>
    </row>
    <row r="128" spans="1:13" ht="16.5" customHeight="1">
      <c r="A128" s="215"/>
      <c r="B128" s="215"/>
      <c r="C128" s="215"/>
      <c r="D128" s="3"/>
      <c r="E128" s="214"/>
      <c r="F128" s="214"/>
      <c r="G128" s="219" t="s">
        <v>91</v>
      </c>
      <c r="H128" s="219"/>
      <c r="I128" s="219"/>
      <c r="J128" s="7"/>
      <c r="K128" s="219" t="s">
        <v>91</v>
      </c>
      <c r="L128" s="219"/>
      <c r="M128" s="219"/>
    </row>
    <row r="129" spans="1:13" ht="16.5" customHeight="1">
      <c r="F129" s="214"/>
      <c r="G129" s="22" t="s">
        <v>225</v>
      </c>
      <c r="H129" s="22"/>
      <c r="I129" s="22" t="s">
        <v>172</v>
      </c>
      <c r="J129" s="214"/>
      <c r="K129" s="22" t="s">
        <v>225</v>
      </c>
      <c r="L129" s="22"/>
      <c r="M129" s="22" t="s">
        <v>172</v>
      </c>
    </row>
    <row r="130" spans="1:13" ht="16.5" customHeight="1">
      <c r="F130" s="215"/>
      <c r="G130" s="10" t="s">
        <v>0</v>
      </c>
      <c r="H130" s="23"/>
      <c r="I130" s="10" t="s">
        <v>0</v>
      </c>
      <c r="J130" s="215"/>
      <c r="K130" s="10" t="s">
        <v>0</v>
      </c>
      <c r="L130" s="23"/>
      <c r="M130" s="10" t="s">
        <v>0</v>
      </c>
    </row>
    <row r="131" spans="1:13" ht="16.5" customHeight="1">
      <c r="E131" s="214"/>
      <c r="F131" s="215"/>
      <c r="G131" s="146"/>
      <c r="H131" s="23"/>
      <c r="I131" s="23"/>
      <c r="J131" s="215"/>
      <c r="K131" s="146"/>
      <c r="L131" s="57"/>
      <c r="M131" s="23"/>
    </row>
    <row r="132" spans="1:13" ht="16.5" customHeight="1">
      <c r="A132" s="34" t="s">
        <v>243</v>
      </c>
      <c r="B132" s="3"/>
      <c r="C132" s="3"/>
      <c r="D132" s="3"/>
      <c r="E132" s="48"/>
      <c r="F132" s="3"/>
      <c r="G132" s="113">
        <f>SUM(G115,G100,G58)</f>
        <v>312329009</v>
      </c>
      <c r="H132" s="59"/>
      <c r="I132" s="59">
        <f>SUM(I115,I100,I58)</f>
        <v>-219545888</v>
      </c>
      <c r="J132" s="59"/>
      <c r="K132" s="113">
        <f>SUM(K115,K100,K58)</f>
        <v>143184636</v>
      </c>
      <c r="L132" s="59"/>
      <c r="M132" s="59">
        <f>SUM(M115,M100,M58)</f>
        <v>-32220802</v>
      </c>
    </row>
    <row r="133" spans="1:13" ht="16.5" customHeight="1">
      <c r="A133" s="3" t="s">
        <v>59</v>
      </c>
      <c r="B133" s="34"/>
      <c r="C133" s="34"/>
      <c r="D133" s="34"/>
      <c r="E133" s="48"/>
      <c r="F133" s="3"/>
      <c r="G133" s="113"/>
      <c r="H133" s="59"/>
      <c r="I133" s="59"/>
      <c r="J133" s="59"/>
      <c r="K133" s="144"/>
      <c r="L133" s="59"/>
      <c r="M133" s="59"/>
    </row>
    <row r="134" spans="1:13" ht="16.5" customHeight="1">
      <c r="B134" s="3" t="s">
        <v>252</v>
      </c>
      <c r="C134" s="3"/>
      <c r="D134" s="3"/>
      <c r="E134" s="48"/>
      <c r="F134" s="3"/>
      <c r="G134" s="115">
        <f>'6-8'!I15</f>
        <v>176318618</v>
      </c>
      <c r="H134" s="59"/>
      <c r="I134" s="63">
        <v>395864506</v>
      </c>
      <c r="J134" s="59"/>
      <c r="K134" s="156">
        <f>'6-8'!M15</f>
        <v>20858969</v>
      </c>
      <c r="L134" s="59"/>
      <c r="M134" s="63">
        <v>53079771</v>
      </c>
    </row>
    <row r="135" spans="1:13" ht="16.5" customHeight="1">
      <c r="B135" s="3"/>
      <c r="C135" s="3"/>
      <c r="D135" s="3"/>
      <c r="E135" s="48"/>
      <c r="F135" s="3"/>
      <c r="G135" s="113"/>
      <c r="H135" s="59"/>
      <c r="I135" s="59"/>
      <c r="J135" s="59"/>
      <c r="K135" s="144"/>
      <c r="L135" s="59"/>
      <c r="M135" s="59"/>
    </row>
    <row r="136" spans="1:13" ht="16.5" customHeight="1" thickBot="1">
      <c r="A136" s="34" t="s">
        <v>122</v>
      </c>
      <c r="C136" s="3"/>
      <c r="D136" s="3"/>
      <c r="E136" s="48"/>
      <c r="F136" s="3"/>
      <c r="G136" s="116">
        <f>SUM(G132:G134)</f>
        <v>488647627</v>
      </c>
      <c r="H136" s="58"/>
      <c r="I136" s="65">
        <f>SUM(I132:I134)</f>
        <v>176318618</v>
      </c>
      <c r="J136" s="58"/>
      <c r="K136" s="157">
        <f>SUM(K132:K134)</f>
        <v>164043605</v>
      </c>
      <c r="L136" s="58"/>
      <c r="M136" s="65">
        <f>SUM(M132:M134)</f>
        <v>20858969</v>
      </c>
    </row>
    <row r="137" spans="1:13" ht="16.5" customHeight="1" thickTop="1">
      <c r="A137" s="34"/>
      <c r="C137" s="3"/>
      <c r="D137" s="3"/>
      <c r="E137" s="48"/>
      <c r="F137" s="3"/>
      <c r="G137" s="112"/>
      <c r="H137" s="58"/>
      <c r="I137" s="60"/>
      <c r="J137" s="58"/>
      <c r="K137" s="112"/>
      <c r="L137" s="58"/>
      <c r="M137" s="60"/>
    </row>
    <row r="138" spans="1:13" ht="16.5" customHeight="1">
      <c r="A138" s="11" t="s">
        <v>61</v>
      </c>
      <c r="B138" s="34"/>
      <c r="C138" s="3"/>
      <c r="D138" s="3"/>
      <c r="E138" s="48"/>
      <c r="F138" s="3"/>
      <c r="G138" s="119"/>
      <c r="H138" s="60"/>
      <c r="I138" s="6"/>
      <c r="J138" s="60"/>
      <c r="K138" s="119"/>
      <c r="L138" s="60"/>
      <c r="M138" s="6"/>
    </row>
    <row r="139" spans="1:13" ht="16.5" customHeight="1">
      <c r="A139" s="11"/>
      <c r="B139" s="34"/>
      <c r="C139" s="3"/>
      <c r="D139" s="3"/>
      <c r="E139" s="48"/>
      <c r="F139" s="3"/>
      <c r="G139" s="119"/>
      <c r="H139" s="60"/>
      <c r="I139" s="6"/>
      <c r="J139" s="60"/>
      <c r="K139" s="119"/>
      <c r="L139" s="60"/>
      <c r="M139" s="6"/>
    </row>
    <row r="140" spans="1:13" ht="16.5" customHeight="1">
      <c r="A140" s="6" t="s">
        <v>201</v>
      </c>
      <c r="B140" s="34"/>
      <c r="C140" s="3"/>
      <c r="D140" s="3"/>
      <c r="E140" s="48"/>
      <c r="F140" s="3"/>
      <c r="G140" s="119"/>
      <c r="H140" s="60"/>
      <c r="I140" s="6"/>
      <c r="J140" s="60"/>
      <c r="K140" s="119"/>
      <c r="L140" s="60"/>
      <c r="M140" s="6"/>
    </row>
    <row r="141" spans="1:13" ht="16.5" customHeight="1">
      <c r="B141" s="3" t="s">
        <v>202</v>
      </c>
      <c r="C141" s="3"/>
      <c r="D141" s="3"/>
      <c r="E141" s="48"/>
      <c r="F141" s="3"/>
      <c r="G141" s="119"/>
      <c r="H141" s="60"/>
      <c r="I141" s="6"/>
      <c r="J141" s="60"/>
      <c r="K141" s="119"/>
      <c r="L141" s="60"/>
      <c r="M141" s="6"/>
    </row>
    <row r="142" spans="1:13" ht="16.5" customHeight="1">
      <c r="B142" s="34"/>
      <c r="C142" s="3"/>
      <c r="D142" s="3"/>
      <c r="E142" s="48"/>
      <c r="F142" s="3"/>
      <c r="G142" s="119"/>
      <c r="H142" s="60"/>
      <c r="I142" s="6"/>
      <c r="J142" s="60"/>
      <c r="K142" s="119"/>
      <c r="L142" s="60"/>
      <c r="M142" s="6"/>
    </row>
    <row r="143" spans="1:13" ht="16.5" customHeight="1">
      <c r="A143" s="3" t="s">
        <v>261</v>
      </c>
      <c r="B143" s="34"/>
      <c r="C143" s="3"/>
      <c r="D143" s="3"/>
      <c r="E143" s="48"/>
      <c r="F143" s="3"/>
      <c r="G143" s="145">
        <v>44894579</v>
      </c>
      <c r="H143" s="60"/>
      <c r="I143" s="60">
        <v>304857207</v>
      </c>
      <c r="J143" s="60"/>
      <c r="K143" s="145">
        <v>4551610</v>
      </c>
      <c r="L143" s="60"/>
      <c r="M143" s="60">
        <v>59347993</v>
      </c>
    </row>
    <row r="144" spans="1:13" ht="16.5" customHeight="1">
      <c r="A144" s="6" t="s">
        <v>262</v>
      </c>
      <c r="B144" s="3"/>
      <c r="C144" s="3"/>
      <c r="D144" s="3"/>
      <c r="G144" s="145">
        <v>0</v>
      </c>
      <c r="H144" s="29"/>
      <c r="I144" s="60">
        <v>65831811</v>
      </c>
      <c r="J144" s="29"/>
      <c r="K144" s="145">
        <v>0</v>
      </c>
      <c r="M144" s="60">
        <v>0</v>
      </c>
    </row>
    <row r="145" spans="1:13" ht="16.5" customHeight="1">
      <c r="A145" s="6" t="s">
        <v>198</v>
      </c>
      <c r="B145" s="3"/>
      <c r="C145" s="3"/>
      <c r="D145" s="3"/>
      <c r="E145" s="48"/>
      <c r="F145" s="3"/>
      <c r="G145" s="145">
        <v>31735741</v>
      </c>
      <c r="H145" s="60"/>
      <c r="I145" s="60">
        <v>82723864</v>
      </c>
      <c r="J145" s="60"/>
      <c r="K145" s="145">
        <v>3720535</v>
      </c>
      <c r="L145" s="60"/>
      <c r="M145" s="60">
        <v>24688985</v>
      </c>
    </row>
    <row r="146" spans="1:13" ht="16.5" customHeight="1">
      <c r="A146" s="6" t="s">
        <v>213</v>
      </c>
      <c r="G146" s="145">
        <v>0</v>
      </c>
      <c r="H146" s="29"/>
      <c r="I146" s="60">
        <v>0</v>
      </c>
      <c r="J146" s="29"/>
      <c r="K146" s="145">
        <v>0</v>
      </c>
      <c r="M146" s="60">
        <v>417219011</v>
      </c>
    </row>
    <row r="147" spans="1:13" ht="16.5" customHeight="1">
      <c r="A147" s="6" t="s">
        <v>221</v>
      </c>
      <c r="G147" s="145">
        <v>0</v>
      </c>
      <c r="H147" s="29"/>
      <c r="I147" s="60">
        <v>390068100</v>
      </c>
      <c r="J147" s="29"/>
      <c r="K147" s="145">
        <v>0</v>
      </c>
      <c r="M147" s="60">
        <v>0</v>
      </c>
    </row>
    <row r="148" spans="1:13" ht="16.5" customHeight="1">
      <c r="A148" s="6" t="s">
        <v>203</v>
      </c>
      <c r="G148" s="145">
        <v>0</v>
      </c>
      <c r="H148" s="29"/>
      <c r="I148" s="60">
        <v>294091218</v>
      </c>
      <c r="J148" s="29"/>
      <c r="K148" s="145">
        <v>0</v>
      </c>
      <c r="M148" s="60">
        <v>0</v>
      </c>
    </row>
    <row r="149" spans="1:13" ht="16.5" customHeight="1">
      <c r="A149" s="11"/>
      <c r="G149" s="6"/>
      <c r="H149" s="6"/>
      <c r="I149" s="6"/>
      <c r="K149" s="6"/>
      <c r="L149" s="6"/>
      <c r="M149" s="6"/>
    </row>
    <row r="150" spans="1:13" ht="16.5" customHeight="1">
      <c r="A150" s="11"/>
      <c r="G150" s="6"/>
      <c r="H150" s="6"/>
      <c r="I150" s="6"/>
      <c r="K150" s="6"/>
      <c r="L150" s="6"/>
      <c r="M150" s="6"/>
    </row>
    <row r="151" spans="1:13" ht="16.5" customHeight="1">
      <c r="A151" s="11"/>
      <c r="G151" s="6"/>
      <c r="H151" s="6"/>
      <c r="I151" s="6"/>
      <c r="K151" s="6"/>
      <c r="L151" s="6"/>
      <c r="M151" s="6"/>
    </row>
    <row r="152" spans="1:13" ht="16.5" customHeight="1">
      <c r="A152" s="11"/>
      <c r="G152" s="6"/>
      <c r="H152" s="6"/>
      <c r="I152" s="6"/>
      <c r="K152" s="6"/>
      <c r="L152" s="6"/>
      <c r="M152" s="6"/>
    </row>
    <row r="153" spans="1:13" ht="16.5" customHeight="1">
      <c r="A153" s="11"/>
      <c r="G153" s="6"/>
      <c r="H153" s="6"/>
      <c r="I153" s="6"/>
      <c r="K153" s="6"/>
      <c r="L153" s="6"/>
      <c r="M153" s="6"/>
    </row>
    <row r="154" spans="1:13" ht="16.5" customHeight="1">
      <c r="A154" s="11"/>
      <c r="G154" s="6"/>
      <c r="H154" s="6"/>
      <c r="I154" s="6"/>
      <c r="K154" s="6"/>
      <c r="L154" s="6"/>
      <c r="M154" s="6"/>
    </row>
    <row r="155" spans="1:13" ht="16.5" customHeight="1">
      <c r="A155" s="11"/>
      <c r="G155" s="6"/>
      <c r="H155" s="6"/>
      <c r="I155" s="6"/>
      <c r="K155" s="6"/>
      <c r="L155" s="6"/>
      <c r="M155" s="6"/>
    </row>
    <row r="156" spans="1:13" ht="16.5" customHeight="1">
      <c r="A156" s="11"/>
      <c r="G156" s="6"/>
      <c r="H156" s="6"/>
      <c r="I156" s="6"/>
      <c r="K156" s="6"/>
      <c r="L156" s="6"/>
      <c r="M156" s="6"/>
    </row>
    <row r="157" spans="1:13" ht="16.5" customHeight="1">
      <c r="A157" s="11"/>
      <c r="G157" s="6"/>
      <c r="H157" s="6"/>
      <c r="I157" s="6"/>
      <c r="K157" s="6"/>
      <c r="L157" s="6"/>
      <c r="M157" s="6"/>
    </row>
    <row r="158" spans="1:13" ht="16.5" customHeight="1">
      <c r="A158" s="11"/>
      <c r="G158" s="6"/>
      <c r="H158" s="6"/>
      <c r="I158" s="6"/>
      <c r="K158" s="6"/>
      <c r="L158" s="6"/>
      <c r="M158" s="6"/>
    </row>
    <row r="159" spans="1:13" ht="16.5" customHeight="1">
      <c r="A159" s="11"/>
      <c r="G159" s="6"/>
      <c r="H159" s="6"/>
      <c r="I159" s="6"/>
      <c r="K159" s="6"/>
      <c r="L159" s="6"/>
      <c r="M159" s="6"/>
    </row>
    <row r="160" spans="1:13" ht="16.5" customHeight="1">
      <c r="A160" s="11"/>
      <c r="G160" s="6"/>
      <c r="H160" s="6"/>
      <c r="I160" s="6"/>
      <c r="K160" s="6"/>
      <c r="L160" s="6"/>
      <c r="M160" s="6"/>
    </row>
    <row r="161" spans="1:13" ht="16.5" customHeight="1">
      <c r="A161" s="11"/>
      <c r="G161" s="6"/>
      <c r="H161" s="6"/>
      <c r="I161" s="6"/>
      <c r="K161" s="6"/>
      <c r="L161" s="6"/>
      <c r="M161" s="6"/>
    </row>
    <row r="162" spans="1:13" ht="16.5" customHeight="1">
      <c r="A162" s="11"/>
      <c r="G162" s="6"/>
      <c r="H162" s="6"/>
      <c r="I162" s="6"/>
      <c r="K162" s="6"/>
      <c r="L162" s="6"/>
      <c r="M162" s="6"/>
    </row>
    <row r="163" spans="1:13" ht="16.5" customHeight="1">
      <c r="A163" s="11"/>
      <c r="G163" s="6"/>
      <c r="H163" s="6"/>
      <c r="I163" s="6"/>
      <c r="K163" s="6"/>
      <c r="L163" s="6"/>
      <c r="M163" s="6"/>
    </row>
    <row r="164" spans="1:13" ht="16.5" customHeight="1">
      <c r="A164" s="11"/>
      <c r="G164" s="6"/>
      <c r="H164" s="6"/>
      <c r="I164" s="6"/>
      <c r="K164" s="6"/>
      <c r="L164" s="6"/>
      <c r="M164" s="6"/>
    </row>
    <row r="165" spans="1:13" ht="16.5" customHeight="1">
      <c r="A165" s="11"/>
      <c r="G165" s="6"/>
      <c r="H165" s="6"/>
      <c r="I165" s="6"/>
      <c r="K165" s="6"/>
      <c r="L165" s="6"/>
      <c r="M165" s="6"/>
    </row>
    <row r="166" spans="1:13" ht="16.5" customHeight="1">
      <c r="A166" s="11"/>
      <c r="G166" s="6"/>
      <c r="H166" s="6"/>
      <c r="I166" s="6"/>
      <c r="K166" s="6"/>
      <c r="L166" s="6"/>
      <c r="M166" s="6"/>
    </row>
    <row r="167" spans="1:13" ht="16.5" customHeight="1">
      <c r="A167" s="11"/>
      <c r="G167" s="6"/>
      <c r="H167" s="6"/>
      <c r="I167" s="6"/>
      <c r="K167" s="6"/>
      <c r="L167" s="6"/>
      <c r="M167" s="6"/>
    </row>
    <row r="168" spans="1:13" ht="16.5" customHeight="1">
      <c r="A168" s="11"/>
      <c r="G168" s="6"/>
      <c r="H168" s="6"/>
      <c r="I168" s="6"/>
      <c r="K168" s="6"/>
      <c r="L168" s="6"/>
      <c r="M168" s="6"/>
    </row>
    <row r="169" spans="1:13" ht="16.5" customHeight="1">
      <c r="A169" s="11"/>
      <c r="G169" s="6"/>
      <c r="H169" s="6"/>
      <c r="I169" s="6"/>
      <c r="K169" s="6"/>
      <c r="L169" s="6"/>
      <c r="M169" s="6"/>
    </row>
    <row r="170" spans="1:13" ht="16.5" customHeight="1">
      <c r="A170" s="11"/>
      <c r="G170" s="6"/>
      <c r="H170" s="6"/>
      <c r="I170" s="6"/>
      <c r="K170" s="6"/>
      <c r="L170" s="6"/>
      <c r="M170" s="6"/>
    </row>
    <row r="171" spans="1:13" ht="16.5" customHeight="1">
      <c r="A171" s="11"/>
      <c r="G171" s="6"/>
      <c r="H171" s="6"/>
      <c r="I171" s="6"/>
      <c r="K171" s="6"/>
      <c r="L171" s="6"/>
      <c r="M171" s="6"/>
    </row>
    <row r="172" spans="1:13" ht="16.5" customHeight="1">
      <c r="A172" s="11"/>
      <c r="G172" s="6"/>
      <c r="H172" s="6"/>
      <c r="I172" s="6"/>
      <c r="K172" s="6"/>
      <c r="L172" s="6"/>
      <c r="M172" s="6"/>
    </row>
    <row r="173" spans="1:13" ht="16.5" customHeight="1">
      <c r="A173" s="11"/>
      <c r="G173" s="6"/>
      <c r="H173" s="6"/>
      <c r="I173" s="6"/>
      <c r="K173" s="6"/>
      <c r="L173" s="6"/>
      <c r="M173" s="6"/>
    </row>
    <row r="174" spans="1:13" ht="16.5" customHeight="1">
      <c r="A174" s="11"/>
      <c r="E174" s="217"/>
      <c r="G174" s="6"/>
      <c r="H174" s="6"/>
      <c r="I174" s="6"/>
      <c r="K174" s="6"/>
      <c r="L174" s="6"/>
      <c r="M174" s="6"/>
    </row>
    <row r="175" spans="1:13" ht="16.5" customHeight="1">
      <c r="A175" s="11"/>
      <c r="E175" s="217"/>
      <c r="G175" s="6"/>
      <c r="H175" s="6"/>
      <c r="I175" s="6"/>
      <c r="K175" s="6"/>
      <c r="L175" s="6"/>
      <c r="M175" s="6"/>
    </row>
    <row r="176" spans="1:13" ht="16.5" customHeight="1">
      <c r="A176" s="11"/>
      <c r="E176" s="217"/>
      <c r="G176" s="6"/>
      <c r="H176" s="6"/>
      <c r="I176" s="6"/>
      <c r="K176" s="6"/>
      <c r="L176" s="6"/>
      <c r="M176" s="6"/>
    </row>
    <row r="177" spans="1:13" ht="16.5" customHeight="1">
      <c r="A177" s="11"/>
      <c r="G177" s="6"/>
      <c r="H177" s="6"/>
      <c r="I177" s="6"/>
      <c r="K177" s="6"/>
      <c r="L177" s="6"/>
      <c r="M177" s="6"/>
    </row>
    <row r="178" spans="1:13" ht="11.25" customHeight="1"/>
    <row r="179" spans="1:13" ht="21.95" customHeight="1">
      <c r="A179" s="225" t="str">
        <f>+A121</f>
        <v>The accompanying notes are an integral part of these consolidated and separate financial statements.</v>
      </c>
      <c r="B179" s="225"/>
      <c r="C179" s="225"/>
      <c r="D179" s="225"/>
      <c r="E179" s="225"/>
      <c r="F179" s="225"/>
      <c r="G179" s="225"/>
      <c r="H179" s="225"/>
      <c r="I179" s="225"/>
      <c r="J179" s="225"/>
      <c r="K179" s="225"/>
      <c r="L179" s="225"/>
      <c r="M179" s="225"/>
    </row>
  </sheetData>
  <mergeCells count="15">
    <mergeCell ref="G67:I67"/>
    <mergeCell ref="K67:M67"/>
    <mergeCell ref="G6:I6"/>
    <mergeCell ref="K6:M6"/>
    <mergeCell ref="G7:I7"/>
    <mergeCell ref="K7:M7"/>
    <mergeCell ref="A61:M61"/>
    <mergeCell ref="A179:M179"/>
    <mergeCell ref="G68:I68"/>
    <mergeCell ref="K68:M68"/>
    <mergeCell ref="A121:M121"/>
    <mergeCell ref="G127:I127"/>
    <mergeCell ref="K127:M127"/>
    <mergeCell ref="G128:I128"/>
    <mergeCell ref="K128:M128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&amp;R&amp;"Arial,Regular"&amp;P</oddFooter>
  </headerFooter>
  <rowBreaks count="2" manualBreakCount="2">
    <brk id="61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Natetida Porntawabuncha</cp:lastModifiedBy>
  <cp:lastPrinted>2022-02-24T06:20:21Z</cp:lastPrinted>
  <dcterms:created xsi:type="dcterms:W3CDTF">2001-03-23T09:28:11Z</dcterms:created>
  <dcterms:modified xsi:type="dcterms:W3CDTF">2022-02-24T07:16:15Z</dcterms:modified>
</cp:coreProperties>
</file>