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e-Built\2564\Q4\หลังวันสิ้นงวด\"/>
    </mc:Choice>
  </mc:AlternateContent>
  <bookViews>
    <workbookView xWindow="-105" yWindow="-105" windowWidth="21840" windowHeight="12570" activeTab="4"/>
  </bookViews>
  <sheets>
    <sheet name="BS" sheetId="2" r:id="rId1"/>
    <sheet name="PL" sheetId="12" r:id="rId2"/>
    <sheet name="CHE_C" sheetId="3" r:id="rId3"/>
    <sheet name="CHE_S" sheetId="7" r:id="rId4"/>
    <sheet name=" CF " sheetId="5" r:id="rId5"/>
  </sheets>
  <definedNames>
    <definedName name="_xlnm.Print_Area" localSheetId="3">CHE_S!$A$1:$S$25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9" i="5" l="1"/>
  <c r="H52" i="5" l="1"/>
  <c r="G55" i="12" l="1"/>
  <c r="G59" i="12" s="1"/>
  <c r="R18" i="3"/>
  <c r="V18" i="3" s="1"/>
  <c r="L68" i="2" l="1"/>
  <c r="H68" i="2"/>
  <c r="N63" i="2"/>
  <c r="L63" i="2"/>
  <c r="J63" i="2"/>
  <c r="H63" i="2"/>
  <c r="H69" i="2" l="1"/>
  <c r="L69" i="2"/>
  <c r="B19" i="7"/>
  <c r="H105" i="5" l="1"/>
  <c r="J105" i="5"/>
  <c r="L105" i="5"/>
  <c r="N105" i="5"/>
  <c r="R17" i="7" l="1"/>
  <c r="H117" i="5"/>
  <c r="J117" i="5"/>
  <c r="N117" i="5"/>
  <c r="L117" i="5"/>
  <c r="R19" i="3" l="1"/>
  <c r="V19" i="3" s="1"/>
  <c r="L89" i="2" l="1"/>
  <c r="L119" i="5" l="1"/>
  <c r="J12" i="5"/>
  <c r="J58" i="12"/>
  <c r="J60" i="12" s="1"/>
  <c r="L58" i="12"/>
  <c r="L60" i="12" s="1"/>
  <c r="J54" i="12"/>
  <c r="L54" i="12"/>
  <c r="N12" i="5"/>
  <c r="M24" i="12"/>
  <c r="M17" i="12"/>
  <c r="M12" i="12"/>
  <c r="I24" i="12"/>
  <c r="I17" i="12"/>
  <c r="I12" i="12"/>
  <c r="G12" i="12"/>
  <c r="G17" i="12"/>
  <c r="G24" i="12"/>
  <c r="K12" i="12"/>
  <c r="K17" i="12"/>
  <c r="K24" i="12"/>
  <c r="H21" i="2"/>
  <c r="H37" i="2"/>
  <c r="L21" i="2"/>
  <c r="L37" i="2"/>
  <c r="G18" i="12" l="1"/>
  <c r="G20" i="12" s="1"/>
  <c r="G25" i="12" s="1"/>
  <c r="G30" i="12" s="1"/>
  <c r="G32" i="12" s="1"/>
  <c r="G34" i="12" s="1"/>
  <c r="I18" i="12"/>
  <c r="I20" i="12" s="1"/>
  <c r="I25" i="12" s="1"/>
  <c r="I30" i="12" s="1"/>
  <c r="I32" i="12" s="1"/>
  <c r="M18" i="12"/>
  <c r="M20" i="12" s="1"/>
  <c r="M25" i="12" s="1"/>
  <c r="M30" i="12" s="1"/>
  <c r="M32" i="12" s="1"/>
  <c r="H38" i="2"/>
  <c r="K18" i="12"/>
  <c r="K20" i="12" s="1"/>
  <c r="K25" i="12" s="1"/>
  <c r="K30" i="12" s="1"/>
  <c r="K32" i="12" s="1"/>
  <c r="L38" i="2"/>
  <c r="K34" i="12" l="1"/>
  <c r="K58" i="12" s="1"/>
  <c r="K60" i="12" s="1"/>
  <c r="K54" i="12"/>
  <c r="M34" i="12"/>
  <c r="M58" i="12" s="1"/>
  <c r="M60" i="12" s="1"/>
  <c r="N9" i="5"/>
  <c r="M54" i="12"/>
  <c r="I34" i="12"/>
  <c r="I58" i="12" s="1"/>
  <c r="I60" i="12" s="1"/>
  <c r="J9" i="5"/>
  <c r="I54" i="12"/>
  <c r="N89" i="5" l="1"/>
  <c r="L89" i="5"/>
  <c r="N49" i="5"/>
  <c r="L49" i="5"/>
  <c r="N7" i="5"/>
  <c r="L7" i="5"/>
  <c r="R9" i="7"/>
  <c r="B15" i="7"/>
  <c r="B9" i="7"/>
  <c r="R13" i="7"/>
  <c r="R10" i="7"/>
  <c r="P11" i="7"/>
  <c r="N11" i="7"/>
  <c r="N15" i="7" s="1"/>
  <c r="L11" i="7"/>
  <c r="L15" i="7" s="1"/>
  <c r="L19" i="7" s="1"/>
  <c r="J11" i="7"/>
  <c r="J15" i="7" s="1"/>
  <c r="J19" i="7" s="1"/>
  <c r="H11" i="7"/>
  <c r="H15" i="7" s="1"/>
  <c r="H19" i="7" s="1"/>
  <c r="N19" i="7" l="1"/>
  <c r="L105" i="2" s="1"/>
  <c r="N105" i="2"/>
  <c r="R11" i="7"/>
  <c r="T12" i="3" l="1"/>
  <c r="P12" i="3"/>
  <c r="N12" i="3"/>
  <c r="L12" i="3"/>
  <c r="J12" i="3"/>
  <c r="H12" i="3"/>
  <c r="R11" i="3"/>
  <c r="V11" i="3" s="1"/>
  <c r="V12" i="3" s="1"/>
  <c r="T15" i="3"/>
  <c r="R12" i="3" l="1"/>
  <c r="M52" i="12"/>
  <c r="K52" i="12"/>
  <c r="M7" i="12"/>
  <c r="K7" i="12"/>
  <c r="B3" i="3" l="1"/>
  <c r="N89" i="2"/>
  <c r="N53" i="2"/>
  <c r="N7" i="2"/>
  <c r="J37" i="2" l="1"/>
  <c r="N37" i="2" l="1"/>
  <c r="N21" i="2" l="1"/>
  <c r="J21" i="2"/>
  <c r="B3" i="7" l="1"/>
  <c r="B3" i="5" s="1"/>
  <c r="L53" i="2"/>
  <c r="L7" i="2"/>
  <c r="R14" i="3" l="1"/>
  <c r="V14" i="3" s="1"/>
  <c r="H12" i="5" l="1"/>
  <c r="L12" i="5"/>
  <c r="L9" i="5" l="1"/>
  <c r="L33" i="5" s="1"/>
  <c r="N16" i="3"/>
  <c r="L16" i="3"/>
  <c r="L21" i="3" s="1"/>
  <c r="J16" i="3"/>
  <c r="J21" i="3" s="1"/>
  <c r="H16" i="3"/>
  <c r="H21" i="3" s="1"/>
  <c r="J105" i="2" l="1"/>
  <c r="N21" i="3"/>
  <c r="H105" i="2" s="1"/>
  <c r="L67" i="5"/>
  <c r="L73" i="5" s="1"/>
  <c r="P18" i="7"/>
  <c r="T16" i="3"/>
  <c r="B48" i="12"/>
  <c r="T21" i="3" l="1"/>
  <c r="H108" i="2" s="1"/>
  <c r="J108" i="2"/>
  <c r="R18" i="7"/>
  <c r="I56" i="12" l="1"/>
  <c r="N33" i="5"/>
  <c r="N67" i="5" s="1"/>
  <c r="M63" i="12"/>
  <c r="K56" i="12"/>
  <c r="K63" i="12"/>
  <c r="P15" i="3" l="1"/>
  <c r="P14" i="7"/>
  <c r="J33" i="5"/>
  <c r="J67" i="5" s="1"/>
  <c r="M56" i="12"/>
  <c r="H9" i="5"/>
  <c r="G54" i="12"/>
  <c r="G63" i="12" s="1"/>
  <c r="I63" i="12"/>
  <c r="J73" i="5" l="1"/>
  <c r="R14" i="7"/>
  <c r="R15" i="7" s="1"/>
  <c r="R19" i="7" s="1"/>
  <c r="P15" i="7"/>
  <c r="G58" i="12"/>
  <c r="P20" i="3" s="1"/>
  <c r="G60" i="12"/>
  <c r="H33" i="5"/>
  <c r="H67" i="5" s="1"/>
  <c r="H73" i="5" s="1"/>
  <c r="G56" i="12"/>
  <c r="N68" i="2"/>
  <c r="J68" i="2"/>
  <c r="P19" i="7" l="1"/>
  <c r="L106" i="2" s="1"/>
  <c r="N106" i="2"/>
  <c r="R20" i="3"/>
  <c r="R15" i="3"/>
  <c r="N73" i="5"/>
  <c r="V20" i="3" l="1"/>
  <c r="P16" i="3"/>
  <c r="R16" i="3"/>
  <c r="R21" i="3" s="1"/>
  <c r="B45" i="5"/>
  <c r="B85" i="5" s="1"/>
  <c r="P21" i="3" l="1"/>
  <c r="H106" i="2" s="1"/>
  <c r="J106" i="2"/>
  <c r="N118" i="5"/>
  <c r="N120" i="5" s="1"/>
  <c r="J118" i="5"/>
  <c r="J120" i="5" s="1"/>
  <c r="N107" i="2"/>
  <c r="N109" i="2" s="1"/>
  <c r="J107" i="2"/>
  <c r="N38" i="2"/>
  <c r="J38" i="2"/>
  <c r="N69" i="2" l="1"/>
  <c r="N110" i="2" s="1"/>
  <c r="J69" i="2"/>
  <c r="B85" i="2" l="1"/>
  <c r="B49" i="2"/>
  <c r="L118" i="5" l="1"/>
  <c r="L120" i="5" s="1"/>
  <c r="H118" i="5" l="1"/>
  <c r="H120" i="5" s="1"/>
  <c r="L107" i="2"/>
  <c r="L109" i="2" s="1"/>
  <c r="L110" i="2" l="1"/>
  <c r="J109" i="2"/>
  <c r="J110" i="2" s="1"/>
  <c r="V15" i="3" l="1"/>
  <c r="V16" i="3" s="1"/>
  <c r="V21" i="3" s="1"/>
  <c r="H107" i="2"/>
  <c r="H109" i="2" s="1"/>
  <c r="H110" i="2" l="1"/>
</calcChain>
</file>

<file path=xl/sharedStrings.xml><?xml version="1.0" encoding="utf-8"?>
<sst xmlns="http://schemas.openxmlformats.org/spreadsheetml/2006/main" count="343" uniqueCount="237">
  <si>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</si>
  <si>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</si>
  <si>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</si>
  <si>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</si>
  <si>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</si>
  <si>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</si>
  <si>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</si>
  <si>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</si>
  <si>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</si>
  <si>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</si>
  <si>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</si>
  <si>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</si>
  <si>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</si>
  <si>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</si>
  <si>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</si>
  <si>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</si>
  <si>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</si>
  <si>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</si>
  <si>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</si>
  <si>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</si>
  <si>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</si>
  <si>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</si>
  <si>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</si>
  <si>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</si>
  <si>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</si>
  <si>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</si>
  <si>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</si>
  <si>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</si>
  <si>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</si>
  <si>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</si>
  <si>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</si>
  <si>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</si>
  <si>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</si>
  <si>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</si>
  <si>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</si>
  <si>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</si>
  <si>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</si>
  <si>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</si>
  <si>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</si>
  <si>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</si>
  <si>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</si>
  <si>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</si>
  <si>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</si>
  <si>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</si>
  <si>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</si>
  <si>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</si>
  <si>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</si>
  <si>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</si>
  <si>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</si>
  <si>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</si>
  <si>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</si>
  <si>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</si>
  <si>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</si>
  <si>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</si>
  <si>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</si>
  <si>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</si>
  <si>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</si>
  <si>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</si>
  <si>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</si>
  <si>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</si>
  <si>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</si>
  <si>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</si>
  <si>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</si>
  <si>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</si>
  <si>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</si>
  <si>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</si>
  <si>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</si>
  <si>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</si>
  <si>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</si>
  <si>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</si>
  <si>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</si>
  <si>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</si>
  <si>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</si>
  <si>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</si>
  <si>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</si>
  <si>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</si>
  <si>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</si>
  <si>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</si>
  <si>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</si>
  <si>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</si>
  <si>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2021</t>
  </si>
  <si>
    <t>2020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</si>
  <si>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</si>
  <si>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</si>
  <si>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</si>
  <si>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</si>
  <si>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</si>
  <si>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</si>
  <si>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</si>
  <si>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</si>
  <si>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</si>
  <si>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</si>
  <si>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</si>
  <si>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</si>
  <si>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</si>
  <si>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</si>
  <si>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</si>
  <si>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</si>
  <si>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</si>
  <si>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</si>
  <si>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</si>
  <si>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</si>
  <si>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</si>
  <si>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</si>
  <si>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</si>
  <si>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37</t>
  </si>
  <si>
    <t xml:space="preserve">Other comprehensive income 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</si>
  <si>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</si>
  <si>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</si>
  <si>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</si>
  <si>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</si>
  <si>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</si>
  <si>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</si>
  <si>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</si>
  <si>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</si>
  <si>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</si>
  <si>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</si>
  <si>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</si>
  <si>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</si>
  <si>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</si>
  <si>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</si>
  <si>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</si>
  <si>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</si>
  <si>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</si>
  <si>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</si>
  <si>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</si>
  <si>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</si>
  <si>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</si>
  <si>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</si>
  <si>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</si>
  <si>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</si>
  <si>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</si>
  <si>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Effects of changes in accounting policy</t>
  </si>
  <si>
    <t>Adjustment balance</t>
  </si>
  <si>
    <t xml:space="preserve">Changes in shareholders' equity </t>
  </si>
  <si>
    <t>Dividend paid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</si>
  <si>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</si>
  <si>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</si>
  <si>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</si>
  <si>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</si>
  <si>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</si>
  <si>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</si>
  <si>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</si>
  <si>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</si>
  <si>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</si>
  <si>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</si>
  <si>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</si>
  <si>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</si>
  <si>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</si>
  <si>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</si>
  <si>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</si>
  <si>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</si>
  <si>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Loss on revaluation of inventories (reverse)</t>
  </si>
  <si>
    <t xml:space="preserve">         Provision for expected credit losses</t>
  </si>
  <si>
    <t xml:space="preserve">         Income from confiscated retention</t>
  </si>
  <si>
    <t xml:space="preserve">         (Gain) on changes in securities value</t>
  </si>
  <si>
    <t xml:space="preserve">         (Gain) Loss on sales of securities value</t>
  </si>
  <si>
    <t xml:space="preserve">         (Gain) on re-measurement on fair value of </t>
  </si>
  <si>
    <t xml:space="preserve">                 financial assets</t>
  </si>
  <si>
    <t xml:space="preserve">         (Gain) Loss on sales of assets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</si>
  <si>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</si>
  <si>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</si>
  <si>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</si>
  <si>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</si>
  <si>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</si>
  <si>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</si>
  <si>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</si>
  <si>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</si>
  <si>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</si>
  <si>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</si>
  <si>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</si>
  <si>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</si>
  <si>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</si>
  <si>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</si>
  <si>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</si>
  <si>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</si>
  <si>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</si>
  <si>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Land and costs of project held for development</t>
  </si>
  <si>
    <t xml:space="preserve">         Income tax deducted at source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</si>
  <si>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</si>
  <si>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</si>
  <si>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</si>
  <si>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</si>
  <si>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</si>
  <si>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</si>
  <si>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</si>
  <si>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</si>
  <si>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</si>
  <si>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refunded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</si>
  <si>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</si>
  <si>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</si>
  <si>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</si>
  <si>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</si>
  <si>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Proceeds for short-term loans to related parties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</si>
  <si>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</si>
  <si>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</si>
  <si>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acquire of share of profit (loss) </t>
  </si>
  <si>
    <t xml:space="preserve">                 on joint ventures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</si>
  <si>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</si>
  <si>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</si>
  <si>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</si>
  <si>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</si>
  <si>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</si>
  <si>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</si>
  <si>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</si>
  <si>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</si>
  <si>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</si>
  <si>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</si>
  <si>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</si>
  <si>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 xml:space="preserve">          Dividend paid</t>
  </si>
  <si>
    <t>Net cash provided by (used in) financing activities</t>
  </si>
  <si>
    <t>Net increase (decrease) in cash and cash equivalents</t>
  </si>
  <si>
    <t>AS AT DECEMBER 31, 2021</t>
  </si>
  <si>
    <t>Total comprehensive income for the year</t>
  </si>
  <si>
    <t>Profit for the year</t>
  </si>
  <si>
    <t>FOR THE YEAR ENDED DECEMBER 31, 2021</t>
  </si>
  <si>
    <t>Balance at the beginning of year 2020</t>
  </si>
  <si>
    <t>Balance at the end of year 2020</t>
  </si>
  <si>
    <t>Balance at the end of year 2021</t>
  </si>
  <si>
    <t>Cash and cash equivalents, end of the year</t>
  </si>
  <si>
    <t>Cash and cash equivalents, beginning of the year</t>
  </si>
  <si>
    <t xml:space="preserve">   Profit for the year</t>
  </si>
  <si>
    <t xml:space="preserve">          Proceeds from short-term borrowings from financial </t>
  </si>
  <si>
    <t xml:space="preserve">         Allowance for supplies</t>
  </si>
  <si>
    <t xml:space="preserve">         Provisions</t>
  </si>
  <si>
    <t xml:space="preserve">          Proceeds from sale of long-term investments</t>
  </si>
  <si>
    <t xml:space="preserve">          Proceeds from dividend</t>
  </si>
  <si>
    <t xml:space="preserve">Increase in investment in subsidiaries </t>
  </si>
  <si>
    <t xml:space="preserve">         Dividend received</t>
  </si>
  <si>
    <t xml:space="preserve">          Payments for acquire of investment in subsidiary</t>
  </si>
  <si>
    <t xml:space="preserve">          Dividend received</t>
  </si>
  <si>
    <t xml:space="preserve">          Payments for sale of other non-current financial assets</t>
  </si>
  <si>
    <t xml:space="preserve">          Proceeds from increase in investment in subsidiaries </t>
  </si>
  <si>
    <t xml:space="preserve">         Other current financial assets</t>
  </si>
  <si>
    <t xml:space="preserve">Cash generated from operation </t>
  </si>
  <si>
    <t>Net cash provided by operating activities</t>
  </si>
  <si>
    <t xml:space="preserve">                 (                                                                                                   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</si>
</sst>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</numFmts>
  <fonts count="18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192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9" fontId="8" fillId="0" borderId="0" xfId="141" applyNumberFormat="1" applyFont="1" applyAlignment="1">
      <alignment horizontal="left"/>
    </xf>
    <xf numFmtId="189" fontId="8" fillId="0" borderId="0" xfId="0" applyNumberFormat="1" applyFont="1"/>
    <xf numFmtId="189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9" fontId="5" fillId="0" borderId="0" xfId="0" applyNumberFormat="1" applyFont="1"/>
    <xf numFmtId="40" fontId="5" fillId="0" borderId="0" xfId="81" applyNumberFormat="1" applyFont="1" applyAlignment="1">
      <alignment horizontal="center"/>
    </xf>
    <xf numFmtId="189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9" fontId="5" fillId="0" borderId="0" xfId="141" applyNumberFormat="1" applyFont="1" applyAlignment="1">
      <alignment horizontal="center"/>
    </xf>
    <xf numFmtId="189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2" applyNumberFormat="1" applyFont="1" applyFill="1" applyBorder="1" applyAlignment="1"/>
    <xf numFmtId="187" fontId="4" fillId="0" borderId="0" xfId="141" applyNumberFormat="1" applyFont="1"/>
    <xf numFmtId="189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39" fontId="8" fillId="0" borderId="0" xfId="141" quotePrefix="1" applyFont="1" applyAlignment="1">
      <alignment horizontal="left"/>
    </xf>
    <xf numFmtId="49" fontId="8" fillId="0" borderId="5" xfId="141" applyNumberFormat="1" applyFont="1" applyBorder="1" applyAlignment="1">
      <alignment horizontal="center"/>
    </xf>
    <xf numFmtId="49" fontId="8" fillId="0" borderId="5" xfId="141" quotePrefix="1" applyNumberFormat="1" applyFont="1" applyBorder="1" applyAlignment="1">
      <alignment horizontal="center"/>
    </xf>
    <xf numFmtId="49" fontId="8" fillId="0" borderId="0" xfId="141" applyNumberFormat="1" applyFont="1" applyAlignment="1">
      <alignment horizontal="center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187" fontId="5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49" fontId="8" fillId="0" borderId="0" xfId="141" quotePrefix="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8" fillId="0" borderId="0" xfId="141" applyFont="1"/>
    <xf numFmtId="188" fontId="8" fillId="0" borderId="0" xfId="141" applyNumberFormat="1" applyFont="1"/>
    <xf numFmtId="188" fontId="8" fillId="0" borderId="0" xfId="141" applyNumberFormat="1" applyFont="1" applyAlignment="1">
      <alignment horizontal="right"/>
    </xf>
    <xf numFmtId="37" fontId="5" fillId="0" borderId="0" xfId="141" applyNumberFormat="1" applyFont="1"/>
    <xf numFmtId="190" fontId="5" fillId="0" borderId="0" xfId="139" applyNumberFormat="1" applyFont="1" applyFill="1" applyAlignment="1"/>
    <xf numFmtId="39" fontId="7" fillId="0" borderId="0" xfId="71" applyNumberFormat="1" applyFont="1"/>
    <xf numFmtId="189" fontId="7" fillId="0" borderId="0" xfId="141" applyNumberFormat="1" applyFont="1"/>
    <xf numFmtId="189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9" fontId="5" fillId="0" borderId="0" xfId="141" applyNumberFormat="1" applyFont="1" applyAlignment="1">
      <alignment horizontal="left"/>
    </xf>
    <xf numFmtId="39" fontId="4" fillId="0" borderId="0" xfId="71" applyNumberFormat="1" applyFont="1"/>
    <xf numFmtId="39" fontId="4" fillId="0" borderId="0" xfId="70" applyNumberFormat="1" applyFont="1" applyAlignment="1">
      <alignment horizontal="left"/>
    </xf>
    <xf numFmtId="189" fontId="5" fillId="0" borderId="0" xfId="141" applyNumberFormat="1" applyFont="1"/>
    <xf numFmtId="187" fontId="5" fillId="0" borderId="0" xfId="0" applyNumberFormat="1" applyFont="1"/>
    <xf numFmtId="40" fontId="5" fillId="0" borderId="0" xfId="0" applyNumberFormat="1" applyFont="1"/>
    <xf numFmtId="187" fontId="5" fillId="0" borderId="1" xfId="0" applyNumberFormat="1" applyFont="1" applyBorder="1" applyAlignment="1">
      <alignment horizontal="right"/>
    </xf>
    <xf numFmtId="0" fontId="5" fillId="0" borderId="0" xfId="0" applyFont="1"/>
    <xf numFmtId="187" fontId="5" fillId="0" borderId="0" xfId="139" applyNumberFormat="1" applyFont="1" applyFill="1" applyBorder="1"/>
    <xf numFmtId="39" fontId="5" fillId="0" borderId="0" xfId="141" applyFont="1" applyAlignment="1">
      <alignment horizontal="right"/>
    </xf>
    <xf numFmtId="40" fontId="5" fillId="0" borderId="0" xfId="141" applyNumberFormat="1" applyFont="1" applyAlignment="1">
      <alignment horizontal="center"/>
    </xf>
    <xf numFmtId="49" fontId="5" fillId="0" borderId="5" xfId="141" applyNumberFormat="1" applyFont="1" applyBorder="1" applyAlignment="1">
      <alignment horizontal="center"/>
    </xf>
    <xf numFmtId="49" fontId="5" fillId="0" borderId="5" xfId="141" quotePrefix="1" applyNumberFormat="1" applyFont="1" applyBorder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0" applyNumberFormat="1" applyFont="1"/>
    <xf numFmtId="187" fontId="5" fillId="0" borderId="5" xfId="0" applyNumberFormat="1" applyFont="1" applyBorder="1"/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187" fontId="5" fillId="0" borderId="5" xfId="0" applyNumberFormat="1" applyFont="1" applyBorder="1" applyAlignment="1">
      <alignment horizontal="right"/>
    </xf>
    <xf numFmtId="39" fontId="9" fillId="0" borderId="0" xfId="0" applyNumberFormat="1" applyFont="1"/>
    <xf numFmtId="187" fontId="5" fillId="0" borderId="3" xfId="0" applyNumberFormat="1" applyFont="1" applyBorder="1"/>
    <xf numFmtId="189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9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9" fontId="5" fillId="0" borderId="1" xfId="141" applyNumberFormat="1" applyFont="1" applyBorder="1" applyAlignment="1">
      <alignment horizontal="center"/>
    </xf>
    <xf numFmtId="189" fontId="5" fillId="0" borderId="1" xfId="141" applyNumberFormat="1" applyFont="1" applyBorder="1"/>
    <xf numFmtId="49" fontId="5" fillId="0" borderId="0" xfId="141" quotePrefix="1" applyNumberFormat="1" applyFont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0" fontId="12" fillId="0" borderId="0" xfId="0" applyFont="1"/>
    <xf numFmtId="187" fontId="5" fillId="0" borderId="5" xfId="12" applyNumberFormat="1" applyFont="1" applyFill="1" applyBorder="1" applyAlignment="1"/>
    <xf numFmtId="40" fontId="5" fillId="0" borderId="0" xfId="141" applyNumberFormat="1" applyFont="1" applyAlignment="1">
      <alignment horizontal="left" indent="1"/>
    </xf>
    <xf numFmtId="0" fontId="8" fillId="0" borderId="0" xfId="0" applyFont="1"/>
    <xf numFmtId="187" fontId="5" fillId="0" borderId="1" xfId="12" applyNumberFormat="1" applyFont="1" applyFill="1" applyBorder="1" applyAlignment="1"/>
    <xf numFmtId="187" fontId="8" fillId="0" borderId="0" xfId="0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8" fillId="0" borderId="0" xfId="0" applyNumberFormat="1" applyFont="1"/>
    <xf numFmtId="189" fontId="7" fillId="0" borderId="0" xfId="141" applyNumberFormat="1" applyFont="1" applyAlignment="1">
      <alignment horizontal="left"/>
    </xf>
    <xf numFmtId="39" fontId="8" fillId="0" borderId="0" xfId="0" applyNumberFormat="1" applyFont="1"/>
    <xf numFmtId="39" fontId="5" fillId="0" borderId="0" xfId="141" applyFont="1"/>
    <xf numFmtId="187" fontId="5" fillId="0" borderId="2" xfId="141" applyNumberFormat="1" applyFont="1" applyBorder="1"/>
    <xf numFmtId="187" fontId="5" fillId="0" borderId="0" xfId="70" applyNumberFormat="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187" fontId="5" fillId="0" borderId="0" xfId="141" applyNumberFormat="1" applyFont="1" applyAlignment="1">
      <alignment horizontal="right"/>
    </xf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187" fontId="5" fillId="0" borderId="4" xfId="1" applyNumberFormat="1" applyFont="1" applyFill="1" applyBorder="1" applyAlignment="1"/>
    <xf numFmtId="39" fontId="5" fillId="0" borderId="0" xfId="71" applyNumberFormat="1" applyFont="1" applyAlignment="1">
      <alignment horizontal="center"/>
    </xf>
    <xf numFmtId="187" fontId="5" fillId="0" borderId="0" xfId="1" applyNumberFormat="1" applyFont="1" applyFill="1" applyAlignment="1"/>
    <xf numFmtId="39" fontId="5" fillId="0" borderId="0" xfId="141" quotePrefix="1" applyFont="1" applyAlignment="1">
      <alignment horizontal="center"/>
    </xf>
    <xf numFmtId="187" fontId="5" fillId="0" borderId="0" xfId="12" applyNumberFormat="1" applyFont="1" applyFill="1" applyAlignment="1"/>
    <xf numFmtId="39" fontId="5" fillId="0" borderId="0" xfId="71" quotePrefix="1" applyNumberFormat="1" applyFont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5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3" xfId="1" applyNumberFormat="1" applyFont="1" applyFill="1" applyBorder="1" applyAlignment="1"/>
    <xf numFmtId="43" fontId="14" fillId="0" borderId="0" xfId="139" applyFont="1" applyFill="1" applyBorder="1" applyAlignment="1"/>
    <xf numFmtId="43" fontId="13" fillId="0" borderId="0" xfId="139" applyFont="1" applyFill="1" applyBorder="1" applyAlignment="1"/>
    <xf numFmtId="39" fontId="15" fillId="0" borderId="0" xfId="141" applyFont="1"/>
    <xf numFmtId="39" fontId="15" fillId="0" borderId="0" xfId="141" applyFont="1" applyAlignment="1">
      <alignment horizontal="left"/>
    </xf>
    <xf numFmtId="43" fontId="15" fillId="0" borderId="0" xfId="139" applyFont="1" applyFill="1" applyBorder="1" applyAlignment="1"/>
    <xf numFmtId="39" fontId="15" fillId="0" borderId="0" xfId="70" applyNumberFormat="1" applyFont="1"/>
    <xf numFmtId="0" fontId="8" fillId="0" borderId="5" xfId="141" quotePrefix="1" applyNumberFormat="1" applyFont="1" applyBorder="1" applyAlignment="1">
      <alignment horizontal="center"/>
    </xf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39" fontId="8" fillId="0" borderId="0" xfId="81" applyNumberFormat="1" applyFont="1"/>
    <xf numFmtId="39" fontId="16" fillId="0" borderId="0" xfId="0" applyNumberFormat="1" applyFont="1"/>
    <xf numFmtId="39" fontId="5" fillId="0" borderId="1" xfId="141" applyFont="1" applyBorder="1" applyAlignment="1">
      <alignment horizontal="center"/>
    </xf>
    <xf numFmtId="189" fontId="8" fillId="0" borderId="0" xfId="14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  <xf numFmtId="49" fontId="4" fillId="0" borderId="5" xfId="141" applyNumberFormat="1" applyFont="1" applyBorder="1" applyAlignment="1">
      <alignment horizontal="center"/>
    </xf>
    <xf numFmtId="49" fontId="4" fillId="0" borderId="5" xfId="141" quotePrefix="1" applyNumberFormat="1" applyFont="1" applyBorder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39" fontId="17" fillId="0" borderId="0" xfId="71" applyNumberFormat="1" applyFont="1"/>
    <xf numFmtId="43" fontId="8" fillId="0" borderId="0" xfId="139" applyFont="1" applyFill="1"/>
    <xf numFmtId="39" fontId="8" fillId="0" borderId="5" xfId="141" applyFont="1" applyBorder="1"/>
    <xf numFmtId="39" fontId="5" fillId="0" borderId="1" xfId="81" applyNumberFormat="1" applyFont="1" applyBorder="1"/>
    <xf numFmtId="39" fontId="5" fillId="0" borderId="4" xfId="81" applyNumberFormat="1" applyFont="1" applyBorder="1"/>
    <xf numFmtId="39" fontId="5" fillId="0" borderId="2" xfId="141" applyFont="1" applyBorder="1"/>
    <xf numFmtId="39" fontId="5" fillId="0" borderId="0" xfId="0" applyNumberFormat="1" applyFont="1" applyAlignment="1">
      <alignment horizontal="right"/>
    </xf>
    <xf numFmtId="39" fontId="8" fillId="0" borderId="3" xfId="141" applyFont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Border="1" applyAlignment="1">
      <alignment horizontal="right"/>
    </xf>
    <xf numFmtId="39" fontId="5" fillId="0" borderId="5" xfId="141" applyFont="1" applyBorder="1"/>
    <xf numFmtId="39" fontId="5" fillId="0" borderId="5" xfId="81" applyNumberFormat="1" applyFont="1" applyBorder="1"/>
    <xf numFmtId="39" fontId="5" fillId="0" borderId="3" xfId="81" applyNumberFormat="1" applyFont="1" applyBorder="1"/>
    <xf numFmtId="187" fontId="5" fillId="0" borderId="1" xfId="81" applyNumberFormat="1" applyFont="1" applyBorder="1"/>
    <xf numFmtId="39" fontId="8" fillId="0" borderId="0" xfId="141" applyFont="1" applyBorder="1"/>
    <xf numFmtId="187" fontId="4" fillId="0" borderId="2" xfId="141" applyNumberFormat="1" applyFont="1" applyBorder="1"/>
    <xf numFmtId="187" fontId="5" fillId="0" borderId="5" xfId="141" applyNumberFormat="1" applyFont="1" applyBorder="1"/>
    <xf numFmtId="187" fontId="4" fillId="0" borderId="0" xfId="141" applyNumberFormat="1" applyFont="1" applyBorder="1"/>
    <xf numFmtId="187" fontId="5" fillId="0" borderId="0" xfId="139" applyNumberFormat="1" applyFont="1" applyFill="1"/>
    <xf numFmtId="40" fontId="5" fillId="0" borderId="0" xfId="81" applyNumberFormat="1" applyFont="1" applyFill="1" applyAlignment="1"/>
    <xf numFmtId="40" fontId="4" fillId="0" borderId="0" xfId="141" applyNumberFormat="1" applyFont="1" applyFill="1" applyAlignment="1" applyProtection="1">
      <alignment horizontal="left" indent="1"/>
    </xf>
    <xf numFmtId="40" fontId="5" fillId="0" borderId="0" xfId="141" applyNumberFormat="1" applyFont="1" applyFill="1" applyAlignment="1" applyProtection="1">
      <alignment horizontal="left"/>
    </xf>
    <xf numFmtId="187" fontId="4" fillId="0" borderId="0" xfId="141" applyNumberFormat="1" applyFont="1" applyFill="1" applyBorder="1" applyAlignment="1"/>
    <xf numFmtId="187" fontId="4" fillId="0" borderId="0" xfId="81" applyNumberFormat="1" applyFont="1" applyFill="1" applyBorder="1" applyAlignment="1"/>
    <xf numFmtId="187" fontId="4" fillId="0" borderId="0" xfId="141" applyNumberFormat="1" applyFont="1" applyFill="1" applyBorder="1" applyAlignment="1" applyProtection="1"/>
    <xf numFmtId="40" fontId="5" fillId="0" borderId="0" xfId="81" applyNumberFormat="1" applyFont="1" applyFill="1" applyBorder="1" applyAlignment="1"/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187" fontId="5" fillId="0" borderId="0" xfId="0" applyNumberFormat="1" applyFont="1" applyBorder="1" applyAlignment="1">
      <alignment horizontal="right"/>
    </xf>
    <xf numFmtId="39" fontId="5" fillId="0" borderId="0" xfId="141" quotePrefix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189" fontId="8" fillId="0" borderId="0" xfId="14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189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opLeftCell="A148" zoomScale="90" zoomScaleNormal="90" zoomScaleSheetLayoutView="70" workbookViewId="0">
      <selection activeCell="H161" sqref="H161"/>
    </sheetView>
  </sheetViews>
  <sheetFormatPr defaultColWidth="9.140625" defaultRowHeight="24" customHeight="1" x14ac:dyDescent="0.45"/>
  <cols>
    <col min="1" max="1" width="1.7109375" style="73" customWidth="1"/>
    <col min="2" max="5" width="9.140625" style="73" customWidth="1"/>
    <col min="6" max="6" width="4.7109375" style="73" customWidth="1"/>
    <col min="7" max="7" width="5.7109375" style="73" customWidth="1"/>
    <col min="8" max="8" width="16.5703125" style="73" bestFit="1" customWidth="1"/>
    <col min="9" max="9" width="1" style="73" customWidth="1"/>
    <col min="10" max="10" width="16.28515625" style="73" bestFit="1" customWidth="1"/>
    <col min="11" max="11" width="1" style="73" customWidth="1"/>
    <col min="12" max="12" width="16.5703125" style="73" bestFit="1" customWidth="1"/>
    <col min="13" max="13" width="1" style="73" customWidth="1"/>
    <col min="14" max="14" width="16.28515625" style="73" bestFit="1" customWidth="1"/>
    <col min="15" max="15" width="2" style="73" customWidth="1"/>
    <col min="16" max="16384" width="9.140625" style="73"/>
  </cols>
  <sheetData>
    <row r="1" spans="1:15" ht="21" customHeight="1" x14ac:dyDescent="0.45">
      <c r="B1" s="183" t="s">
        <v>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ht="21" customHeight="1" x14ac:dyDescent="0.45">
      <c r="B2" s="183" t="s">
        <v>1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5" ht="21" customHeight="1" x14ac:dyDescent="0.45">
      <c r="B3" s="184" t="s">
        <v>212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5" ht="21" customHeight="1" x14ac:dyDescent="0.45"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5" ht="21" customHeight="1" x14ac:dyDescent="0.45">
      <c r="A5" s="101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64" t="s">
        <v>2</v>
      </c>
    </row>
    <row r="6" spans="1:15" ht="21" customHeight="1" x14ac:dyDescent="0.45">
      <c r="A6" s="101"/>
      <c r="H6" s="136"/>
      <c r="I6" s="136" t="s">
        <v>3</v>
      </c>
      <c r="J6" s="136"/>
      <c r="K6" s="107"/>
      <c r="L6" s="185" t="s">
        <v>4</v>
      </c>
      <c r="M6" s="185"/>
      <c r="N6" s="185"/>
    </row>
    <row r="7" spans="1:15" ht="21" customHeight="1" x14ac:dyDescent="0.45">
      <c r="A7" s="101"/>
      <c r="B7" s="101"/>
      <c r="C7" s="101"/>
      <c r="D7" s="101"/>
      <c r="E7" s="101"/>
      <c r="F7" s="101"/>
      <c r="G7" s="19" t="s">
        <v>5</v>
      </c>
      <c r="H7" s="139" t="s">
        <v>80</v>
      </c>
      <c r="I7" s="140"/>
      <c r="J7" s="139" t="s">
        <v>81</v>
      </c>
      <c r="K7" s="141"/>
      <c r="L7" s="66" t="str">
        <f>+H7</f>
        <v>2021</v>
      </c>
      <c r="M7" s="67"/>
      <c r="N7" s="66" t="str">
        <f>+J7</f>
        <v>2020</v>
      </c>
    </row>
    <row r="8" spans="1:15" s="56" customFormat="1" ht="21" customHeight="1" x14ac:dyDescent="0.45">
      <c r="A8" s="142"/>
      <c r="B8" s="184" t="s">
        <v>6</v>
      </c>
      <c r="C8" s="184"/>
      <c r="D8" s="184"/>
      <c r="E8" s="184"/>
      <c r="F8" s="184"/>
      <c r="G8" s="19"/>
      <c r="H8" s="143"/>
      <c r="I8" s="144"/>
      <c r="J8" s="143"/>
      <c r="K8" s="141"/>
      <c r="L8" s="143"/>
      <c r="M8" s="144"/>
      <c r="N8" s="143"/>
    </row>
    <row r="9" spans="1:15" ht="21" customHeight="1" x14ac:dyDescent="0.45">
      <c r="A9" s="101"/>
      <c r="B9" s="42" t="s">
        <v>7</v>
      </c>
      <c r="C9" s="101"/>
      <c r="D9" s="101"/>
      <c r="E9" s="101"/>
      <c r="F9" s="101"/>
      <c r="G9" s="101"/>
      <c r="H9" s="101"/>
      <c r="J9" s="101"/>
      <c r="K9" s="101"/>
      <c r="L9" s="101"/>
      <c r="M9" s="101"/>
      <c r="N9" s="101"/>
    </row>
    <row r="10" spans="1:15" ht="21" customHeight="1" x14ac:dyDescent="0.45">
      <c r="A10" s="101"/>
      <c r="B10" s="42" t="s">
        <v>8</v>
      </c>
      <c r="C10" s="101"/>
      <c r="D10" s="101"/>
      <c r="E10" s="101"/>
      <c r="F10" s="101"/>
      <c r="G10" s="85">
        <v>6</v>
      </c>
      <c r="H10" s="82">
        <v>680034569.65999997</v>
      </c>
      <c r="I10" s="133"/>
      <c r="J10" s="82">
        <v>759866897.38000011</v>
      </c>
      <c r="K10" s="133"/>
      <c r="L10" s="82">
        <v>393257978.43999994</v>
      </c>
      <c r="M10" s="15"/>
      <c r="N10" s="82">
        <v>556046074.72000015</v>
      </c>
      <c r="O10" s="82"/>
    </row>
    <row r="11" spans="1:15" ht="21" customHeight="1" x14ac:dyDescent="0.45">
      <c r="A11" s="101"/>
      <c r="B11" s="42" t="s">
        <v>9</v>
      </c>
      <c r="C11" s="101"/>
      <c r="D11" s="101"/>
      <c r="E11" s="101"/>
      <c r="F11" s="101"/>
      <c r="G11" s="85">
        <v>7</v>
      </c>
      <c r="H11" s="82">
        <v>303606801.83999997</v>
      </c>
      <c r="I11" s="133"/>
      <c r="J11" s="82">
        <v>549724967.08000004</v>
      </c>
      <c r="K11" s="133"/>
      <c r="L11" s="82">
        <v>297203652</v>
      </c>
      <c r="M11" s="15"/>
      <c r="N11" s="82">
        <v>543362970.19000006</v>
      </c>
      <c r="O11" s="82"/>
    </row>
    <row r="12" spans="1:15" ht="21" customHeight="1" x14ac:dyDescent="0.45">
      <c r="A12" s="101"/>
      <c r="B12" s="42" t="s">
        <v>10</v>
      </c>
      <c r="C12" s="101"/>
      <c r="D12" s="101"/>
      <c r="E12" s="101"/>
      <c r="F12" s="101"/>
      <c r="G12" s="85">
        <v>8</v>
      </c>
      <c r="H12" s="82">
        <v>616989865.58000004</v>
      </c>
      <c r="I12" s="133"/>
      <c r="J12" s="82">
        <v>438100957.32999998</v>
      </c>
      <c r="K12" s="133"/>
      <c r="L12" s="82">
        <v>659872756.86999989</v>
      </c>
      <c r="M12" s="15"/>
      <c r="N12" s="82">
        <v>464674240.60000002</v>
      </c>
      <c r="O12" s="82"/>
    </row>
    <row r="13" spans="1:15" ht="21" customHeight="1" x14ac:dyDescent="0.45">
      <c r="A13" s="101"/>
      <c r="B13" s="42" t="s">
        <v>11</v>
      </c>
      <c r="F13" s="101"/>
      <c r="G13" s="85">
        <v>9</v>
      </c>
      <c r="H13" s="82">
        <v>82274208.920000002</v>
      </c>
      <c r="I13" s="82"/>
      <c r="J13" s="82">
        <v>53013168.359999999</v>
      </c>
      <c r="K13" s="82"/>
      <c r="L13" s="82">
        <v>84727785.700000003</v>
      </c>
      <c r="M13" s="15"/>
      <c r="N13" s="82">
        <v>53013168.359999999</v>
      </c>
      <c r="O13" s="82"/>
    </row>
    <row r="14" spans="1:15" ht="21" customHeight="1" x14ac:dyDescent="0.45">
      <c r="A14" s="101"/>
      <c r="B14" s="42" t="s">
        <v>12</v>
      </c>
      <c r="F14" s="101"/>
      <c r="G14" s="85">
        <v>10</v>
      </c>
      <c r="H14" s="82">
        <v>164640000</v>
      </c>
      <c r="I14" s="82"/>
      <c r="J14" s="82">
        <v>94793271</v>
      </c>
      <c r="K14" s="82"/>
      <c r="L14" s="82">
        <v>1418681287.6400001</v>
      </c>
      <c r="M14" s="15"/>
      <c r="N14" s="82">
        <v>1065000000</v>
      </c>
      <c r="O14" s="82"/>
    </row>
    <row r="15" spans="1:15" ht="21" customHeight="1" x14ac:dyDescent="0.45">
      <c r="A15" s="101"/>
      <c r="B15" s="55" t="s">
        <v>13</v>
      </c>
      <c r="F15" s="101"/>
      <c r="G15" s="85">
        <v>11</v>
      </c>
      <c r="H15" s="82">
        <v>135192511.22</v>
      </c>
      <c r="I15" s="82"/>
      <c r="J15" s="82">
        <v>116393430.18000001</v>
      </c>
      <c r="K15" s="82"/>
      <c r="L15" s="82">
        <v>83470337.379999995</v>
      </c>
      <c r="M15" s="15"/>
      <c r="N15" s="82">
        <v>63869666</v>
      </c>
    </row>
    <row r="16" spans="1:15" ht="21" customHeight="1" x14ac:dyDescent="0.45">
      <c r="A16" s="101"/>
      <c r="B16" s="55" t="s">
        <v>14</v>
      </c>
      <c r="F16" s="101"/>
      <c r="G16" s="85"/>
      <c r="I16" s="82"/>
      <c r="K16" s="82"/>
      <c r="L16" s="82"/>
      <c r="M16" s="15"/>
      <c r="N16" s="82"/>
    </row>
    <row r="17" spans="1:16" ht="21" customHeight="1" x14ac:dyDescent="0.45">
      <c r="A17" s="101"/>
      <c r="B17" s="12" t="s">
        <v>15</v>
      </c>
      <c r="F17" s="101"/>
      <c r="G17" s="85">
        <v>12</v>
      </c>
      <c r="H17" s="82">
        <v>956292097.27999997</v>
      </c>
      <c r="I17" s="133"/>
      <c r="J17" s="82">
        <v>743771090.65999997</v>
      </c>
      <c r="K17" s="133"/>
      <c r="L17" s="82">
        <v>0</v>
      </c>
      <c r="M17" s="101"/>
      <c r="N17" s="82">
        <v>0</v>
      </c>
    </row>
    <row r="18" spans="1:16" ht="21" customHeight="1" x14ac:dyDescent="0.45">
      <c r="A18" s="101"/>
      <c r="B18" s="55" t="s">
        <v>16</v>
      </c>
      <c r="F18" s="101"/>
      <c r="G18" s="85"/>
      <c r="H18" s="82"/>
      <c r="I18" s="133"/>
      <c r="J18" s="82"/>
      <c r="K18" s="133"/>
      <c r="L18" s="82"/>
      <c r="M18" s="101"/>
      <c r="N18" s="82"/>
    </row>
    <row r="19" spans="1:16" ht="21" customHeight="1" x14ac:dyDescent="0.45">
      <c r="A19" s="101"/>
      <c r="B19" s="55" t="s">
        <v>17</v>
      </c>
      <c r="F19" s="101"/>
      <c r="G19" s="85">
        <v>9</v>
      </c>
      <c r="H19" s="82">
        <v>493843665.51000005</v>
      </c>
      <c r="I19" s="82"/>
      <c r="J19" s="82">
        <v>431811378.51999998</v>
      </c>
      <c r="K19" s="82"/>
      <c r="L19" s="82">
        <v>498373501.35000002</v>
      </c>
      <c r="M19" s="15"/>
      <c r="N19" s="82">
        <v>420663963.26999998</v>
      </c>
    </row>
    <row r="20" spans="1:16" ht="21" customHeight="1" x14ac:dyDescent="0.45">
      <c r="A20" s="101"/>
      <c r="B20" s="55" t="s">
        <v>18</v>
      </c>
      <c r="F20" s="101"/>
      <c r="G20" s="85"/>
      <c r="H20" s="82">
        <v>22591521.91</v>
      </c>
      <c r="I20" s="82"/>
      <c r="J20" s="82">
        <v>63446783.089999996</v>
      </c>
      <c r="K20" s="82"/>
      <c r="L20" s="82">
        <v>22479171.91</v>
      </c>
      <c r="M20" s="15"/>
      <c r="N20" s="82">
        <v>62068437.799999997</v>
      </c>
    </row>
    <row r="21" spans="1:16" ht="21" customHeight="1" x14ac:dyDescent="0.45">
      <c r="A21" s="101"/>
      <c r="B21" s="101"/>
      <c r="C21" s="55" t="s">
        <v>19</v>
      </c>
      <c r="D21" s="55"/>
      <c r="E21" s="55"/>
      <c r="G21" s="72"/>
      <c r="H21" s="102">
        <f>SUM(H10:H20)</f>
        <v>3455465241.9200001</v>
      </c>
      <c r="I21" s="103"/>
      <c r="J21" s="102">
        <f>SUM(J10:J20)</f>
        <v>3250921943.5999999</v>
      </c>
      <c r="K21" s="15"/>
      <c r="L21" s="102">
        <f>SUM(L10:L20)</f>
        <v>3458066471.29</v>
      </c>
      <c r="M21" s="15"/>
      <c r="N21" s="102">
        <f>SUM(N10:N20)</f>
        <v>3228698520.9400001</v>
      </c>
    </row>
    <row r="22" spans="1:16" ht="21" customHeight="1" x14ac:dyDescent="0.45">
      <c r="A22" s="101"/>
      <c r="B22" s="42" t="s">
        <v>20</v>
      </c>
      <c r="F22" s="42"/>
      <c r="G22" s="42"/>
      <c r="H22" s="101"/>
      <c r="J22" s="101"/>
      <c r="K22" s="101"/>
      <c r="L22" s="101"/>
      <c r="M22" s="101"/>
      <c r="N22" s="101"/>
    </row>
    <row r="23" spans="1:16" ht="21" customHeight="1" x14ac:dyDescent="0.45">
      <c r="A23" s="101"/>
      <c r="B23" s="42" t="s">
        <v>21</v>
      </c>
      <c r="F23" s="42"/>
      <c r="G23" s="85">
        <v>13</v>
      </c>
      <c r="H23" s="15">
        <v>0</v>
      </c>
      <c r="I23" s="82"/>
      <c r="J23" s="15">
        <v>0</v>
      </c>
      <c r="K23" s="82"/>
      <c r="L23" s="15">
        <v>912654603.75</v>
      </c>
      <c r="M23" s="15"/>
      <c r="N23" s="15">
        <v>786554633.75</v>
      </c>
    </row>
    <row r="24" spans="1:16" ht="21" customHeight="1" x14ac:dyDescent="0.45">
      <c r="A24" s="101"/>
      <c r="B24" s="42" t="s">
        <v>22</v>
      </c>
      <c r="F24" s="42"/>
      <c r="G24" s="85">
        <v>14</v>
      </c>
      <c r="H24" s="15">
        <v>510502796.95000005</v>
      </c>
      <c r="I24" s="82"/>
      <c r="J24" s="15">
        <v>505847068.59000003</v>
      </c>
      <c r="K24" s="82"/>
      <c r="L24" s="15">
        <v>0</v>
      </c>
      <c r="M24" s="15"/>
      <c r="N24" s="15">
        <v>0</v>
      </c>
    </row>
    <row r="25" spans="1:16" ht="21" customHeight="1" x14ac:dyDescent="0.45">
      <c r="A25" s="101"/>
      <c r="B25" s="42" t="s">
        <v>23</v>
      </c>
      <c r="F25" s="42"/>
      <c r="G25" s="85">
        <v>15</v>
      </c>
      <c r="H25" s="15">
        <v>221813324.59999999</v>
      </c>
      <c r="I25" s="82"/>
      <c r="J25" s="15">
        <v>166156284.38999999</v>
      </c>
      <c r="K25" s="82"/>
      <c r="L25" s="15">
        <v>108835077.75</v>
      </c>
      <c r="M25" s="15"/>
      <c r="N25" s="15">
        <v>108835077.75</v>
      </c>
    </row>
    <row r="26" spans="1:16" ht="21" customHeight="1" x14ac:dyDescent="0.45">
      <c r="A26" s="101"/>
      <c r="B26" s="42" t="s">
        <v>24</v>
      </c>
      <c r="F26" s="101"/>
      <c r="G26" s="85">
        <v>16</v>
      </c>
      <c r="H26" s="15">
        <v>95857699.700000003</v>
      </c>
      <c r="I26" s="82"/>
      <c r="J26" s="15">
        <v>84807699.459999993</v>
      </c>
      <c r="K26" s="82"/>
      <c r="L26" s="15">
        <v>95857699.700000003</v>
      </c>
      <c r="M26" s="15"/>
      <c r="N26" s="15">
        <v>84807699.459999993</v>
      </c>
    </row>
    <row r="27" spans="1:16" ht="21" customHeight="1" x14ac:dyDescent="0.45">
      <c r="A27" s="101"/>
      <c r="B27" s="41" t="s">
        <v>25</v>
      </c>
      <c r="F27" s="101"/>
      <c r="G27" s="85">
        <v>17</v>
      </c>
      <c r="H27" s="15">
        <v>1170754484.02</v>
      </c>
      <c r="I27" s="82"/>
      <c r="J27" s="15">
        <v>1170610034.02</v>
      </c>
      <c r="K27" s="82"/>
      <c r="L27" s="15">
        <v>0</v>
      </c>
      <c r="M27" s="15"/>
      <c r="N27" s="15">
        <v>0</v>
      </c>
    </row>
    <row r="28" spans="1:16" ht="21" customHeight="1" x14ac:dyDescent="0.45">
      <c r="A28" s="101"/>
      <c r="B28" s="42" t="s">
        <v>26</v>
      </c>
      <c r="F28" s="101"/>
      <c r="G28" s="85">
        <v>18</v>
      </c>
      <c r="H28" s="15">
        <v>307270326.00999993</v>
      </c>
      <c r="I28" s="82"/>
      <c r="J28" s="15">
        <v>315597633.76999998</v>
      </c>
      <c r="K28" s="82"/>
      <c r="L28" s="15">
        <v>68637001.619999975</v>
      </c>
      <c r="M28" s="15"/>
      <c r="N28" s="15">
        <v>61504314.379999965</v>
      </c>
    </row>
    <row r="29" spans="1:16" ht="21" customHeight="1" x14ac:dyDescent="0.45">
      <c r="A29" s="101"/>
      <c r="B29" s="42" t="s">
        <v>27</v>
      </c>
      <c r="F29" s="101"/>
      <c r="G29" s="85">
        <v>19</v>
      </c>
      <c r="H29" s="15">
        <v>58913722.659999996</v>
      </c>
      <c r="I29" s="82"/>
      <c r="J29" s="15">
        <v>63033254.369999997</v>
      </c>
      <c r="K29" s="82"/>
      <c r="L29" s="15">
        <v>42154909.969999999</v>
      </c>
      <c r="M29" s="15"/>
      <c r="N29" s="15">
        <v>55079219.180000007</v>
      </c>
    </row>
    <row r="30" spans="1:16" ht="21" customHeight="1" x14ac:dyDescent="0.45">
      <c r="B30" s="73" t="s">
        <v>28</v>
      </c>
      <c r="F30" s="101"/>
      <c r="G30" s="85">
        <v>20</v>
      </c>
      <c r="H30" s="15">
        <v>5730655.2000000002</v>
      </c>
      <c r="I30" s="82"/>
      <c r="J30" s="15">
        <v>6051827.75</v>
      </c>
      <c r="K30" s="82"/>
      <c r="L30" s="15">
        <v>2683938.59</v>
      </c>
      <c r="M30" s="15"/>
      <c r="N30" s="15">
        <v>2387813.9000000004</v>
      </c>
    </row>
    <row r="31" spans="1:16" ht="21" customHeight="1" x14ac:dyDescent="0.45">
      <c r="B31" s="73" t="s">
        <v>29</v>
      </c>
      <c r="F31" s="101"/>
      <c r="G31" s="85">
        <v>21</v>
      </c>
      <c r="H31" s="15">
        <v>72156987.829999998</v>
      </c>
      <c r="I31" s="82"/>
      <c r="J31" s="15">
        <v>47632386.950000003</v>
      </c>
      <c r="K31" s="82"/>
      <c r="L31" s="15">
        <v>48547128.520000003</v>
      </c>
      <c r="M31" s="15"/>
      <c r="N31" s="15">
        <v>22754185.510000002</v>
      </c>
    </row>
    <row r="32" spans="1:16" ht="21" customHeight="1" x14ac:dyDescent="0.45">
      <c r="B32" s="73" t="s">
        <v>30</v>
      </c>
      <c r="F32" s="101"/>
      <c r="G32" s="68"/>
      <c r="H32" s="15">
        <v>95153778.200000003</v>
      </c>
      <c r="I32" s="82"/>
      <c r="J32" s="15">
        <v>158205943.25</v>
      </c>
      <c r="K32" s="82"/>
      <c r="L32" s="15">
        <v>89966935.420000002</v>
      </c>
      <c r="M32" s="15"/>
      <c r="N32" s="15">
        <v>156819484.86000001</v>
      </c>
      <c r="O32" s="133"/>
      <c r="P32" s="133"/>
    </row>
    <row r="33" spans="1:14" ht="21" customHeight="1" x14ac:dyDescent="0.45">
      <c r="B33" s="73" t="s">
        <v>31</v>
      </c>
      <c r="F33" s="101"/>
      <c r="G33" s="85">
        <v>22</v>
      </c>
      <c r="H33" s="15">
        <v>190155560.30000001</v>
      </c>
      <c r="I33" s="82"/>
      <c r="J33" s="15">
        <v>159777125</v>
      </c>
      <c r="K33" s="82"/>
      <c r="L33" s="15">
        <v>190155560.30000001</v>
      </c>
      <c r="M33" s="15"/>
      <c r="N33" s="15">
        <v>159777125</v>
      </c>
    </row>
    <row r="34" spans="1:14" ht="21" customHeight="1" x14ac:dyDescent="0.45">
      <c r="B34" s="73" t="s">
        <v>32</v>
      </c>
      <c r="F34" s="101"/>
      <c r="G34" s="85"/>
      <c r="H34" s="15"/>
      <c r="I34" s="82"/>
      <c r="J34" s="15"/>
      <c r="K34" s="82"/>
      <c r="L34" s="15"/>
      <c r="M34" s="15"/>
      <c r="N34" s="15"/>
    </row>
    <row r="35" spans="1:14" ht="21" customHeight="1" x14ac:dyDescent="0.45">
      <c r="B35" s="73" t="s">
        <v>33</v>
      </c>
      <c r="F35" s="101"/>
      <c r="G35" s="85"/>
      <c r="H35" s="15">
        <v>200000</v>
      </c>
      <c r="I35" s="82"/>
      <c r="J35" s="15">
        <v>200000</v>
      </c>
      <c r="K35" s="82"/>
      <c r="L35" s="15">
        <v>0</v>
      </c>
      <c r="M35" s="15"/>
      <c r="N35" s="15">
        <v>0</v>
      </c>
    </row>
    <row r="36" spans="1:14" ht="21" customHeight="1" x14ac:dyDescent="0.45">
      <c r="A36" s="101"/>
      <c r="B36" s="73" t="s">
        <v>34</v>
      </c>
      <c r="F36" s="101"/>
      <c r="G36" s="104"/>
      <c r="H36" s="15">
        <v>6961973</v>
      </c>
      <c r="I36" s="133"/>
      <c r="J36" s="15">
        <v>6665773</v>
      </c>
      <c r="K36" s="133"/>
      <c r="L36" s="15">
        <v>6420373</v>
      </c>
      <c r="M36" s="101"/>
      <c r="N36" s="15">
        <v>6184173</v>
      </c>
    </row>
    <row r="37" spans="1:14" ht="21" customHeight="1" x14ac:dyDescent="0.45">
      <c r="A37" s="101"/>
      <c r="B37" s="101"/>
      <c r="C37" s="42" t="s">
        <v>35</v>
      </c>
      <c r="D37" s="42"/>
      <c r="E37" s="42"/>
      <c r="H37" s="102">
        <f>SUM(H23:H36)</f>
        <v>2735471308.4699993</v>
      </c>
      <c r="I37" s="103"/>
      <c r="J37" s="102">
        <f>SUM(J23:J36)</f>
        <v>2684585030.5499997</v>
      </c>
      <c r="K37" s="15"/>
      <c r="L37" s="102">
        <f>SUM(L23:L36)</f>
        <v>1565913228.6199999</v>
      </c>
      <c r="M37" s="15"/>
      <c r="N37" s="102">
        <f>SUM(N23:N36)</f>
        <v>1444703726.79</v>
      </c>
    </row>
    <row r="38" spans="1:14" ht="21" customHeight="1" thickBot="1" x14ac:dyDescent="0.5">
      <c r="A38" s="101"/>
      <c r="B38" s="42" t="s">
        <v>36</v>
      </c>
      <c r="C38" s="101"/>
      <c r="D38" s="101"/>
      <c r="E38" s="101"/>
      <c r="F38" s="101"/>
      <c r="G38" s="42"/>
      <c r="H38" s="18">
        <f>+H37+H21</f>
        <v>6190936550.3899994</v>
      </c>
      <c r="I38" s="103"/>
      <c r="J38" s="18">
        <f>J21+J37</f>
        <v>5935506974.1499996</v>
      </c>
      <c r="K38" s="15"/>
      <c r="L38" s="18">
        <f>+L37+L21</f>
        <v>5023979699.9099998</v>
      </c>
      <c r="M38" s="15"/>
      <c r="N38" s="18">
        <f>N21+N37</f>
        <v>4673402247.7299995</v>
      </c>
    </row>
    <row r="39" spans="1:14" ht="21" customHeight="1" thickTop="1" x14ac:dyDescent="0.45">
      <c r="A39" s="101"/>
      <c r="B39" s="42"/>
      <c r="C39" s="101"/>
      <c r="D39" s="101"/>
      <c r="E39" s="101"/>
      <c r="F39" s="101"/>
      <c r="G39" s="42"/>
      <c r="H39" s="101"/>
      <c r="J39" s="101"/>
      <c r="K39" s="101"/>
      <c r="L39" s="101"/>
      <c r="M39" s="101"/>
      <c r="N39" s="101"/>
    </row>
    <row r="40" spans="1:14" ht="21" customHeight="1" x14ac:dyDescent="0.45">
      <c r="A40" s="101"/>
      <c r="B40" s="55" t="s">
        <v>37</v>
      </c>
      <c r="C40" s="42"/>
      <c r="D40" s="42"/>
      <c r="E40" s="42"/>
      <c r="H40" s="101"/>
      <c r="K40" s="101"/>
      <c r="L40" s="101"/>
      <c r="M40" s="101"/>
      <c r="N40" s="101"/>
    </row>
    <row r="41" spans="1:14" ht="21" customHeight="1" x14ac:dyDescent="0.45">
      <c r="A41" s="101"/>
      <c r="B41" s="55"/>
      <c r="C41" s="42"/>
      <c r="D41" s="42"/>
      <c r="E41" s="42"/>
      <c r="H41" s="101"/>
      <c r="K41" s="101"/>
      <c r="L41" s="101"/>
      <c r="M41" s="101"/>
      <c r="N41" s="101"/>
    </row>
    <row r="42" spans="1:14" ht="21" customHeight="1" x14ac:dyDescent="0.45">
      <c r="B42" s="101"/>
      <c r="C42" s="42"/>
      <c r="D42" s="42"/>
      <c r="E42" s="42"/>
      <c r="F42" s="101"/>
      <c r="G42" s="101"/>
      <c r="H42" s="101"/>
      <c r="I42" s="101"/>
      <c r="J42" s="101"/>
      <c r="K42" s="101"/>
      <c r="L42" s="101"/>
      <c r="M42" s="101"/>
    </row>
    <row r="43" spans="1:14" ht="21" customHeight="1" x14ac:dyDescent="0.45">
      <c r="A43" s="101"/>
      <c r="B43" s="101"/>
      <c r="C43" s="42"/>
      <c r="D43" s="72" t="s">
        <v>38</v>
      </c>
      <c r="J43" s="105"/>
      <c r="K43" s="105"/>
      <c r="L43" s="105"/>
      <c r="M43" s="105"/>
      <c r="N43" s="105"/>
    </row>
    <row r="44" spans="1:14" ht="21" customHeight="1" x14ac:dyDescent="0.45">
      <c r="A44" s="101"/>
      <c r="B44" s="101"/>
      <c r="C44" s="42"/>
      <c r="D44" s="72" t="s">
        <v>236</v>
      </c>
      <c r="J44" s="105"/>
      <c r="K44" s="105"/>
      <c r="L44" s="105"/>
      <c r="M44" s="105"/>
      <c r="N44" s="105"/>
    </row>
    <row r="45" spans="1:14" ht="21" customHeight="1" x14ac:dyDescent="0.45">
      <c r="A45" s="101"/>
      <c r="B45" s="101"/>
      <c r="C45" s="42"/>
      <c r="D45" s="72"/>
      <c r="J45" s="105"/>
      <c r="K45" s="105"/>
      <c r="L45" s="105"/>
      <c r="M45" s="105"/>
      <c r="N45" s="105"/>
    </row>
    <row r="46" spans="1:14" ht="25.5" customHeight="1" x14ac:dyDescent="0.45">
      <c r="A46" s="101"/>
      <c r="B46" s="182" t="s">
        <v>39</v>
      </c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</row>
    <row r="47" spans="1:14" ht="25.5" customHeight="1" x14ac:dyDescent="0.45">
      <c r="B47" s="183" t="s">
        <v>0</v>
      </c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</row>
    <row r="48" spans="1:14" ht="25.5" customHeight="1" x14ac:dyDescent="0.45">
      <c r="B48" s="183" t="s">
        <v>40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</row>
    <row r="49" spans="1:14" ht="25.5" customHeight="1" x14ac:dyDescent="0.45">
      <c r="B49" s="183" t="str">
        <f>+B3</f>
        <v>AS AT DECEMBER 31, 2021</v>
      </c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</row>
    <row r="50" spans="1:14" ht="25.5" customHeight="1" x14ac:dyDescent="0.45"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</row>
    <row r="51" spans="1:14" ht="27" customHeight="1" x14ac:dyDescent="0.45">
      <c r="A51" s="101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64" t="s">
        <v>2</v>
      </c>
    </row>
    <row r="52" spans="1:14" ht="27" customHeight="1" x14ac:dyDescent="0.45">
      <c r="A52" s="101"/>
      <c r="H52" s="136"/>
      <c r="I52" s="136" t="s">
        <v>3</v>
      </c>
      <c r="J52" s="136"/>
      <c r="K52" s="107"/>
      <c r="L52" s="185" t="s">
        <v>4</v>
      </c>
      <c r="M52" s="185"/>
      <c r="N52" s="185"/>
    </row>
    <row r="53" spans="1:14" ht="27" customHeight="1" x14ac:dyDescent="0.45">
      <c r="A53" s="101"/>
      <c r="B53" s="101"/>
      <c r="C53" s="101"/>
      <c r="D53" s="101"/>
      <c r="E53" s="101"/>
      <c r="F53" s="101"/>
      <c r="G53" s="19" t="s">
        <v>5</v>
      </c>
      <c r="H53" s="139" t="s">
        <v>80</v>
      </c>
      <c r="I53" s="140"/>
      <c r="J53" s="139" t="s">
        <v>81</v>
      </c>
      <c r="K53" s="85"/>
      <c r="L53" s="66" t="str">
        <f>+H53</f>
        <v>2021</v>
      </c>
      <c r="M53" s="90"/>
      <c r="N53" s="89" t="str">
        <f>+J53</f>
        <v>2020</v>
      </c>
    </row>
    <row r="54" spans="1:14" s="56" customFormat="1" ht="27" customHeight="1" x14ac:dyDescent="0.45">
      <c r="A54" s="142"/>
      <c r="B54" s="184" t="s">
        <v>41</v>
      </c>
      <c r="C54" s="184"/>
      <c r="D54" s="184"/>
      <c r="E54" s="184"/>
      <c r="F54" s="184"/>
      <c r="G54" s="19"/>
      <c r="H54" s="143"/>
      <c r="I54" s="144"/>
      <c r="J54" s="143"/>
      <c r="K54" s="141"/>
      <c r="L54" s="143"/>
      <c r="M54" s="144"/>
      <c r="N54" s="143"/>
    </row>
    <row r="55" spans="1:14" ht="27" customHeight="1" x14ac:dyDescent="0.45">
      <c r="A55" s="101"/>
      <c r="B55" s="42" t="s">
        <v>42</v>
      </c>
      <c r="C55" s="101"/>
      <c r="D55" s="101"/>
      <c r="E55" s="101"/>
      <c r="F55" s="101"/>
      <c r="G55" s="101"/>
      <c r="H55" s="101"/>
      <c r="J55" s="101"/>
      <c r="K55" s="101"/>
      <c r="L55" s="101"/>
      <c r="M55" s="101"/>
      <c r="N55" s="107"/>
    </row>
    <row r="56" spans="1:14" ht="27" customHeight="1" x14ac:dyDescent="0.45">
      <c r="A56" s="101"/>
      <c r="B56" s="42" t="s">
        <v>43</v>
      </c>
      <c r="C56" s="101"/>
      <c r="D56" s="101"/>
      <c r="E56" s="101"/>
      <c r="F56" s="101"/>
      <c r="G56" s="106">
        <v>24</v>
      </c>
      <c r="H56" s="15">
        <v>30000000</v>
      </c>
      <c r="I56" s="82"/>
      <c r="J56" s="15">
        <v>768407500</v>
      </c>
      <c r="K56" s="15"/>
      <c r="L56" s="15">
        <v>20000000</v>
      </c>
      <c r="M56" s="15"/>
      <c r="N56" s="15">
        <v>20000000</v>
      </c>
    </row>
    <row r="57" spans="1:14" ht="27" customHeight="1" x14ac:dyDescent="0.45">
      <c r="A57" s="101"/>
      <c r="B57" s="42" t="s">
        <v>44</v>
      </c>
      <c r="C57" s="101"/>
      <c r="D57" s="101"/>
      <c r="E57" s="101"/>
      <c r="F57" s="101"/>
      <c r="G57" s="106">
        <v>25</v>
      </c>
      <c r="H57" s="15">
        <v>878671408.05000007</v>
      </c>
      <c r="I57" s="82"/>
      <c r="J57" s="15">
        <v>707206741.13999999</v>
      </c>
      <c r="K57" s="82"/>
      <c r="L57" s="15">
        <v>844921346.64999998</v>
      </c>
      <c r="M57" s="15"/>
      <c r="N57" s="15">
        <v>676922026.23000002</v>
      </c>
    </row>
    <row r="58" spans="1:14" ht="27" customHeight="1" x14ac:dyDescent="0.45">
      <c r="A58" s="101"/>
      <c r="B58" s="133" t="s">
        <v>45</v>
      </c>
      <c r="D58" s="101"/>
      <c r="E58" s="101"/>
      <c r="F58" s="101"/>
      <c r="G58" s="106">
        <v>9</v>
      </c>
      <c r="H58" s="15">
        <v>1146161803.3099997</v>
      </c>
      <c r="I58" s="82"/>
      <c r="J58" s="15">
        <v>1000519549.21</v>
      </c>
      <c r="K58" s="82"/>
      <c r="L58" s="15">
        <v>1120064091.3699999</v>
      </c>
      <c r="M58" s="15"/>
      <c r="N58" s="15">
        <v>1001551675.4</v>
      </c>
    </row>
    <row r="59" spans="1:14" ht="27" customHeight="1" x14ac:dyDescent="0.45">
      <c r="A59" s="101"/>
      <c r="B59" s="42" t="s">
        <v>46</v>
      </c>
      <c r="D59" s="101"/>
      <c r="E59" s="101"/>
      <c r="F59" s="101"/>
      <c r="G59" s="106">
        <v>26</v>
      </c>
      <c r="H59" s="15">
        <v>36463274.039999999</v>
      </c>
      <c r="I59" s="82"/>
      <c r="J59" s="15">
        <v>50687885.350000001</v>
      </c>
      <c r="K59" s="82"/>
      <c r="L59" s="15">
        <v>30909223.84</v>
      </c>
      <c r="M59" s="15"/>
      <c r="N59" s="15">
        <v>44956052.479999997</v>
      </c>
    </row>
    <row r="60" spans="1:14" ht="27" customHeight="1" x14ac:dyDescent="0.45">
      <c r="A60" s="101"/>
      <c r="B60" s="108" t="s">
        <v>47</v>
      </c>
      <c r="C60" s="101"/>
      <c r="D60" s="101"/>
      <c r="E60" s="101"/>
      <c r="F60" s="101"/>
      <c r="G60" s="106"/>
      <c r="H60" s="15">
        <v>256412761.80000001</v>
      </c>
      <c r="I60" s="82"/>
      <c r="J60" s="15">
        <v>266602882.12</v>
      </c>
      <c r="K60" s="82"/>
      <c r="L60" s="15">
        <v>250743422.30000001</v>
      </c>
      <c r="M60" s="15"/>
      <c r="N60" s="15">
        <v>263076009.56999999</v>
      </c>
    </row>
    <row r="61" spans="1:14" ht="27" customHeight="1" x14ac:dyDescent="0.45">
      <c r="B61" s="101" t="s">
        <v>48</v>
      </c>
      <c r="C61" s="108"/>
      <c r="D61" s="108"/>
      <c r="E61" s="108"/>
      <c r="F61" s="101"/>
      <c r="G61" s="107"/>
      <c r="H61" s="15">
        <v>31675345.220000003</v>
      </c>
      <c r="I61" s="133"/>
      <c r="J61" s="15">
        <v>21962678.989999998</v>
      </c>
      <c r="K61" s="101"/>
      <c r="L61" s="15">
        <v>31675345.220000003</v>
      </c>
      <c r="M61" s="101"/>
      <c r="N61" s="15">
        <v>21962678.989999998</v>
      </c>
    </row>
    <row r="62" spans="1:14" ht="27" customHeight="1" x14ac:dyDescent="0.45">
      <c r="A62" s="101"/>
      <c r="B62" s="101" t="s">
        <v>49</v>
      </c>
      <c r="C62" s="108"/>
      <c r="D62" s="108"/>
      <c r="E62" s="108"/>
      <c r="F62" s="101"/>
      <c r="G62" s="107"/>
      <c r="H62" s="15">
        <v>4461682.33</v>
      </c>
      <c r="I62" s="133"/>
      <c r="J62" s="15">
        <v>5155703.25</v>
      </c>
      <c r="K62" s="101"/>
      <c r="L62" s="15">
        <v>0</v>
      </c>
      <c r="M62" s="101"/>
      <c r="N62" s="15">
        <v>0</v>
      </c>
    </row>
    <row r="63" spans="1:14" ht="27" customHeight="1" x14ac:dyDescent="0.45">
      <c r="A63" s="101"/>
      <c r="C63" s="55" t="s">
        <v>50</v>
      </c>
      <c r="D63" s="55"/>
      <c r="E63" s="55"/>
      <c r="G63" s="105"/>
      <c r="H63" s="102">
        <f>SUM(H56:H62)</f>
        <v>2383846274.7499995</v>
      </c>
      <c r="I63" s="103"/>
      <c r="J63" s="102">
        <f>SUM(J56:J62)</f>
        <v>2820542940.0599995</v>
      </c>
      <c r="K63" s="15"/>
      <c r="L63" s="102">
        <f>SUM(L56:L62)</f>
        <v>2298313429.3799996</v>
      </c>
      <c r="M63" s="15"/>
      <c r="N63" s="102">
        <f>SUM(N56:N62)</f>
        <v>2028468442.6700001</v>
      </c>
    </row>
    <row r="64" spans="1:14" ht="27" customHeight="1" x14ac:dyDescent="0.45">
      <c r="A64" s="101"/>
      <c r="B64" s="55" t="s">
        <v>51</v>
      </c>
      <c r="C64" s="42"/>
      <c r="D64" s="42"/>
      <c r="E64" s="42"/>
      <c r="G64" s="105"/>
      <c r="H64" s="109"/>
      <c r="I64" s="103"/>
      <c r="J64" s="103"/>
      <c r="K64" s="15"/>
      <c r="L64" s="15"/>
      <c r="M64" s="15"/>
      <c r="N64" s="15"/>
    </row>
    <row r="65" spans="1:14" ht="27" customHeight="1" x14ac:dyDescent="0.45">
      <c r="A65" s="101"/>
      <c r="B65" s="108" t="s">
        <v>52</v>
      </c>
      <c r="C65" s="42"/>
      <c r="D65" s="42"/>
      <c r="E65" s="42"/>
      <c r="F65" s="108"/>
      <c r="G65" s="85">
        <v>27</v>
      </c>
      <c r="H65" s="64">
        <v>1369689100</v>
      </c>
      <c r="I65" s="133"/>
      <c r="J65" s="64">
        <v>814297900</v>
      </c>
      <c r="K65" s="15"/>
      <c r="L65" s="15">
        <v>351150000</v>
      </c>
      <c r="M65" s="15"/>
      <c r="N65" s="15">
        <v>500000000</v>
      </c>
    </row>
    <row r="66" spans="1:14" ht="27" customHeight="1" x14ac:dyDescent="0.45">
      <c r="A66" s="101"/>
      <c r="B66" s="108" t="s">
        <v>53</v>
      </c>
      <c r="C66" s="42"/>
      <c r="D66" s="42"/>
      <c r="E66" s="42"/>
      <c r="F66" s="108"/>
      <c r="G66" s="85">
        <v>26</v>
      </c>
      <c r="H66" s="64">
        <v>28241018.149999999</v>
      </c>
      <c r="I66" s="133"/>
      <c r="J66" s="64">
        <v>16744106.939999999</v>
      </c>
      <c r="K66" s="15"/>
      <c r="L66" s="15">
        <v>16894201.789999999</v>
      </c>
      <c r="M66" s="15"/>
      <c r="N66" s="15">
        <v>14274564.82</v>
      </c>
    </row>
    <row r="67" spans="1:14" ht="27" customHeight="1" x14ac:dyDescent="0.45">
      <c r="A67" s="101"/>
      <c r="B67" s="108" t="s">
        <v>54</v>
      </c>
      <c r="C67" s="101"/>
      <c r="D67" s="101"/>
      <c r="E67" s="101"/>
      <c r="F67" s="101"/>
      <c r="G67" s="85">
        <v>28</v>
      </c>
      <c r="H67" s="15">
        <v>99978300.039999992</v>
      </c>
      <c r="I67" s="133"/>
      <c r="J67" s="15">
        <v>92891888.040000007</v>
      </c>
      <c r="K67" s="82"/>
      <c r="L67" s="15">
        <v>73484315</v>
      </c>
      <c r="M67" s="15"/>
      <c r="N67" s="15">
        <v>67076807</v>
      </c>
    </row>
    <row r="68" spans="1:14" ht="27" customHeight="1" x14ac:dyDescent="0.45">
      <c r="A68" s="101"/>
      <c r="C68" s="42" t="s">
        <v>55</v>
      </c>
      <c r="D68" s="42"/>
      <c r="E68" s="42"/>
      <c r="G68" s="72"/>
      <c r="H68" s="102">
        <f>SUM(H65:H67)</f>
        <v>1497908418.1900001</v>
      </c>
      <c r="I68" s="15"/>
      <c r="J68" s="102">
        <f>SUM(J65:J67)</f>
        <v>923933894.98000002</v>
      </c>
      <c r="K68" s="15"/>
      <c r="L68" s="102">
        <f>SUM(L65:L67)</f>
        <v>441528516.79000002</v>
      </c>
      <c r="M68" s="15"/>
      <c r="N68" s="102">
        <f>SUM(N65:N67)</f>
        <v>581351371.81999993</v>
      </c>
    </row>
    <row r="69" spans="1:14" ht="27" customHeight="1" x14ac:dyDescent="0.45">
      <c r="A69" s="101"/>
      <c r="B69" s="101"/>
      <c r="C69" s="42" t="s">
        <v>56</v>
      </c>
      <c r="D69" s="42"/>
      <c r="E69" s="42"/>
      <c r="F69" s="101"/>
      <c r="G69" s="42"/>
      <c r="H69" s="102">
        <f>+H63+H68</f>
        <v>3881754692.9399996</v>
      </c>
      <c r="I69" s="15"/>
      <c r="J69" s="102">
        <f>J63+J68</f>
        <v>3744476835.0399995</v>
      </c>
      <c r="K69" s="15"/>
      <c r="L69" s="102">
        <f>+L63+L68</f>
        <v>2739841946.1699996</v>
      </c>
      <c r="M69" s="15"/>
      <c r="N69" s="102">
        <f>N68+N63</f>
        <v>2609819814.4899998</v>
      </c>
    </row>
    <row r="70" spans="1:14" s="112" customFormat="1" ht="27" customHeight="1" x14ac:dyDescent="0.45">
      <c r="A70" s="110"/>
      <c r="B70" s="110"/>
      <c r="C70" s="111"/>
      <c r="D70" s="111"/>
      <c r="E70" s="111"/>
      <c r="F70" s="110"/>
      <c r="G70" s="111"/>
      <c r="H70" s="110"/>
      <c r="I70" s="110"/>
      <c r="J70" s="110"/>
      <c r="K70" s="110"/>
      <c r="L70" s="110"/>
      <c r="M70" s="110"/>
      <c r="N70" s="110"/>
    </row>
    <row r="71" spans="1:14" s="112" customFormat="1" ht="27" customHeight="1" x14ac:dyDescent="0.45">
      <c r="A71" s="110"/>
      <c r="B71" s="110"/>
      <c r="C71" s="111"/>
      <c r="D71" s="111"/>
      <c r="E71" s="111"/>
      <c r="F71" s="110"/>
      <c r="G71" s="111"/>
      <c r="H71" s="110"/>
      <c r="I71" s="110"/>
      <c r="J71" s="110"/>
      <c r="K71" s="110"/>
      <c r="L71" s="110"/>
      <c r="M71" s="110"/>
      <c r="N71" s="110"/>
    </row>
    <row r="72" spans="1:14" s="112" customFormat="1" ht="27" customHeight="1" x14ac:dyDescent="0.45">
      <c r="A72" s="110"/>
      <c r="B72" s="110"/>
      <c r="C72" s="111"/>
      <c r="D72" s="111"/>
      <c r="E72" s="111"/>
      <c r="F72" s="110"/>
      <c r="G72" s="111"/>
      <c r="H72" s="110"/>
      <c r="I72" s="110"/>
      <c r="J72" s="110"/>
      <c r="K72" s="110"/>
      <c r="L72" s="110"/>
      <c r="M72" s="110"/>
      <c r="N72" s="110"/>
    </row>
    <row r="73" spans="1:14" ht="27" customHeight="1" x14ac:dyDescent="0.45">
      <c r="A73" s="101"/>
      <c r="B73" s="55" t="s">
        <v>37</v>
      </c>
      <c r="C73" s="42"/>
      <c r="D73" s="42"/>
      <c r="E73" s="42"/>
      <c r="F73" s="101"/>
      <c r="G73" s="42"/>
      <c r="H73" s="101"/>
      <c r="I73" s="101"/>
      <c r="J73" s="101"/>
      <c r="K73" s="101"/>
      <c r="L73" s="101"/>
      <c r="M73" s="101"/>
      <c r="N73" s="101"/>
    </row>
    <row r="74" spans="1:14" ht="27" customHeight="1" x14ac:dyDescent="0.45">
      <c r="A74" s="101"/>
      <c r="B74" s="55"/>
      <c r="C74" s="42"/>
      <c r="D74" s="42"/>
      <c r="E74" s="42"/>
      <c r="F74" s="101"/>
      <c r="G74" s="42"/>
      <c r="H74" s="101"/>
      <c r="I74" s="101"/>
      <c r="J74" s="101"/>
      <c r="K74" s="101"/>
      <c r="L74" s="101"/>
      <c r="M74" s="101"/>
      <c r="N74" s="101"/>
    </row>
    <row r="75" spans="1:14" ht="27" customHeight="1" x14ac:dyDescent="0.45">
      <c r="A75" s="101"/>
      <c r="B75" s="55"/>
      <c r="C75" s="42"/>
      <c r="D75" s="42"/>
      <c r="E75" s="42"/>
      <c r="F75" s="101"/>
      <c r="G75" s="42"/>
      <c r="H75" s="101"/>
      <c r="I75" s="101"/>
      <c r="J75" s="101"/>
      <c r="K75" s="101"/>
      <c r="L75" s="101"/>
      <c r="M75" s="101"/>
      <c r="N75" s="101"/>
    </row>
    <row r="76" spans="1:14" ht="27" customHeight="1" x14ac:dyDescent="0.45">
      <c r="A76" s="101"/>
      <c r="B76" s="55"/>
      <c r="C76" s="42"/>
      <c r="D76" s="42"/>
      <c r="E76" s="42"/>
      <c r="F76" s="101"/>
      <c r="G76" s="42"/>
      <c r="H76" s="101"/>
      <c r="I76" s="101"/>
      <c r="J76" s="101"/>
      <c r="K76" s="101"/>
      <c r="L76" s="101"/>
      <c r="M76" s="101"/>
      <c r="N76" s="101"/>
    </row>
    <row r="77" spans="1:14" ht="27" customHeight="1" x14ac:dyDescent="0.45">
      <c r="A77" s="101"/>
      <c r="B77" s="55"/>
      <c r="C77" s="42"/>
      <c r="D77" s="42"/>
      <c r="E77" s="42"/>
      <c r="F77" s="101"/>
      <c r="G77" s="42"/>
      <c r="H77" s="101"/>
      <c r="I77" s="101"/>
      <c r="J77" s="101"/>
      <c r="K77" s="101"/>
      <c r="L77" s="101"/>
      <c r="M77" s="101"/>
      <c r="N77" s="101"/>
    </row>
    <row r="78" spans="1:14" ht="25.5" customHeight="1" x14ac:dyDescent="0.45">
      <c r="A78" s="101"/>
      <c r="B78" s="42"/>
      <c r="C78" s="42"/>
      <c r="D78" s="72" t="s">
        <v>38</v>
      </c>
      <c r="K78" s="105"/>
      <c r="L78" s="101"/>
      <c r="M78" s="101"/>
      <c r="N78" s="101"/>
    </row>
    <row r="79" spans="1:14" ht="25.5" customHeight="1" x14ac:dyDescent="0.45">
      <c r="A79" s="101"/>
      <c r="B79" s="42"/>
      <c r="C79" s="42"/>
      <c r="D79" s="72" t="s">
        <v>236</v>
      </c>
      <c r="K79" s="105"/>
      <c r="L79" s="101"/>
      <c r="M79" s="101"/>
      <c r="N79" s="101"/>
    </row>
    <row r="80" spans="1:14" ht="25.5" customHeight="1" x14ac:dyDescent="0.45">
      <c r="A80" s="101"/>
      <c r="B80" s="42"/>
      <c r="C80" s="42"/>
      <c r="D80" s="72"/>
      <c r="K80" s="105"/>
      <c r="L80" s="101"/>
      <c r="M80" s="101"/>
      <c r="N80" s="101"/>
    </row>
    <row r="81" spans="1:14" ht="25.5" customHeight="1" x14ac:dyDescent="0.45">
      <c r="A81" s="101"/>
      <c r="B81" s="42"/>
      <c r="C81" s="42"/>
      <c r="D81" s="72"/>
      <c r="K81" s="105"/>
      <c r="L81" s="101"/>
      <c r="M81" s="101"/>
      <c r="N81" s="101"/>
    </row>
    <row r="82" spans="1:14" ht="24.75" customHeight="1" x14ac:dyDescent="0.45">
      <c r="A82" s="101"/>
      <c r="B82" s="113" t="s">
        <v>57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</row>
    <row r="83" spans="1:14" ht="24.75" customHeight="1" x14ac:dyDescent="0.45">
      <c r="B83" s="76" t="s">
        <v>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</row>
    <row r="84" spans="1:14" ht="24.75" customHeight="1" x14ac:dyDescent="0.45">
      <c r="B84" s="76" t="s">
        <v>40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</row>
    <row r="85" spans="1:14" ht="24.75" customHeight="1" x14ac:dyDescent="0.45">
      <c r="B85" s="76" t="str">
        <f>+B3</f>
        <v>AS AT DECEMBER 31, 2021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</row>
    <row r="86" spans="1:14" ht="24.75" customHeight="1" x14ac:dyDescent="0.45"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</row>
    <row r="87" spans="1:14" ht="24.75" customHeight="1" x14ac:dyDescent="0.45">
      <c r="A87" s="101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64" t="s">
        <v>2</v>
      </c>
    </row>
    <row r="88" spans="1:14" ht="24.75" customHeight="1" x14ac:dyDescent="0.45">
      <c r="A88" s="101"/>
      <c r="H88" s="136"/>
      <c r="I88" s="136" t="s">
        <v>3</v>
      </c>
      <c r="J88" s="136"/>
      <c r="K88" s="107"/>
      <c r="L88" s="185" t="s">
        <v>4</v>
      </c>
      <c r="M88" s="185"/>
      <c r="N88" s="185"/>
    </row>
    <row r="89" spans="1:14" ht="24.75" customHeight="1" x14ac:dyDescent="0.45">
      <c r="A89" s="101"/>
      <c r="B89" s="101"/>
      <c r="C89" s="101"/>
      <c r="D89" s="101"/>
      <c r="E89" s="101"/>
      <c r="F89" s="101"/>
      <c r="G89" s="19" t="s">
        <v>5</v>
      </c>
      <c r="H89" s="139" t="s">
        <v>80</v>
      </c>
      <c r="I89" s="140"/>
      <c r="J89" s="139" t="s">
        <v>81</v>
      </c>
      <c r="K89" s="85"/>
      <c r="L89" s="66" t="str">
        <f>+H89</f>
        <v>2021</v>
      </c>
      <c r="M89" s="90"/>
      <c r="N89" s="89" t="str">
        <f>+J89</f>
        <v>2020</v>
      </c>
    </row>
    <row r="90" spans="1:14" s="56" customFormat="1" ht="24.75" customHeight="1" x14ac:dyDescent="0.45">
      <c r="A90" s="142"/>
      <c r="B90" s="184" t="s">
        <v>58</v>
      </c>
      <c r="C90" s="184"/>
      <c r="D90" s="184"/>
      <c r="E90" s="184"/>
      <c r="F90" s="184"/>
      <c r="G90" s="19"/>
      <c r="H90" s="143"/>
      <c r="I90" s="144"/>
      <c r="J90" s="143"/>
      <c r="K90" s="141"/>
      <c r="L90" s="143"/>
      <c r="M90" s="144"/>
      <c r="N90" s="143"/>
    </row>
    <row r="91" spans="1:14" ht="24.75" customHeight="1" x14ac:dyDescent="0.45">
      <c r="A91" s="101"/>
      <c r="B91" s="42" t="s">
        <v>59</v>
      </c>
      <c r="C91" s="101"/>
      <c r="D91" s="101"/>
      <c r="E91" s="101"/>
      <c r="F91" s="101"/>
      <c r="G91" s="101"/>
      <c r="H91" s="101"/>
      <c r="I91" s="101"/>
      <c r="K91" s="101"/>
      <c r="L91" s="42" t="s">
        <v>60</v>
      </c>
      <c r="M91" s="101"/>
    </row>
    <row r="92" spans="1:14" ht="24.75" customHeight="1" x14ac:dyDescent="0.45">
      <c r="A92" s="101"/>
      <c r="B92" s="42" t="s">
        <v>61</v>
      </c>
      <c r="C92" s="101"/>
      <c r="D92" s="101"/>
      <c r="E92" s="101"/>
      <c r="H92" s="101"/>
      <c r="I92" s="101"/>
      <c r="J92" s="101"/>
      <c r="K92" s="101"/>
      <c r="L92" s="101"/>
      <c r="M92" s="101"/>
      <c r="N92" s="101"/>
    </row>
    <row r="93" spans="1:14" ht="24.75" customHeight="1" x14ac:dyDescent="0.45">
      <c r="A93" s="101"/>
      <c r="B93" s="42" t="s">
        <v>62</v>
      </c>
      <c r="C93" s="101"/>
      <c r="D93" s="101"/>
      <c r="E93" s="101"/>
      <c r="F93" s="108"/>
      <c r="G93" s="108"/>
      <c r="H93" s="101"/>
      <c r="I93" s="101"/>
      <c r="J93" s="101"/>
      <c r="K93" s="101"/>
      <c r="L93" s="101"/>
      <c r="M93" s="101"/>
      <c r="N93" s="101"/>
    </row>
    <row r="94" spans="1:14" ht="24.75" customHeight="1" x14ac:dyDescent="0.45">
      <c r="A94" s="101"/>
      <c r="B94" s="55" t="s">
        <v>63</v>
      </c>
      <c r="C94" s="58"/>
      <c r="D94" s="101"/>
      <c r="E94" s="101"/>
      <c r="F94" s="108"/>
      <c r="G94" s="108"/>
      <c r="H94" s="101"/>
      <c r="I94" s="101"/>
      <c r="J94" s="101"/>
      <c r="K94" s="101"/>
      <c r="L94" s="101"/>
      <c r="M94" s="101"/>
      <c r="N94" s="101"/>
    </row>
    <row r="95" spans="1:14" ht="24.75" customHeight="1" thickBot="1" x14ac:dyDescent="0.5">
      <c r="A95" s="101"/>
      <c r="B95" s="12" t="s">
        <v>64</v>
      </c>
      <c r="C95" s="108"/>
      <c r="D95" s="101"/>
      <c r="E95" s="101"/>
      <c r="F95" s="108"/>
      <c r="G95" s="106"/>
      <c r="H95" s="114">
        <v>308676462</v>
      </c>
      <c r="I95" s="15"/>
      <c r="J95" s="114">
        <v>308676462</v>
      </c>
      <c r="K95" s="15"/>
      <c r="L95" s="114">
        <v>308676462</v>
      </c>
      <c r="M95" s="15"/>
      <c r="N95" s="114">
        <v>308676462</v>
      </c>
    </row>
    <row r="96" spans="1:14" ht="24.75" customHeight="1" thickTop="1" x14ac:dyDescent="0.45">
      <c r="A96" s="101"/>
      <c r="B96" s="42" t="s">
        <v>65</v>
      </c>
      <c r="C96" s="101"/>
      <c r="D96" s="101"/>
      <c r="E96" s="101"/>
      <c r="F96" s="108"/>
      <c r="G96" s="115"/>
      <c r="H96" s="15"/>
      <c r="I96" s="15"/>
      <c r="J96" s="15"/>
      <c r="K96" s="15"/>
      <c r="L96" s="15"/>
      <c r="M96" s="15"/>
      <c r="N96" s="15"/>
    </row>
    <row r="97" spans="1:14" ht="24.75" customHeight="1" x14ac:dyDescent="0.45">
      <c r="A97" s="101"/>
      <c r="B97" s="42" t="s">
        <v>63</v>
      </c>
      <c r="C97" s="101"/>
      <c r="D97" s="101"/>
      <c r="E97" s="101"/>
      <c r="F97" s="108"/>
      <c r="G97" s="108"/>
      <c r="H97" s="15"/>
      <c r="I97" s="15"/>
      <c r="J97" s="15"/>
      <c r="K97" s="15"/>
      <c r="L97" s="15"/>
      <c r="M97" s="15"/>
      <c r="N97" s="15"/>
    </row>
    <row r="98" spans="1:14" ht="24.75" customHeight="1" x14ac:dyDescent="0.45">
      <c r="A98" s="101"/>
      <c r="B98" s="12" t="s">
        <v>64</v>
      </c>
      <c r="C98" s="101"/>
      <c r="D98" s="101"/>
      <c r="E98" s="101"/>
      <c r="F98" s="108"/>
      <c r="G98" s="106"/>
      <c r="H98" s="116">
        <v>308676462</v>
      </c>
      <c r="I98" s="15"/>
      <c r="J98" s="116">
        <v>308676462</v>
      </c>
      <c r="K98" s="15"/>
      <c r="L98" s="116">
        <v>308676462</v>
      </c>
      <c r="M98" s="15"/>
      <c r="N98" s="116">
        <v>308676462</v>
      </c>
    </row>
    <row r="99" spans="1:14" ht="24.75" customHeight="1" x14ac:dyDescent="0.45">
      <c r="A99" s="101"/>
      <c r="B99" s="42" t="s">
        <v>66</v>
      </c>
      <c r="C99" s="101"/>
      <c r="D99" s="101"/>
      <c r="E99" s="101"/>
      <c r="G99" s="106"/>
      <c r="H99" s="116"/>
      <c r="I99" s="15"/>
      <c r="J99" s="116"/>
      <c r="K99" s="15"/>
      <c r="L99" s="116" t="s">
        <v>67</v>
      </c>
      <c r="M99" s="15"/>
      <c r="N99" s="116"/>
    </row>
    <row r="100" spans="1:14" ht="24.75" customHeight="1" x14ac:dyDescent="0.45">
      <c r="B100" s="42" t="s">
        <v>68</v>
      </c>
      <c r="C100" s="101"/>
      <c r="D100" s="101"/>
      <c r="E100" s="101"/>
      <c r="F100" s="108"/>
      <c r="G100" s="117"/>
      <c r="H100" s="118">
        <v>97844800</v>
      </c>
      <c r="I100" s="118"/>
      <c r="J100" s="118">
        <v>97844800</v>
      </c>
      <c r="K100" s="118"/>
      <c r="L100" s="118">
        <v>97844800</v>
      </c>
      <c r="M100" s="118"/>
      <c r="N100" s="118">
        <v>97844800</v>
      </c>
    </row>
    <row r="101" spans="1:14" ht="24.75" customHeight="1" x14ac:dyDescent="0.45">
      <c r="B101" s="55" t="s">
        <v>69</v>
      </c>
      <c r="C101" s="108"/>
      <c r="D101" s="108"/>
      <c r="E101" s="108"/>
      <c r="F101" s="108"/>
      <c r="G101" s="115"/>
      <c r="H101" s="103"/>
      <c r="I101" s="15"/>
      <c r="J101" s="103"/>
      <c r="K101" s="15"/>
      <c r="L101" s="15"/>
      <c r="M101" s="15"/>
      <c r="N101" s="15"/>
    </row>
    <row r="102" spans="1:14" ht="24.75" customHeight="1" x14ac:dyDescent="0.45">
      <c r="B102" s="12" t="s">
        <v>70</v>
      </c>
      <c r="C102" s="108"/>
      <c r="D102" s="108"/>
      <c r="E102" s="108"/>
      <c r="F102" s="108"/>
      <c r="G102" s="119"/>
      <c r="H102" s="118">
        <v>186541112.75</v>
      </c>
      <c r="I102" s="118"/>
      <c r="J102" s="118">
        <v>186541112.75</v>
      </c>
      <c r="K102" s="118"/>
      <c r="L102" s="118">
        <v>186541112.75</v>
      </c>
      <c r="M102" s="11"/>
      <c r="N102" s="118">
        <v>186541112.75</v>
      </c>
    </row>
    <row r="103" spans="1:14" ht="24.75" customHeight="1" x14ac:dyDescent="0.45">
      <c r="B103" s="42" t="s">
        <v>71</v>
      </c>
      <c r="C103" s="101"/>
      <c r="D103" s="101"/>
      <c r="E103" s="101"/>
      <c r="F103" s="108"/>
      <c r="G103" s="107"/>
      <c r="H103" s="103"/>
      <c r="I103" s="116"/>
      <c r="J103" s="103"/>
      <c r="K103" s="116"/>
      <c r="L103" s="103"/>
      <c r="M103" s="116"/>
      <c r="N103" s="103"/>
    </row>
    <row r="104" spans="1:14" ht="24.75" customHeight="1" x14ac:dyDescent="0.45">
      <c r="B104" s="42" t="s">
        <v>72</v>
      </c>
      <c r="C104" s="101"/>
      <c r="D104" s="101"/>
      <c r="E104" s="101"/>
      <c r="F104" s="108"/>
      <c r="G104" s="107"/>
      <c r="H104" s="103"/>
      <c r="I104" s="120"/>
      <c r="J104" s="103"/>
      <c r="K104" s="120"/>
      <c r="L104" s="103"/>
      <c r="M104" s="120"/>
      <c r="N104" s="103"/>
    </row>
    <row r="105" spans="1:14" ht="24.75" customHeight="1" x14ac:dyDescent="0.45">
      <c r="B105" s="42" t="s">
        <v>73</v>
      </c>
      <c r="C105" s="101"/>
      <c r="D105" s="101"/>
      <c r="E105" s="101"/>
      <c r="F105" s="108"/>
      <c r="G105" s="106">
        <v>30</v>
      </c>
      <c r="H105" s="11">
        <f>+CHE_C!N21</f>
        <v>36867646.200000003</v>
      </c>
      <c r="I105" s="11"/>
      <c r="J105" s="11">
        <f>+CHE_C!N16</f>
        <v>36867646.200000003</v>
      </c>
      <c r="K105" s="11"/>
      <c r="L105" s="11">
        <f>+CHE_S!N19</f>
        <v>36867646.200000003</v>
      </c>
      <c r="M105" s="11"/>
      <c r="N105" s="11">
        <f>+CHE_S!N15</f>
        <v>36867646.200000003</v>
      </c>
    </row>
    <row r="106" spans="1:14" ht="24.75" customHeight="1" x14ac:dyDescent="0.45">
      <c r="B106" s="42" t="s">
        <v>74</v>
      </c>
      <c r="C106" s="101"/>
      <c r="D106" s="101"/>
      <c r="E106" s="101"/>
      <c r="F106" s="108"/>
      <c r="G106" s="105"/>
      <c r="H106" s="82">
        <f>+CHE_C!P21</f>
        <v>1679251315.1000011</v>
      </c>
      <c r="I106" s="82"/>
      <c r="J106" s="82">
        <f>+CHE_C!P16</f>
        <v>1561099658.3100004</v>
      </c>
      <c r="K106" s="82"/>
      <c r="L106" s="82">
        <f>+CHE_S!P19</f>
        <v>1654207732.7900004</v>
      </c>
      <c r="M106" s="82"/>
      <c r="N106" s="82">
        <f>+CHE_S!P15</f>
        <v>1433652412.29</v>
      </c>
    </row>
    <row r="107" spans="1:14" ht="24.75" customHeight="1" x14ac:dyDescent="0.45">
      <c r="B107" s="42" t="s">
        <v>75</v>
      </c>
      <c r="C107" s="101"/>
      <c r="D107" s="101"/>
      <c r="E107" s="101"/>
      <c r="F107" s="108"/>
      <c r="G107" s="105"/>
      <c r="H107" s="121">
        <f>SUM(H98:H106)</f>
        <v>2309181336.0500011</v>
      </c>
      <c r="I107" s="116"/>
      <c r="J107" s="121">
        <f>SUM(J98:J106)</f>
        <v>2191029679.2600002</v>
      </c>
      <c r="K107" s="116"/>
      <c r="L107" s="121">
        <f>SUM(L98:L106)</f>
        <v>2284137753.7400007</v>
      </c>
      <c r="M107" s="116"/>
      <c r="N107" s="121">
        <f>SUM(N98:N106)</f>
        <v>2063582433.24</v>
      </c>
    </row>
    <row r="108" spans="1:14" ht="24.75" customHeight="1" x14ac:dyDescent="0.45">
      <c r="A108" s="101"/>
      <c r="B108" s="108" t="s">
        <v>76</v>
      </c>
      <c r="C108" s="101"/>
      <c r="D108" s="101"/>
      <c r="E108" s="101"/>
      <c r="F108" s="108"/>
      <c r="G108" s="72"/>
      <c r="H108" s="120">
        <f>+CHE_C!T21</f>
        <v>521.40000000024793</v>
      </c>
      <c r="I108" s="116"/>
      <c r="J108" s="120">
        <f>+CHE_C!T16</f>
        <v>459.85000000024797</v>
      </c>
      <c r="K108" s="120"/>
      <c r="L108" s="103">
        <v>0</v>
      </c>
      <c r="M108" s="120"/>
      <c r="N108" s="103">
        <v>0</v>
      </c>
    </row>
    <row r="109" spans="1:14" ht="24.75" customHeight="1" x14ac:dyDescent="0.45">
      <c r="A109" s="101"/>
      <c r="B109" s="108"/>
      <c r="C109" s="42" t="s">
        <v>77</v>
      </c>
      <c r="D109" s="42"/>
      <c r="E109" s="42"/>
      <c r="F109" s="101"/>
      <c r="G109" s="42"/>
      <c r="H109" s="122">
        <f>SUM(H107:H108)</f>
        <v>2309181857.4500012</v>
      </c>
      <c r="I109" s="116"/>
      <c r="J109" s="122">
        <f>SUM(J107:J108)</f>
        <v>2191030139.1100001</v>
      </c>
      <c r="K109" s="116"/>
      <c r="L109" s="122">
        <f>SUM(L107:L108)</f>
        <v>2284137753.7400007</v>
      </c>
      <c r="M109" s="116"/>
      <c r="N109" s="122">
        <f>SUM(N107:N108)</f>
        <v>2063582433.24</v>
      </c>
    </row>
    <row r="110" spans="1:14" ht="24.75" customHeight="1" thickBot="1" x14ac:dyDescent="0.5">
      <c r="A110" s="101"/>
      <c r="B110" s="42" t="s">
        <v>78</v>
      </c>
      <c r="C110" s="101"/>
      <c r="D110" s="101"/>
      <c r="E110" s="101"/>
      <c r="F110" s="101"/>
      <c r="G110" s="42"/>
      <c r="H110" s="123">
        <f>+H69+H109</f>
        <v>6190936550.3900013</v>
      </c>
      <c r="I110" s="116"/>
      <c r="J110" s="123">
        <f>J109+J69</f>
        <v>5935506974.1499996</v>
      </c>
      <c r="K110" s="116"/>
      <c r="L110" s="123">
        <f>+L69+L109</f>
        <v>5023979699.9099998</v>
      </c>
      <c r="M110" s="116"/>
      <c r="N110" s="123">
        <f>N109+N69</f>
        <v>4673402247.7299995</v>
      </c>
    </row>
    <row r="111" spans="1:14" s="112" customFormat="1" ht="24.75" customHeight="1" thickTop="1" x14ac:dyDescent="0.45">
      <c r="A111" s="110"/>
      <c r="B111" s="111"/>
      <c r="C111" s="110"/>
      <c r="D111" s="110"/>
      <c r="E111" s="110"/>
      <c r="F111" s="110"/>
      <c r="G111" s="111"/>
      <c r="H111" s="124"/>
      <c r="I111" s="125"/>
      <c r="J111" s="124"/>
      <c r="K111" s="125"/>
      <c r="L111" s="124"/>
      <c r="M111" s="125"/>
      <c r="N111" s="124"/>
    </row>
    <row r="112" spans="1:14" s="112" customFormat="1" ht="24.75" customHeight="1" x14ac:dyDescent="0.45">
      <c r="A112" s="110"/>
      <c r="B112" s="111"/>
      <c r="C112" s="110"/>
      <c r="D112" s="110"/>
      <c r="E112" s="110"/>
      <c r="F112" s="110"/>
      <c r="G112" s="111"/>
      <c r="H112" s="124"/>
      <c r="I112" s="125"/>
      <c r="J112" s="124"/>
      <c r="K112" s="125"/>
      <c r="L112" s="124"/>
      <c r="M112" s="125"/>
      <c r="N112" s="124"/>
    </row>
    <row r="113" spans="1:14" s="129" customFormat="1" ht="24.75" customHeight="1" x14ac:dyDescent="0.45">
      <c r="A113" s="126"/>
      <c r="B113" s="55" t="s">
        <v>37</v>
      </c>
      <c r="C113" s="126"/>
      <c r="D113" s="126"/>
      <c r="E113" s="126"/>
      <c r="F113" s="126"/>
      <c r="G113" s="127"/>
      <c r="H113" s="128"/>
      <c r="I113" s="128"/>
      <c r="J113" s="128"/>
      <c r="K113" s="128"/>
      <c r="L113" s="128"/>
      <c r="M113" s="128"/>
      <c r="N113" s="128"/>
    </row>
    <row r="114" spans="1:14" s="129" customFormat="1" ht="24.75" customHeight="1" x14ac:dyDescent="0.45">
      <c r="A114" s="126"/>
      <c r="B114" s="55"/>
      <c r="C114" s="126"/>
      <c r="D114" s="126"/>
      <c r="E114" s="126"/>
      <c r="F114" s="126"/>
      <c r="G114" s="127"/>
      <c r="H114" s="128"/>
      <c r="I114" s="128"/>
      <c r="J114" s="128"/>
      <c r="K114" s="128"/>
      <c r="L114" s="128"/>
      <c r="M114" s="128"/>
      <c r="N114" s="128"/>
    </row>
    <row r="115" spans="1:14" s="129" customFormat="1" ht="24.75" customHeight="1" x14ac:dyDescent="0.45">
      <c r="A115" s="126"/>
      <c r="B115" s="55"/>
      <c r="C115" s="126"/>
      <c r="D115" s="126"/>
      <c r="E115" s="126"/>
      <c r="F115" s="126"/>
      <c r="G115" s="127"/>
      <c r="H115" s="128"/>
      <c r="I115" s="128"/>
      <c r="J115" s="128"/>
      <c r="K115" s="128"/>
      <c r="L115" s="128"/>
      <c r="M115" s="128"/>
      <c r="N115" s="128"/>
    </row>
    <row r="116" spans="1:14" s="129" customFormat="1" ht="24.75" customHeight="1" x14ac:dyDescent="0.45">
      <c r="A116" s="126"/>
      <c r="B116" s="55"/>
      <c r="C116" s="126"/>
      <c r="D116" s="126"/>
      <c r="E116" s="126"/>
      <c r="F116" s="126"/>
      <c r="G116" s="127"/>
      <c r="H116" s="128"/>
      <c r="I116" s="128"/>
      <c r="J116" s="128"/>
      <c r="K116" s="128"/>
      <c r="L116" s="128"/>
      <c r="M116" s="128"/>
      <c r="N116" s="128"/>
    </row>
    <row r="117" spans="1:14" ht="24.75" customHeight="1" x14ac:dyDescent="0.45">
      <c r="A117" s="101"/>
      <c r="B117" s="101"/>
      <c r="C117" s="42"/>
      <c r="D117" s="72" t="s">
        <v>38</v>
      </c>
      <c r="J117" s="105"/>
      <c r="K117" s="105"/>
      <c r="L117" s="101"/>
      <c r="M117" s="101"/>
      <c r="N117" s="101"/>
    </row>
    <row r="118" spans="1:14" ht="24.75" customHeight="1" x14ac:dyDescent="0.45">
      <c r="A118" s="101"/>
      <c r="B118" s="101"/>
      <c r="C118" s="42"/>
      <c r="D118" s="72" t="s">
        <v>236</v>
      </c>
      <c r="J118" s="105"/>
      <c r="K118" s="105"/>
      <c r="L118" s="101"/>
      <c r="M118" s="101"/>
      <c r="N118" s="101"/>
    </row>
    <row r="119" spans="1:14" ht="24.75" customHeight="1" x14ac:dyDescent="0.45"/>
    <row r="120" spans="1:14" ht="24.75" customHeight="1" x14ac:dyDescent="0.45"/>
    <row r="121" spans="1:14" ht="24.75" customHeight="1" x14ac:dyDescent="0.45"/>
  </sheetData>
  <mergeCells count="13">
    <mergeCell ref="B90:F90"/>
    <mergeCell ref="B48:N48"/>
    <mergeCell ref="B47:N47"/>
    <mergeCell ref="B49:N49"/>
    <mergeCell ref="L88:N88"/>
    <mergeCell ref="L52:N52"/>
    <mergeCell ref="B54:F54"/>
    <mergeCell ref="B46:N46"/>
    <mergeCell ref="B1:N1"/>
    <mergeCell ref="B2:N2"/>
    <mergeCell ref="B3:N3"/>
    <mergeCell ref="L6:N6"/>
    <mergeCell ref="B8:F8"/>
  </mergeCells>
  <pageMargins left="0.59055118110236227" right="0.31496062992125984" top="0.59055118110236227" bottom="0.47" header="0.25" footer="0.17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21" zoomScale="90" zoomScaleNormal="90" zoomScaleSheetLayoutView="100" workbookViewId="0">
      <selection activeCell="H161" sqref="H161"/>
    </sheetView>
  </sheetViews>
  <sheetFormatPr defaultColWidth="9.140625" defaultRowHeight="24.95" customHeight="1" x14ac:dyDescent="0.45"/>
  <cols>
    <col min="1" max="1" width="3.140625" style="27" customWidth="1"/>
    <col min="2" max="2" width="9.140625" style="27" customWidth="1"/>
    <col min="3" max="3" width="8.85546875" style="27" customWidth="1"/>
    <col min="4" max="4" width="9.140625" style="27" customWidth="1"/>
    <col min="5" max="5" width="8.5703125" style="27" customWidth="1"/>
    <col min="6" max="6" width="8.140625" style="27" customWidth="1"/>
    <col min="7" max="7" width="16" style="27" customWidth="1"/>
    <col min="8" max="8" width="1" style="27" customWidth="1"/>
    <col min="9" max="9" width="16" style="27" customWidth="1"/>
    <col min="10" max="10" width="1" style="27" customWidth="1"/>
    <col min="11" max="11" width="15.85546875" style="27" customWidth="1"/>
    <col min="12" max="12" width="1" style="27" customWidth="1"/>
    <col min="13" max="13" width="15.85546875" style="27" customWidth="1"/>
    <col min="14" max="14" width="1.5703125" style="27" customWidth="1"/>
    <col min="15" max="16384" width="9.140625" style="27"/>
  </cols>
  <sheetData>
    <row r="1" spans="1:14" ht="24.6" customHeight="1" x14ac:dyDescent="0.45">
      <c r="A1" s="46"/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46"/>
    </row>
    <row r="2" spans="1:14" ht="24.6" customHeight="1" x14ac:dyDescent="0.45">
      <c r="A2" s="46"/>
      <c r="B2" s="186" t="s">
        <v>79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46"/>
    </row>
    <row r="3" spans="1:14" ht="24.6" customHeight="1" x14ac:dyDescent="0.45">
      <c r="A3" s="46"/>
      <c r="B3" s="187" t="s">
        <v>215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46"/>
    </row>
    <row r="4" spans="1:14" ht="21.6" customHeight="1" x14ac:dyDescent="0.4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/>
    </row>
    <row r="5" spans="1:14" ht="21.6" customHeight="1" x14ac:dyDescent="0.45">
      <c r="A5" s="46"/>
      <c r="B5" s="35"/>
      <c r="C5" s="45"/>
      <c r="D5" s="45"/>
      <c r="E5" s="45"/>
      <c r="F5" s="45"/>
      <c r="G5" s="45"/>
      <c r="H5" s="45"/>
      <c r="I5" s="45"/>
      <c r="J5" s="45"/>
      <c r="K5" s="45"/>
      <c r="L5" s="45"/>
      <c r="M5" s="28" t="s">
        <v>2</v>
      </c>
      <c r="N5" s="46"/>
    </row>
    <row r="6" spans="1:14" ht="21.6" customHeight="1" x14ac:dyDescent="0.45">
      <c r="A6" s="46"/>
      <c r="B6" s="35"/>
      <c r="C6" s="35"/>
      <c r="D6" s="35"/>
      <c r="E6" s="35"/>
      <c r="F6" s="35"/>
      <c r="G6" s="29"/>
      <c r="H6" s="30" t="s">
        <v>3</v>
      </c>
      <c r="I6" s="30"/>
      <c r="J6" s="46"/>
      <c r="K6" s="29"/>
      <c r="L6" s="30" t="s">
        <v>4</v>
      </c>
      <c r="M6" s="29"/>
      <c r="N6" s="46"/>
    </row>
    <row r="7" spans="1:14" ht="21.6" customHeight="1" x14ac:dyDescent="0.45">
      <c r="A7" s="46"/>
      <c r="B7" s="31"/>
      <c r="C7" s="46"/>
      <c r="D7" s="46"/>
      <c r="E7" s="46"/>
      <c r="F7" s="137" t="s">
        <v>5</v>
      </c>
      <c r="G7" s="32" t="s">
        <v>80</v>
      </c>
      <c r="H7" s="33"/>
      <c r="I7" s="32" t="s">
        <v>81</v>
      </c>
      <c r="J7" s="34"/>
      <c r="K7" s="32" t="str">
        <f>+G7</f>
        <v>2021</v>
      </c>
      <c r="L7" s="130"/>
      <c r="M7" s="32" t="str">
        <f>+I7</f>
        <v>2020</v>
      </c>
      <c r="N7" s="46"/>
    </row>
    <row r="8" spans="1:14" ht="21.6" customHeight="1" x14ac:dyDescent="0.45">
      <c r="A8" s="46"/>
      <c r="B8" s="3" t="s">
        <v>82</v>
      </c>
      <c r="C8" s="46"/>
      <c r="D8" s="46"/>
      <c r="E8" s="46"/>
      <c r="F8" s="46"/>
      <c r="G8" s="46"/>
      <c r="H8" s="46"/>
      <c r="J8" s="46"/>
      <c r="K8" s="46"/>
      <c r="L8" s="46"/>
      <c r="M8" s="35"/>
      <c r="N8" s="46"/>
    </row>
    <row r="9" spans="1:14" ht="21.6" customHeight="1" x14ac:dyDescent="0.45">
      <c r="A9" s="46"/>
      <c r="B9" s="3" t="s">
        <v>83</v>
      </c>
      <c r="C9" s="46"/>
      <c r="D9" s="46"/>
      <c r="E9" s="46"/>
      <c r="F9" s="36"/>
      <c r="G9" s="15">
        <v>3686685873.5700002</v>
      </c>
      <c r="H9" s="15"/>
      <c r="I9" s="15">
        <v>3759151696.1699996</v>
      </c>
      <c r="J9" s="15"/>
      <c r="K9" s="15">
        <v>3904859477.8400002</v>
      </c>
      <c r="L9" s="15"/>
      <c r="M9" s="15">
        <v>3902483839.6299996</v>
      </c>
      <c r="N9" s="46"/>
    </row>
    <row r="10" spans="1:14" ht="21.6" customHeight="1" x14ac:dyDescent="0.45">
      <c r="A10" s="46"/>
      <c r="B10" s="3" t="s">
        <v>84</v>
      </c>
      <c r="C10" s="46"/>
      <c r="D10" s="46"/>
      <c r="E10" s="46"/>
      <c r="F10" s="37"/>
      <c r="G10" s="15">
        <v>389460754.66999996</v>
      </c>
      <c r="H10" s="15"/>
      <c r="I10" s="15">
        <v>391889294.00999999</v>
      </c>
      <c r="J10" s="15"/>
      <c r="K10" s="15">
        <v>0</v>
      </c>
      <c r="L10" s="15"/>
      <c r="M10" s="15">
        <v>0</v>
      </c>
      <c r="N10" s="46"/>
    </row>
    <row r="11" spans="1:14" ht="21.6" customHeight="1" x14ac:dyDescent="0.45">
      <c r="A11" s="46"/>
      <c r="B11" s="99" t="s">
        <v>85</v>
      </c>
      <c r="C11" s="46"/>
      <c r="D11" s="46"/>
      <c r="E11" s="46"/>
      <c r="F11" s="37"/>
      <c r="G11" s="15">
        <v>488645177.99000001</v>
      </c>
      <c r="H11" s="15"/>
      <c r="I11" s="15">
        <v>128328379.18000001</v>
      </c>
      <c r="J11" s="15"/>
      <c r="K11" s="15">
        <v>0</v>
      </c>
      <c r="L11" s="15"/>
      <c r="M11" s="15">
        <v>0</v>
      </c>
      <c r="N11" s="46"/>
    </row>
    <row r="12" spans="1:14" ht="21.6" customHeight="1" x14ac:dyDescent="0.45">
      <c r="A12" s="46"/>
      <c r="B12" s="3" t="s">
        <v>86</v>
      </c>
      <c r="D12" s="46"/>
      <c r="E12" s="46"/>
      <c r="F12" s="37"/>
      <c r="G12" s="150">
        <f>SUM(G9:G11)</f>
        <v>4564791806.2300005</v>
      </c>
      <c r="H12" s="46"/>
      <c r="I12" s="153">
        <f>SUM(I9:I11)</f>
        <v>4279369369.3599992</v>
      </c>
      <c r="J12" s="101"/>
      <c r="K12" s="150">
        <f>SUM(K9:K11)</f>
        <v>3904859477.8400002</v>
      </c>
      <c r="L12" s="101"/>
      <c r="M12" s="153">
        <f>SUM(M9:M11)</f>
        <v>3902483839.6299996</v>
      </c>
      <c r="N12" s="46"/>
    </row>
    <row r="13" spans="1:14" ht="21.6" customHeight="1" x14ac:dyDescent="0.45">
      <c r="A13" s="46"/>
      <c r="B13" s="3" t="s">
        <v>87</v>
      </c>
      <c r="C13" s="5"/>
      <c r="D13" s="46"/>
      <c r="E13" s="46"/>
      <c r="F13" s="37"/>
      <c r="G13" s="150"/>
      <c r="H13" s="46"/>
      <c r="I13" s="101"/>
      <c r="J13" s="101"/>
      <c r="K13" s="150"/>
      <c r="L13" s="101"/>
      <c r="M13" s="101"/>
      <c r="N13" s="46"/>
    </row>
    <row r="14" spans="1:14" ht="21.6" customHeight="1" x14ac:dyDescent="0.45">
      <c r="A14" s="46"/>
      <c r="B14" s="3" t="s">
        <v>88</v>
      </c>
      <c r="C14" s="4"/>
      <c r="D14" s="46"/>
      <c r="E14" s="46"/>
      <c r="F14" s="36"/>
      <c r="G14" s="15">
        <v>-3344975567.3599997</v>
      </c>
      <c r="H14" s="15"/>
      <c r="I14" s="15">
        <v>-3454374255.29</v>
      </c>
      <c r="J14" s="15"/>
      <c r="K14" s="15">
        <v>-3525309426.6599998</v>
      </c>
      <c r="L14" s="15"/>
      <c r="M14" s="15">
        <v>-3597681472.0900002</v>
      </c>
      <c r="N14" s="46"/>
    </row>
    <row r="15" spans="1:14" ht="21.6" customHeight="1" x14ac:dyDescent="0.45">
      <c r="A15" s="46"/>
      <c r="B15" s="3" t="s">
        <v>89</v>
      </c>
      <c r="C15" s="5"/>
      <c r="D15" s="46"/>
      <c r="E15" s="46"/>
      <c r="G15" s="15">
        <v>-292442901.72000003</v>
      </c>
      <c r="H15" s="15"/>
      <c r="I15" s="15">
        <v>-305067114.37</v>
      </c>
      <c r="J15" s="15"/>
      <c r="K15" s="15">
        <v>0</v>
      </c>
      <c r="L15" s="15"/>
      <c r="M15" s="15">
        <v>0</v>
      </c>
      <c r="N15" s="46"/>
    </row>
    <row r="16" spans="1:14" ht="21.6" customHeight="1" x14ac:dyDescent="0.45">
      <c r="A16" s="46"/>
      <c r="B16" s="99" t="s">
        <v>90</v>
      </c>
      <c r="C16" s="5"/>
      <c r="D16" s="46"/>
      <c r="E16" s="46"/>
      <c r="G16" s="15">
        <v>-330676211.67000002</v>
      </c>
      <c r="H16" s="15"/>
      <c r="I16" s="15">
        <v>-91658606.560000002</v>
      </c>
      <c r="J16" s="15"/>
      <c r="K16" s="15">
        <v>0</v>
      </c>
      <c r="L16" s="15"/>
      <c r="M16" s="15">
        <v>0</v>
      </c>
      <c r="N16" s="46"/>
    </row>
    <row r="17" spans="1:14" ht="21.6" customHeight="1" x14ac:dyDescent="0.45">
      <c r="A17" s="46"/>
      <c r="B17" s="3" t="s">
        <v>91</v>
      </c>
      <c r="C17" s="4"/>
      <c r="D17" s="46"/>
      <c r="E17" s="46"/>
      <c r="G17" s="166">
        <f>SUM(G14:G16)</f>
        <v>-3968094680.75</v>
      </c>
      <c r="H17" s="23"/>
      <c r="I17" s="166">
        <f>SUM(I14:I16)</f>
        <v>-3851099976.2199998</v>
      </c>
      <c r="J17" s="23"/>
      <c r="K17" s="166">
        <f>SUM(K14:K16)</f>
        <v>-3525309426.6599998</v>
      </c>
      <c r="L17" s="23"/>
      <c r="M17" s="166">
        <f>SUM(M14:M16)</f>
        <v>-3597681472.0900002</v>
      </c>
      <c r="N17" s="46"/>
    </row>
    <row r="18" spans="1:14" ht="21.6" customHeight="1" x14ac:dyDescent="0.45">
      <c r="A18" s="46"/>
      <c r="B18" s="3" t="s">
        <v>92</v>
      </c>
      <c r="C18" s="46"/>
      <c r="D18" s="46"/>
      <c r="E18" s="46"/>
      <c r="G18" s="165">
        <f>+G12+G17</f>
        <v>596697125.4800005</v>
      </c>
      <c r="H18" s="46"/>
      <c r="I18" s="101">
        <f t="shared" ref="I18" si="0">+I12+I17</f>
        <v>428269393.13999939</v>
      </c>
      <c r="J18" s="46"/>
      <c r="K18" s="165">
        <f>K17+K12</f>
        <v>379550051.18000031</v>
      </c>
      <c r="L18" s="154"/>
      <c r="M18" s="101">
        <f t="shared" ref="M18" si="1">+M12+M17</f>
        <v>304802367.53999949</v>
      </c>
      <c r="N18" s="46"/>
    </row>
    <row r="19" spans="1:14" ht="21.6" customHeight="1" x14ac:dyDescent="0.45">
      <c r="A19" s="46"/>
      <c r="B19" s="3" t="s">
        <v>93</v>
      </c>
      <c r="C19" s="46"/>
      <c r="D19" s="46"/>
      <c r="E19" s="46"/>
      <c r="F19" s="40">
        <v>29</v>
      </c>
      <c r="G19" s="15">
        <v>17933594.070000004</v>
      </c>
      <c r="H19" s="15"/>
      <c r="I19" s="15">
        <v>24726354.039999999</v>
      </c>
      <c r="J19" s="15"/>
      <c r="K19" s="15">
        <v>138871626.27000001</v>
      </c>
      <c r="L19" s="15"/>
      <c r="M19" s="15">
        <v>22151471.370000005</v>
      </c>
      <c r="N19" s="46"/>
    </row>
    <row r="20" spans="1:14" ht="21.6" customHeight="1" x14ac:dyDescent="0.45">
      <c r="A20" s="46"/>
      <c r="B20" s="4" t="s">
        <v>94</v>
      </c>
      <c r="C20" s="46"/>
      <c r="D20" s="46"/>
      <c r="E20" s="46"/>
      <c r="F20" s="40"/>
      <c r="G20" s="153">
        <f>SUM(G18:G19)</f>
        <v>614630719.55000055</v>
      </c>
      <c r="H20" s="101"/>
      <c r="I20" s="153">
        <f>SUM(I18:I19)</f>
        <v>452995747.17999941</v>
      </c>
      <c r="J20" s="101"/>
      <c r="K20" s="153">
        <f>SUM(K18:K19)</f>
        <v>518421677.45000029</v>
      </c>
      <c r="L20" s="101"/>
      <c r="M20" s="153">
        <f>SUM(M18:M19)</f>
        <v>326953838.90999949</v>
      </c>
      <c r="N20" s="46"/>
    </row>
    <row r="21" spans="1:14" ht="21.6" customHeight="1" x14ac:dyDescent="0.45">
      <c r="A21" s="46"/>
      <c r="B21" s="4" t="s">
        <v>95</v>
      </c>
      <c r="C21" s="46"/>
      <c r="D21" s="46"/>
      <c r="E21" s="46"/>
      <c r="F21" s="40"/>
      <c r="G21" s="46"/>
      <c r="H21" s="46"/>
      <c r="I21" s="101"/>
      <c r="J21" s="46"/>
      <c r="K21" s="142"/>
      <c r="L21" s="46"/>
      <c r="M21" s="101"/>
      <c r="N21" s="46"/>
    </row>
    <row r="22" spans="1:14" ht="21.6" customHeight="1" x14ac:dyDescent="0.45">
      <c r="A22" s="46"/>
      <c r="B22" s="84" t="s">
        <v>96</v>
      </c>
      <c r="C22" s="46"/>
      <c r="D22" s="46"/>
      <c r="E22" s="46"/>
      <c r="G22" s="15">
        <v>-56154359.07</v>
      </c>
      <c r="H22" s="15"/>
      <c r="I22" s="15">
        <v>-30877565.5</v>
      </c>
      <c r="J22" s="15"/>
      <c r="K22" s="15">
        <v>0</v>
      </c>
      <c r="L22" s="15"/>
      <c r="M22" s="15">
        <v>0</v>
      </c>
      <c r="N22" s="46"/>
    </row>
    <row r="23" spans="1:14" ht="21.6" customHeight="1" x14ac:dyDescent="0.45">
      <c r="A23" s="46"/>
      <c r="B23" s="81" t="s">
        <v>97</v>
      </c>
      <c r="C23" s="46"/>
      <c r="D23" s="46"/>
      <c r="E23" s="46"/>
      <c r="G23" s="15">
        <v>-221350061.46999997</v>
      </c>
      <c r="H23" s="15"/>
      <c r="I23" s="15">
        <v>-209979854.38</v>
      </c>
      <c r="J23" s="15"/>
      <c r="K23" s="15">
        <v>-151561984.44999999</v>
      </c>
      <c r="L23" s="15"/>
      <c r="M23" s="15">
        <v>-146072114.49000001</v>
      </c>
      <c r="N23" s="46"/>
    </row>
    <row r="24" spans="1:14" ht="21.6" customHeight="1" x14ac:dyDescent="0.45">
      <c r="A24" s="46"/>
      <c r="B24" s="55" t="s">
        <v>91</v>
      </c>
      <c r="C24" s="101"/>
      <c r="D24" s="101"/>
      <c r="E24" s="101"/>
      <c r="G24" s="166">
        <f>SUM(G22:G23)</f>
        <v>-277504420.53999996</v>
      </c>
      <c r="H24" s="23"/>
      <c r="I24" s="166">
        <f>SUM(I22:I23)</f>
        <v>-240857419.88</v>
      </c>
      <c r="J24" s="23"/>
      <c r="K24" s="166">
        <f>SUM(K22:K23)</f>
        <v>-151561984.44999999</v>
      </c>
      <c r="L24" s="23"/>
      <c r="M24" s="166">
        <f>SUM(M22:M23)</f>
        <v>-146072114.49000001</v>
      </c>
      <c r="N24" s="46"/>
    </row>
    <row r="25" spans="1:14" ht="21.6" customHeight="1" x14ac:dyDescent="0.45">
      <c r="A25" s="46"/>
      <c r="B25" s="42" t="s">
        <v>98</v>
      </c>
      <c r="C25" s="101"/>
      <c r="D25" s="101"/>
      <c r="E25" s="101"/>
      <c r="G25" s="101">
        <f>+G24+G20</f>
        <v>337126299.01000059</v>
      </c>
      <c r="H25" s="101"/>
      <c r="I25" s="101">
        <f>+I20+I24</f>
        <v>212138327.29999942</v>
      </c>
      <c r="J25" s="101"/>
      <c r="K25" s="101">
        <f>+K24+K20</f>
        <v>366859693.0000003</v>
      </c>
      <c r="L25" s="101"/>
      <c r="M25" s="101">
        <f>+M20+M24</f>
        <v>180881724.41999948</v>
      </c>
      <c r="N25" s="46"/>
    </row>
    <row r="26" spans="1:14" ht="21.6" customHeight="1" x14ac:dyDescent="0.45">
      <c r="A26" s="46"/>
      <c r="B26" s="12" t="s">
        <v>99</v>
      </c>
      <c r="C26" s="101"/>
      <c r="D26" s="101"/>
      <c r="E26" s="101"/>
      <c r="G26" s="15">
        <v>10768878.620000005</v>
      </c>
      <c r="H26" s="15"/>
      <c r="I26" s="15">
        <v>25955146.18</v>
      </c>
      <c r="J26" s="15"/>
      <c r="K26" s="15">
        <v>60032717.079999998</v>
      </c>
      <c r="L26" s="15"/>
      <c r="M26" s="15">
        <v>49349371</v>
      </c>
      <c r="N26" s="46"/>
    </row>
    <row r="27" spans="1:14" ht="21.6" customHeight="1" x14ac:dyDescent="0.45">
      <c r="A27" s="46"/>
      <c r="B27" s="12" t="s">
        <v>100</v>
      </c>
      <c r="C27" s="101"/>
      <c r="D27" s="101"/>
      <c r="E27" s="101"/>
      <c r="G27" s="15">
        <v>-49136666.380000003</v>
      </c>
      <c r="H27" s="15"/>
      <c r="I27" s="15">
        <v>-44817160.359999999</v>
      </c>
      <c r="J27" s="15"/>
      <c r="K27" s="15">
        <v>-22393773.09</v>
      </c>
      <c r="L27" s="15"/>
      <c r="M27" s="15">
        <v>-22844925.23</v>
      </c>
      <c r="N27" s="46"/>
    </row>
    <row r="28" spans="1:14" ht="21.6" customHeight="1" x14ac:dyDescent="0.45">
      <c r="A28" s="46"/>
      <c r="B28" s="101" t="s">
        <v>101</v>
      </c>
      <c r="C28" s="101"/>
      <c r="D28" s="101"/>
      <c r="E28" s="101"/>
      <c r="G28" s="15"/>
      <c r="H28" s="15"/>
      <c r="I28" s="15"/>
      <c r="J28" s="15"/>
      <c r="K28" s="15"/>
      <c r="L28" s="15"/>
      <c r="M28" s="15"/>
      <c r="N28" s="46"/>
    </row>
    <row r="29" spans="1:14" ht="21.6" customHeight="1" x14ac:dyDescent="0.45">
      <c r="A29" s="46"/>
      <c r="B29" s="101" t="s">
        <v>102</v>
      </c>
      <c r="D29" s="101"/>
      <c r="E29" s="101"/>
      <c r="F29" s="46"/>
      <c r="G29" s="15">
        <v>14937604.870000001</v>
      </c>
      <c r="H29" s="15"/>
      <c r="I29" s="15">
        <v>13065468.330000004</v>
      </c>
      <c r="J29" s="15"/>
      <c r="K29" s="15">
        <v>0</v>
      </c>
      <c r="L29" s="15"/>
      <c r="M29" s="15">
        <v>0</v>
      </c>
      <c r="N29" s="46"/>
    </row>
    <row r="30" spans="1:14" ht="21.6" customHeight="1" x14ac:dyDescent="0.45">
      <c r="B30" s="4" t="s">
        <v>103</v>
      </c>
      <c r="C30" s="46"/>
      <c r="D30" s="46"/>
      <c r="E30" s="46"/>
      <c r="G30" s="150">
        <f>SUM(G25:G29)</f>
        <v>313696116.1200006</v>
      </c>
      <c r="H30" s="46"/>
      <c r="I30" s="161">
        <f>SUM(I25:I29)</f>
        <v>206341781.44999942</v>
      </c>
      <c r="J30" s="46"/>
      <c r="K30" s="150">
        <f>SUM(K25:K29)</f>
        <v>404498636.99000031</v>
      </c>
      <c r="L30" s="46"/>
      <c r="M30" s="161">
        <f>SUM(M25:M29)</f>
        <v>207386170.18999949</v>
      </c>
      <c r="N30" s="46"/>
    </row>
    <row r="31" spans="1:14" ht="21.6" customHeight="1" x14ac:dyDescent="0.45">
      <c r="B31" s="83" t="s">
        <v>104</v>
      </c>
      <c r="C31" s="46"/>
      <c r="D31" s="46"/>
      <c r="E31" s="46"/>
      <c r="F31" s="44" t="s">
        <v>105</v>
      </c>
      <c r="G31" s="164">
        <v>-72073803.980000004</v>
      </c>
      <c r="H31" s="82"/>
      <c r="I31" s="164">
        <v>-40675388.420000002</v>
      </c>
      <c r="J31" s="82"/>
      <c r="K31" s="164">
        <v>-60472731.689999998</v>
      </c>
      <c r="L31" s="82"/>
      <c r="M31" s="164">
        <v>-40785393.050000004</v>
      </c>
      <c r="N31" s="46"/>
    </row>
    <row r="32" spans="1:14" ht="21.6" customHeight="1" x14ac:dyDescent="0.45">
      <c r="B32" s="46" t="s">
        <v>214</v>
      </c>
      <c r="C32" s="46"/>
      <c r="D32" s="46"/>
      <c r="E32" s="46"/>
      <c r="F32" s="45"/>
      <c r="G32" s="134">
        <f>SUM(G30:G31)</f>
        <v>241622312.14000058</v>
      </c>
      <c r="H32" s="134"/>
      <c r="I32" s="162">
        <f>SUM(I30:I31)</f>
        <v>165666393.02999943</v>
      </c>
      <c r="J32" s="134"/>
      <c r="K32" s="134">
        <f>SUM(K30:K31)</f>
        <v>344025905.30000031</v>
      </c>
      <c r="L32" s="46"/>
      <c r="M32" s="162">
        <f>SUM(M30:M31)</f>
        <v>166600777.13999948</v>
      </c>
      <c r="N32" s="46"/>
    </row>
    <row r="33" spans="1:14" s="145" customFormat="1" ht="21.6" customHeight="1" x14ac:dyDescent="0.45">
      <c r="B33" s="146" t="s">
        <v>106</v>
      </c>
      <c r="C33" s="46"/>
      <c r="D33" s="46"/>
      <c r="E33" s="46"/>
      <c r="F33" s="45"/>
      <c r="G33" s="151">
        <v>0</v>
      </c>
      <c r="H33" s="133"/>
      <c r="I33" s="151">
        <v>0</v>
      </c>
      <c r="J33" s="133"/>
      <c r="K33" s="151">
        <v>0</v>
      </c>
      <c r="L33" s="133"/>
      <c r="M33" s="151">
        <v>0</v>
      </c>
      <c r="N33" s="46"/>
    </row>
    <row r="34" spans="1:14" s="145" customFormat="1" ht="21.6" customHeight="1" thickBot="1" x14ac:dyDescent="0.5">
      <c r="B34" s="83" t="s">
        <v>213</v>
      </c>
      <c r="D34" s="46"/>
      <c r="E34" s="46"/>
      <c r="F34" s="45"/>
      <c r="G34" s="152">
        <f>+G32+G33</f>
        <v>241622312.14000058</v>
      </c>
      <c r="H34" s="133"/>
      <c r="I34" s="163">
        <f>SUM(I32:I33)</f>
        <v>165666393.02999943</v>
      </c>
      <c r="J34" s="133"/>
      <c r="K34" s="152">
        <f>+K32+K33</f>
        <v>344025905.30000031</v>
      </c>
      <c r="L34" s="133"/>
      <c r="M34" s="163">
        <f>SUM(M32:M33)</f>
        <v>166600777.13999948</v>
      </c>
      <c r="N34" s="46"/>
    </row>
    <row r="35" spans="1:14" ht="21.6" customHeight="1" thickTop="1" x14ac:dyDescent="0.45">
      <c r="B35" s="46"/>
      <c r="C35" s="46"/>
      <c r="D35" s="46"/>
      <c r="E35" s="46"/>
      <c r="F35" s="45"/>
      <c r="G35" s="134"/>
      <c r="H35" s="134"/>
      <c r="I35" s="134"/>
      <c r="J35" s="134"/>
      <c r="K35" s="134"/>
      <c r="L35" s="46"/>
      <c r="M35" s="134"/>
      <c r="N35" s="46"/>
    </row>
    <row r="36" spans="1:14" ht="21.6" customHeight="1" x14ac:dyDescent="0.45">
      <c r="B36" s="46"/>
      <c r="C36" s="46"/>
      <c r="D36" s="46"/>
      <c r="E36" s="46"/>
      <c r="F36" s="181"/>
      <c r="G36" s="134"/>
      <c r="H36" s="134"/>
      <c r="I36" s="134"/>
      <c r="J36" s="134"/>
      <c r="K36" s="134"/>
      <c r="L36" s="46"/>
      <c r="M36" s="134"/>
      <c r="N36" s="46"/>
    </row>
    <row r="37" spans="1:14" ht="21.6" customHeight="1" x14ac:dyDescent="0.45">
      <c r="A37" s="46"/>
      <c r="B37" s="3" t="s">
        <v>37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pans="1:14" ht="21.6" customHeight="1" x14ac:dyDescent="0.45">
      <c r="A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4" ht="21.6" customHeight="1" x14ac:dyDescent="0.45">
      <c r="A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</row>
    <row r="40" spans="1:14" ht="21.6" customHeight="1" x14ac:dyDescent="0.45">
      <c r="A40" s="46"/>
      <c r="B40" s="41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4" ht="24.6" customHeight="1" x14ac:dyDescent="0.45">
      <c r="A41" s="46"/>
      <c r="B41" s="41"/>
      <c r="C41" s="46"/>
      <c r="D41" s="72" t="s">
        <v>38</v>
      </c>
      <c r="E41" s="54"/>
      <c r="F41" s="54"/>
      <c r="G41" s="43"/>
      <c r="H41" s="43"/>
      <c r="I41" s="43"/>
      <c r="J41" s="43"/>
      <c r="K41" s="43"/>
      <c r="L41" s="43"/>
      <c r="M41" s="43"/>
      <c r="N41" s="46"/>
    </row>
    <row r="42" spans="1:14" ht="24.6" customHeight="1" x14ac:dyDescent="0.45">
      <c r="A42" s="46"/>
      <c r="C42" s="41"/>
      <c r="D42" s="72" t="s">
        <v>236</v>
      </c>
      <c r="E42" s="54"/>
      <c r="F42" s="54"/>
      <c r="G42" s="46"/>
      <c r="H42" s="46"/>
      <c r="I42" s="46"/>
      <c r="J42" s="46"/>
      <c r="K42" s="46"/>
      <c r="L42" s="46"/>
      <c r="M42" s="46"/>
      <c r="N42" s="46"/>
    </row>
    <row r="43" spans="1:14" ht="24.6" customHeight="1" x14ac:dyDescent="0.45">
      <c r="A43" s="46"/>
      <c r="C43" s="41"/>
      <c r="D43" s="57"/>
      <c r="E43" s="54"/>
      <c r="F43" s="54"/>
      <c r="G43" s="46"/>
      <c r="H43" s="46"/>
      <c r="I43" s="46"/>
      <c r="J43" s="46"/>
      <c r="K43" s="46"/>
      <c r="L43" s="46"/>
      <c r="M43" s="46"/>
      <c r="N43" s="46"/>
    </row>
    <row r="44" spans="1:14" ht="24.6" customHeight="1" x14ac:dyDescent="0.45">
      <c r="A44" s="46"/>
      <c r="C44" s="41"/>
      <c r="D44" s="57"/>
      <c r="E44" s="54"/>
      <c r="F44" s="54"/>
      <c r="G44" s="46"/>
      <c r="H44" s="46"/>
      <c r="I44" s="46"/>
      <c r="J44" s="46"/>
      <c r="K44" s="46"/>
      <c r="L44" s="46"/>
      <c r="M44" s="46"/>
      <c r="N44" s="46"/>
    </row>
    <row r="45" spans="1:14" ht="24.6" customHeight="1" x14ac:dyDescent="0.45">
      <c r="B45" s="187" t="s">
        <v>39</v>
      </c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46"/>
    </row>
    <row r="46" spans="1:14" ht="24.6" customHeight="1" x14ac:dyDescent="0.45">
      <c r="B46" s="186" t="s">
        <v>0</v>
      </c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46"/>
    </row>
    <row r="47" spans="1:14" ht="24.6" customHeight="1" x14ac:dyDescent="0.45">
      <c r="B47" s="186" t="s">
        <v>107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46"/>
    </row>
    <row r="48" spans="1:14" ht="24.6" customHeight="1" x14ac:dyDescent="0.45">
      <c r="B48" s="187" t="str">
        <f>+B3</f>
        <v>FOR THE YEAR ENDED DECEMBER 31, 2021</v>
      </c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46"/>
    </row>
    <row r="49" spans="1:14" ht="24.6" customHeight="1" x14ac:dyDescent="0.45">
      <c r="A49" s="46"/>
      <c r="B49" s="3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6"/>
    </row>
    <row r="50" spans="1:14" ht="24.6" customHeight="1" x14ac:dyDescent="0.45">
      <c r="A50" s="46"/>
      <c r="B50" s="117"/>
      <c r="C50" s="117"/>
      <c r="D50" s="117"/>
      <c r="E50" s="117"/>
      <c r="F50" s="117"/>
      <c r="G50" s="35"/>
      <c r="H50" s="35"/>
      <c r="I50" s="35"/>
      <c r="J50" s="35"/>
      <c r="K50" s="35"/>
      <c r="L50" s="35"/>
      <c r="M50" s="28" t="s">
        <v>2</v>
      </c>
      <c r="N50" s="46"/>
    </row>
    <row r="51" spans="1:14" ht="24.6" customHeight="1" x14ac:dyDescent="0.45">
      <c r="A51" s="46"/>
      <c r="B51" s="35"/>
      <c r="C51" s="35"/>
      <c r="D51" s="35"/>
      <c r="E51" s="35"/>
      <c r="F51" s="35"/>
      <c r="G51" s="29"/>
      <c r="H51" s="30" t="s">
        <v>3</v>
      </c>
      <c r="I51" s="30"/>
      <c r="J51" s="46"/>
      <c r="K51" s="29"/>
      <c r="L51" s="30" t="s">
        <v>4</v>
      </c>
      <c r="M51" s="29"/>
      <c r="N51" s="46"/>
    </row>
    <row r="52" spans="1:14" ht="24.6" customHeight="1" x14ac:dyDescent="0.45">
      <c r="A52" s="46"/>
      <c r="B52" s="31"/>
      <c r="C52" s="46"/>
      <c r="D52" s="46"/>
      <c r="E52" s="46"/>
      <c r="F52" s="137"/>
      <c r="G52" s="32" t="s">
        <v>80</v>
      </c>
      <c r="H52" s="33"/>
      <c r="I52" s="32" t="s">
        <v>81</v>
      </c>
      <c r="J52" s="34"/>
      <c r="K52" s="32" t="str">
        <f>+G52</f>
        <v>2021</v>
      </c>
      <c r="L52" s="130"/>
      <c r="M52" s="32" t="str">
        <f>+I52</f>
        <v>2020</v>
      </c>
      <c r="N52" s="46"/>
    </row>
    <row r="53" spans="1:14" ht="24.6" customHeight="1" x14ac:dyDescent="0.45">
      <c r="A53" s="46"/>
      <c r="B53" s="42" t="s">
        <v>108</v>
      </c>
      <c r="C53" s="46"/>
      <c r="D53" s="46"/>
      <c r="E53" s="46"/>
      <c r="G53" s="134"/>
      <c r="H53" s="134"/>
      <c r="I53" s="134"/>
      <c r="J53" s="134"/>
      <c r="K53" s="134"/>
      <c r="L53" s="46"/>
      <c r="M53" s="134"/>
      <c r="N53" s="46"/>
    </row>
    <row r="54" spans="1:14" ht="24.6" customHeight="1" x14ac:dyDescent="0.45">
      <c r="A54" s="46"/>
      <c r="B54" s="99" t="s">
        <v>109</v>
      </c>
      <c r="C54" s="46"/>
      <c r="D54" s="46"/>
      <c r="E54" s="46"/>
      <c r="G54" s="133">
        <f>G32-G55</f>
        <v>241622241.59000057</v>
      </c>
      <c r="H54" s="134"/>
      <c r="I54" s="133">
        <f>I32-I55</f>
        <v>165666331.43999943</v>
      </c>
      <c r="J54" s="133">
        <f>J32-J55</f>
        <v>0</v>
      </c>
      <c r="K54" s="133">
        <f>K32-K55</f>
        <v>344025905.30000031</v>
      </c>
      <c r="L54" s="133">
        <f>L32-L55</f>
        <v>0</v>
      </c>
      <c r="M54" s="133">
        <f>M32-M55</f>
        <v>166600777.13999948</v>
      </c>
      <c r="N54" s="46"/>
    </row>
    <row r="55" spans="1:14" ht="24.6" customHeight="1" x14ac:dyDescent="0.45">
      <c r="A55" s="46"/>
      <c r="B55" s="52" t="s">
        <v>76</v>
      </c>
      <c r="C55" s="46"/>
      <c r="D55" s="46"/>
      <c r="E55" s="46"/>
      <c r="G55" s="134">
        <f>+CHE_C!T20</f>
        <v>70.55</v>
      </c>
      <c r="H55" s="134"/>
      <c r="I55" s="82">
        <v>61.59</v>
      </c>
      <c r="J55" s="134"/>
      <c r="K55" s="134">
        <v>0</v>
      </c>
      <c r="L55" s="134"/>
      <c r="M55" s="134">
        <v>0</v>
      </c>
      <c r="N55" s="46"/>
    </row>
    <row r="56" spans="1:14" ht="24.6" customHeight="1" thickBot="1" x14ac:dyDescent="0.5">
      <c r="A56" s="46"/>
      <c r="B56" s="52"/>
      <c r="C56" s="46"/>
      <c r="D56" s="46"/>
      <c r="E56" s="46"/>
      <c r="G56" s="155">
        <f>SUM(G54:G55)</f>
        <v>241622312.14000058</v>
      </c>
      <c r="H56" s="28"/>
      <c r="I56" s="155">
        <f>SUM(I54:I55)</f>
        <v>165666393.02999943</v>
      </c>
      <c r="J56" s="28"/>
      <c r="K56" s="155">
        <f>SUM(K54:K55)</f>
        <v>344025905.30000031</v>
      </c>
      <c r="L56" s="28"/>
      <c r="M56" s="155">
        <f>SUM(M54:M55)</f>
        <v>166600777.13999948</v>
      </c>
      <c r="N56" s="46"/>
    </row>
    <row r="57" spans="1:14" ht="24.6" customHeight="1" thickTop="1" x14ac:dyDescent="0.45">
      <c r="A57" s="46"/>
      <c r="B57" s="101" t="s">
        <v>110</v>
      </c>
      <c r="C57" s="101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spans="1:14" ht="24.6" customHeight="1" x14ac:dyDescent="0.45">
      <c r="A58" s="46"/>
      <c r="B58" s="3" t="s">
        <v>109</v>
      </c>
      <c r="C58" s="101"/>
      <c r="D58" s="46"/>
      <c r="E58" s="46"/>
      <c r="F58" s="46"/>
      <c r="G58" s="156">
        <f>+G34-G59</f>
        <v>241622241.59000057</v>
      </c>
      <c r="H58" s="28"/>
      <c r="I58" s="156">
        <f>+I34-I59</f>
        <v>165666331.43999943</v>
      </c>
      <c r="J58" s="156">
        <f>+J34-J59</f>
        <v>0</v>
      </c>
      <c r="K58" s="156">
        <f>+K34-K59</f>
        <v>344025905.30000031</v>
      </c>
      <c r="L58" s="156">
        <f>+L34-L59</f>
        <v>0</v>
      </c>
      <c r="M58" s="156">
        <f>+M34-M59</f>
        <v>166600777.13999948</v>
      </c>
      <c r="N58" s="46"/>
    </row>
    <row r="59" spans="1:14" ht="24.6" customHeight="1" x14ac:dyDescent="0.45">
      <c r="A59" s="46"/>
      <c r="B59" s="5" t="s">
        <v>76</v>
      </c>
      <c r="C59" s="101"/>
      <c r="D59" s="46"/>
      <c r="E59" s="46"/>
      <c r="F59" s="46"/>
      <c r="G59" s="157">
        <f>+G55</f>
        <v>70.55</v>
      </c>
      <c r="H59" s="158"/>
      <c r="I59" s="82">
        <v>61.59</v>
      </c>
      <c r="J59" s="159"/>
      <c r="K59" s="160">
        <v>0</v>
      </c>
      <c r="L59" s="158"/>
      <c r="M59" s="160">
        <v>0</v>
      </c>
      <c r="N59" s="46"/>
    </row>
    <row r="60" spans="1:14" ht="24.6" customHeight="1" thickBot="1" x14ac:dyDescent="0.5">
      <c r="A60" s="46"/>
      <c r="B60" s="5"/>
      <c r="C60" s="46"/>
      <c r="D60" s="46"/>
      <c r="E60" s="46"/>
      <c r="F60" s="46"/>
      <c r="G60" s="155">
        <f>G34</f>
        <v>241622312.14000058</v>
      </c>
      <c r="H60" s="28"/>
      <c r="I60" s="155">
        <f>SUM(I58:I59)</f>
        <v>165666393.02999943</v>
      </c>
      <c r="J60" s="155">
        <f t="shared" ref="J60:M60" si="2">SUM(J58:J59)</f>
        <v>0</v>
      </c>
      <c r="K60" s="155">
        <f t="shared" si="2"/>
        <v>344025905.30000031</v>
      </c>
      <c r="L60" s="155">
        <f t="shared" si="2"/>
        <v>0</v>
      </c>
      <c r="M60" s="155">
        <f t="shared" si="2"/>
        <v>166600777.13999948</v>
      </c>
      <c r="N60" s="46"/>
    </row>
    <row r="61" spans="1:14" ht="24.6" customHeight="1" thickTop="1" x14ac:dyDescent="0.45">
      <c r="B61" s="6" t="s">
        <v>111</v>
      </c>
      <c r="C61" s="46"/>
      <c r="D61" s="46"/>
      <c r="E61" s="46"/>
      <c r="F61" s="45"/>
      <c r="G61" s="46"/>
      <c r="H61" s="46"/>
      <c r="I61" s="46"/>
      <c r="J61" s="46"/>
      <c r="K61" s="46"/>
      <c r="L61" s="46"/>
      <c r="M61" s="46"/>
      <c r="N61" s="46"/>
    </row>
    <row r="62" spans="1:14" ht="24.6" customHeight="1" x14ac:dyDescent="0.45">
      <c r="B62" s="46" t="s">
        <v>112</v>
      </c>
      <c r="C62" s="46"/>
      <c r="D62" s="46"/>
      <c r="E62" s="46"/>
      <c r="F62" s="45"/>
      <c r="G62" s="46"/>
      <c r="H62" s="46"/>
      <c r="I62" s="46"/>
      <c r="J62" s="46"/>
      <c r="K62" s="46"/>
      <c r="L62" s="46"/>
      <c r="M62" s="46"/>
      <c r="N62" s="46"/>
    </row>
    <row r="63" spans="1:14" ht="24.6" customHeight="1" x14ac:dyDescent="0.45">
      <c r="B63" s="46" t="s">
        <v>109</v>
      </c>
      <c r="C63" s="51"/>
      <c r="D63" s="83"/>
      <c r="E63" s="46"/>
      <c r="F63" s="45"/>
      <c r="G63" s="47">
        <f>+G54/G64</f>
        <v>0.78276859863062886</v>
      </c>
      <c r="H63" s="47"/>
      <c r="I63" s="47">
        <f>+I54/I64</f>
        <v>0.53669894480000691</v>
      </c>
      <c r="J63" s="48"/>
      <c r="K63" s="47">
        <f>+K54/K64</f>
        <v>1.1145194002515175</v>
      </c>
      <c r="L63" s="48"/>
      <c r="M63" s="47">
        <f>+M54/M64</f>
        <v>0.53972621061077042</v>
      </c>
      <c r="N63" s="46"/>
    </row>
    <row r="64" spans="1:14" ht="24.6" customHeight="1" x14ac:dyDescent="0.45">
      <c r="B64" s="46" t="s">
        <v>113</v>
      </c>
      <c r="D64" s="46"/>
      <c r="E64" s="46"/>
      <c r="F64" s="45"/>
      <c r="G64" s="50">
        <v>308676462</v>
      </c>
      <c r="H64" s="49"/>
      <c r="I64" s="50">
        <v>308676462</v>
      </c>
      <c r="J64" s="49"/>
      <c r="K64" s="50">
        <v>308676462</v>
      </c>
      <c r="L64" s="49"/>
      <c r="M64" s="50">
        <v>308676462</v>
      </c>
      <c r="N64" s="46"/>
    </row>
    <row r="65" spans="1:14" ht="24.6" customHeight="1" x14ac:dyDescent="0.45">
      <c r="B65" s="46"/>
      <c r="D65" s="46"/>
      <c r="E65" s="46"/>
      <c r="F65" s="45"/>
      <c r="G65" s="50"/>
      <c r="H65" s="49"/>
      <c r="I65" s="50"/>
      <c r="J65" s="49"/>
      <c r="K65" s="50"/>
      <c r="L65" s="49"/>
      <c r="M65" s="50"/>
      <c r="N65" s="46"/>
    </row>
    <row r="66" spans="1:14" ht="24.6" customHeight="1" x14ac:dyDescent="0.45">
      <c r="B66" s="46"/>
      <c r="D66" s="46"/>
      <c r="E66" s="46"/>
      <c r="F66" s="45"/>
      <c r="G66" s="50"/>
      <c r="H66" s="49"/>
      <c r="I66" s="50"/>
      <c r="J66" s="49"/>
      <c r="K66" s="50"/>
      <c r="L66" s="49"/>
      <c r="M66" s="50"/>
      <c r="N66" s="46"/>
    </row>
    <row r="67" spans="1:14" ht="24.6" customHeight="1" x14ac:dyDescent="0.45">
      <c r="B67" s="46"/>
      <c r="D67" s="46"/>
      <c r="E67" s="46"/>
      <c r="F67" s="45"/>
      <c r="G67" s="50"/>
      <c r="H67" s="49"/>
      <c r="I67" s="50"/>
      <c r="J67" s="49"/>
      <c r="K67" s="50"/>
      <c r="L67" s="49"/>
      <c r="M67" s="50"/>
      <c r="N67" s="46"/>
    </row>
    <row r="68" spans="1:14" ht="24.6" customHeight="1" x14ac:dyDescent="0.45">
      <c r="B68" s="46"/>
      <c r="D68" s="46"/>
      <c r="E68" s="46"/>
      <c r="F68" s="45"/>
      <c r="G68" s="50"/>
      <c r="H68" s="49"/>
      <c r="I68" s="50"/>
      <c r="J68" s="49"/>
      <c r="K68" s="50"/>
      <c r="L68" s="49"/>
      <c r="M68" s="50"/>
      <c r="N68" s="46"/>
    </row>
    <row r="69" spans="1:14" ht="24.6" customHeight="1" x14ac:dyDescent="0.45">
      <c r="B69" s="46"/>
      <c r="D69" s="46"/>
      <c r="E69" s="46"/>
      <c r="F69" s="45"/>
      <c r="G69" s="50"/>
      <c r="H69" s="49"/>
      <c r="I69" s="50"/>
      <c r="J69" s="49"/>
      <c r="K69" s="50"/>
      <c r="L69" s="49"/>
      <c r="M69" s="50"/>
      <c r="N69" s="46"/>
    </row>
    <row r="70" spans="1:14" ht="24.6" customHeight="1" x14ac:dyDescent="0.45">
      <c r="B70" s="46"/>
      <c r="D70" s="46"/>
      <c r="E70" s="46"/>
      <c r="F70" s="45"/>
      <c r="G70" s="50"/>
      <c r="H70" s="49"/>
      <c r="I70" s="50"/>
      <c r="J70" s="49"/>
      <c r="K70" s="50"/>
      <c r="L70" s="49"/>
      <c r="M70" s="50"/>
      <c r="N70" s="46"/>
    </row>
    <row r="71" spans="1:14" ht="24.6" customHeight="1" x14ac:dyDescent="0.45">
      <c r="B71" s="46"/>
      <c r="D71" s="46"/>
      <c r="E71" s="46"/>
      <c r="F71" s="45"/>
      <c r="G71" s="50"/>
      <c r="H71" s="49"/>
      <c r="I71" s="50"/>
      <c r="J71" s="49"/>
      <c r="K71" s="50"/>
      <c r="L71" s="49"/>
      <c r="M71" s="50"/>
      <c r="N71" s="46"/>
    </row>
    <row r="72" spans="1:14" ht="24.6" customHeight="1" x14ac:dyDescent="0.45">
      <c r="A72" s="46"/>
      <c r="B72" s="42"/>
      <c r="C72" s="46"/>
      <c r="D72" s="46"/>
      <c r="E72" s="46"/>
      <c r="G72" s="46"/>
      <c r="H72" s="46"/>
      <c r="I72" s="46"/>
      <c r="J72" s="46"/>
      <c r="K72" s="46"/>
      <c r="L72" s="46"/>
      <c r="M72" s="46"/>
      <c r="N72" s="46"/>
    </row>
    <row r="73" spans="1:14" ht="24.6" customHeight="1" x14ac:dyDescent="0.45">
      <c r="A73" s="46"/>
      <c r="B73" s="3" t="s">
        <v>37</v>
      </c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</row>
    <row r="74" spans="1:14" ht="24.6" customHeight="1" x14ac:dyDescent="0.45">
      <c r="A74" s="46"/>
      <c r="B74" s="3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</row>
    <row r="75" spans="1:14" ht="24.6" customHeight="1" x14ac:dyDescent="0.45">
      <c r="A75" s="46"/>
      <c r="B75" s="3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</row>
    <row r="76" spans="1:14" ht="24.6" customHeight="1" x14ac:dyDescent="0.45">
      <c r="A76" s="46"/>
      <c r="B76" s="3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</row>
    <row r="77" spans="1:14" ht="24.6" customHeight="1" x14ac:dyDescent="0.45">
      <c r="A77" s="46"/>
      <c r="B77" s="3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</row>
    <row r="78" spans="1:14" ht="24.6" customHeight="1" x14ac:dyDescent="0.45">
      <c r="A78" s="46"/>
      <c r="B78" s="3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</row>
    <row r="79" spans="1:14" ht="24.6" customHeight="1" x14ac:dyDescent="0.45">
      <c r="A79" s="46"/>
      <c r="B79" s="41"/>
      <c r="C79" s="46"/>
      <c r="D79" s="72" t="s">
        <v>38</v>
      </c>
      <c r="E79" s="54"/>
      <c r="F79" s="54"/>
      <c r="G79" s="43"/>
      <c r="H79" s="43"/>
      <c r="I79" s="43"/>
      <c r="J79" s="43"/>
      <c r="K79" s="43"/>
      <c r="L79" s="43"/>
      <c r="M79" s="43"/>
      <c r="N79" s="46"/>
    </row>
    <row r="80" spans="1:14" ht="24.6" customHeight="1" x14ac:dyDescent="0.45">
      <c r="A80" s="46"/>
      <c r="C80" s="41"/>
      <c r="D80" s="72" t="s">
        <v>236</v>
      </c>
      <c r="E80" s="54"/>
      <c r="F80" s="54"/>
      <c r="G80" s="46"/>
      <c r="H80" s="46"/>
      <c r="I80" s="46"/>
      <c r="J80" s="46"/>
      <c r="K80" s="46"/>
      <c r="L80" s="46"/>
      <c r="M80" s="46"/>
      <c r="N80" s="46"/>
    </row>
  </sheetData>
  <mergeCells count="7">
    <mergeCell ref="B47:M47"/>
    <mergeCell ref="B48:M48"/>
    <mergeCell ref="B1:M1"/>
    <mergeCell ref="B2:M2"/>
    <mergeCell ref="B3:M3"/>
    <mergeCell ref="B45:M45"/>
    <mergeCell ref="B46:M46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opLeftCell="A7" zoomScale="80" zoomScaleNormal="80" zoomScaleSheetLayoutView="70" workbookViewId="0">
      <selection activeCell="H161" sqref="H161"/>
    </sheetView>
  </sheetViews>
  <sheetFormatPr defaultColWidth="9.140625" defaultRowHeight="24" customHeight="1" x14ac:dyDescent="0.45"/>
  <cols>
    <col min="1" max="1" width="1.7109375" style="7" customWidth="1"/>
    <col min="2" max="5" width="9.140625" style="7" customWidth="1"/>
    <col min="6" max="6" width="4.285156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42578125" style="7" customWidth="1"/>
    <col min="17" max="17" width="0.85546875" style="7" customWidth="1"/>
    <col min="18" max="18" width="16.42578125" style="7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6.42578125" style="7" bestFit="1" customWidth="1"/>
    <col min="23" max="23" width="1.85546875" style="7" customWidth="1"/>
    <col min="24" max="16384" width="9.140625" style="7"/>
  </cols>
  <sheetData>
    <row r="1" spans="1:28" ht="24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45">
      <c r="B2" s="20" t="s">
        <v>114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45">
      <c r="A3" s="8"/>
      <c r="B3" s="189" t="str">
        <f>+PL!B3</f>
        <v>FOR THE YEAR ENDED DECEMBER 31, 2021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</row>
    <row r="4" spans="1:28" ht="24" customHeight="1" x14ac:dyDescent="0.4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X4" s="9"/>
      <c r="Y4" s="9"/>
      <c r="Z4" s="9"/>
      <c r="AA4" s="9"/>
      <c r="AB4" s="9"/>
    </row>
    <row r="5" spans="1:28" ht="24" customHeight="1" x14ac:dyDescent="0.45">
      <c r="A5" s="65"/>
      <c r="B5" s="65"/>
      <c r="C5" s="65"/>
      <c r="D5" s="65"/>
      <c r="E5" s="65"/>
      <c r="F5" s="65"/>
      <c r="G5" s="65"/>
      <c r="H5" s="86"/>
      <c r="I5" s="86"/>
      <c r="J5" s="86"/>
      <c r="K5" s="86"/>
      <c r="L5" s="86"/>
      <c r="M5" s="86"/>
      <c r="N5" s="86"/>
      <c r="O5" s="86" t="s">
        <v>3</v>
      </c>
      <c r="P5" s="86"/>
      <c r="Q5" s="86"/>
      <c r="R5" s="86"/>
      <c r="S5" s="86"/>
      <c r="T5" s="86"/>
      <c r="U5" s="86"/>
      <c r="V5" s="14" t="s">
        <v>2</v>
      </c>
    </row>
    <row r="6" spans="1:28" ht="24" customHeight="1" x14ac:dyDescent="0.45">
      <c r="A6" s="65"/>
      <c r="B6" s="65"/>
      <c r="C6" s="65"/>
      <c r="D6" s="65"/>
      <c r="E6" s="65"/>
      <c r="F6" s="65"/>
      <c r="G6" s="137" t="s">
        <v>5</v>
      </c>
      <c r="H6" s="191" t="s">
        <v>115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"/>
      <c r="T6" s="19" t="s">
        <v>116</v>
      </c>
      <c r="U6" s="19"/>
      <c r="V6" s="19" t="s">
        <v>117</v>
      </c>
    </row>
    <row r="7" spans="1:28" ht="24" customHeight="1" x14ac:dyDescent="0.45">
      <c r="A7" s="65"/>
      <c r="B7" s="65"/>
      <c r="C7" s="65"/>
      <c r="D7" s="65"/>
      <c r="E7" s="65"/>
      <c r="F7" s="65"/>
      <c r="G7" s="65"/>
      <c r="H7" s="19" t="s">
        <v>118</v>
      </c>
      <c r="I7" s="19"/>
      <c r="J7" s="19" t="s">
        <v>119</v>
      </c>
      <c r="K7" s="19"/>
      <c r="L7" s="19" t="s">
        <v>119</v>
      </c>
      <c r="M7" s="12"/>
      <c r="N7" s="188" t="s">
        <v>120</v>
      </c>
      <c r="O7" s="188"/>
      <c r="P7" s="188"/>
      <c r="Q7" s="19"/>
      <c r="R7" s="19" t="s">
        <v>121</v>
      </c>
      <c r="S7" s="19"/>
      <c r="T7" s="19" t="s">
        <v>122</v>
      </c>
      <c r="U7" s="19"/>
      <c r="V7" s="19" t="s">
        <v>123</v>
      </c>
    </row>
    <row r="8" spans="1:28" ht="24" customHeight="1" x14ac:dyDescent="0.45">
      <c r="A8" s="65"/>
      <c r="B8" s="65"/>
      <c r="C8" s="65"/>
      <c r="D8" s="65"/>
      <c r="E8" s="65"/>
      <c r="F8" s="65"/>
      <c r="H8" s="19" t="s">
        <v>124</v>
      </c>
      <c r="I8" s="19"/>
      <c r="J8" s="19" t="s">
        <v>125</v>
      </c>
      <c r="K8" s="19"/>
      <c r="L8" s="19" t="s">
        <v>126</v>
      </c>
      <c r="M8" s="12"/>
      <c r="N8" s="53" t="s">
        <v>127</v>
      </c>
      <c r="O8" s="53"/>
      <c r="P8" s="53" t="s">
        <v>128</v>
      </c>
      <c r="Q8" s="19"/>
      <c r="R8" s="19" t="s">
        <v>129</v>
      </c>
      <c r="S8" s="19"/>
    </row>
    <row r="9" spans="1:28" ht="24" customHeight="1" x14ac:dyDescent="0.45">
      <c r="A9" s="65"/>
      <c r="B9" s="65"/>
      <c r="C9" s="65"/>
      <c r="D9" s="65"/>
      <c r="E9" s="65"/>
      <c r="F9" s="65"/>
      <c r="G9" s="13"/>
      <c r="H9" s="86"/>
      <c r="I9" s="86"/>
      <c r="J9" s="86"/>
      <c r="K9" s="86"/>
      <c r="L9" s="86" t="s">
        <v>130</v>
      </c>
      <c r="M9" s="24"/>
      <c r="N9" s="86" t="s">
        <v>131</v>
      </c>
      <c r="O9" s="86"/>
      <c r="P9" s="86"/>
      <c r="Q9" s="86"/>
      <c r="R9" s="86"/>
      <c r="S9" s="86"/>
      <c r="T9" s="86"/>
      <c r="U9" s="86"/>
      <c r="V9" s="14"/>
    </row>
    <row r="10" spans="1:28" ht="24" customHeight="1" x14ac:dyDescent="0.45">
      <c r="A10" s="8"/>
      <c r="B10" s="16" t="s">
        <v>216</v>
      </c>
      <c r="C10" s="10"/>
      <c r="D10" s="10"/>
      <c r="E10" s="10"/>
      <c r="F10" s="10"/>
      <c r="G10" s="10"/>
      <c r="H10" s="11">
        <v>308676462</v>
      </c>
      <c r="I10" s="65"/>
      <c r="J10" s="11">
        <v>97844800</v>
      </c>
      <c r="K10" s="11"/>
      <c r="L10" s="11">
        <v>186541112.75</v>
      </c>
      <c r="M10" s="11"/>
      <c r="N10" s="11">
        <v>36867646.200000003</v>
      </c>
      <c r="O10" s="11"/>
      <c r="P10" s="11">
        <v>1574917674.1100011</v>
      </c>
      <c r="Q10" s="11"/>
      <c r="R10" s="15">
        <v>2204847695.0599999</v>
      </c>
      <c r="S10" s="11"/>
      <c r="T10" s="11">
        <v>398.21000000024799</v>
      </c>
      <c r="U10" s="11"/>
      <c r="V10" s="15">
        <v>2204848093.2700009</v>
      </c>
    </row>
    <row r="11" spans="1:28" ht="24" customHeight="1" x14ac:dyDescent="0.45">
      <c r="A11" s="8"/>
      <c r="B11" s="16" t="s">
        <v>132</v>
      </c>
      <c r="C11" s="10"/>
      <c r="D11" s="10"/>
      <c r="E11" s="10"/>
      <c r="F11" s="10"/>
      <c r="G11" s="9"/>
      <c r="H11" s="11">
        <v>0</v>
      </c>
      <c r="I11" s="65"/>
      <c r="J11" s="11">
        <v>0</v>
      </c>
      <c r="K11" s="11"/>
      <c r="L11" s="11">
        <v>0</v>
      </c>
      <c r="M11" s="11"/>
      <c r="N11" s="11">
        <v>0</v>
      </c>
      <c r="O11" s="11"/>
      <c r="P11" s="11">
        <v>5721529.96</v>
      </c>
      <c r="Q11" s="11"/>
      <c r="R11" s="15">
        <f>SUM(H11:P11)</f>
        <v>5721529.96</v>
      </c>
      <c r="S11" s="11"/>
      <c r="T11" s="11">
        <v>0.05</v>
      </c>
      <c r="U11" s="11"/>
      <c r="V11" s="15">
        <f>SUM(R11:T11)</f>
        <v>5721530.0099999998</v>
      </c>
    </row>
    <row r="12" spans="1:28" ht="24" customHeight="1" x14ac:dyDescent="0.45">
      <c r="A12" s="8"/>
      <c r="B12" s="16" t="s">
        <v>133</v>
      </c>
      <c r="C12" s="10"/>
      <c r="D12" s="10"/>
      <c r="E12" s="10"/>
      <c r="F12" s="10"/>
      <c r="G12" s="10"/>
      <c r="H12" s="92">
        <f>SUM(H10:H11)</f>
        <v>308676462</v>
      </c>
      <c r="I12" s="65"/>
      <c r="J12" s="92">
        <f>SUM(J10:J11)</f>
        <v>97844800</v>
      </c>
      <c r="K12" s="11"/>
      <c r="L12" s="92">
        <f>SUM(L10:L11)</f>
        <v>186541112.75</v>
      </c>
      <c r="M12" s="11"/>
      <c r="N12" s="92">
        <f>SUM(N10:N11)</f>
        <v>36867646.200000003</v>
      </c>
      <c r="O12" s="11"/>
      <c r="P12" s="92">
        <f>SUM(P10:P11)</f>
        <v>1580639204.0700011</v>
      </c>
      <c r="Q12" s="11"/>
      <c r="R12" s="92">
        <f>SUM(R10:R11)</f>
        <v>2210569225.02</v>
      </c>
      <c r="S12" s="11"/>
      <c r="T12" s="92">
        <f>SUM(T10:T11)</f>
        <v>398.260000000248</v>
      </c>
      <c r="U12" s="11"/>
      <c r="V12" s="92">
        <f>SUM(V10:V11)</f>
        <v>2210569623.2800012</v>
      </c>
    </row>
    <row r="13" spans="1:28" ht="24" customHeight="1" x14ac:dyDescent="0.45">
      <c r="B13" s="10" t="s">
        <v>134</v>
      </c>
      <c r="C13" s="10"/>
      <c r="D13" s="10"/>
      <c r="E13" s="10"/>
      <c r="F13" s="10"/>
      <c r="G13" s="1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8" ht="24" customHeight="1" x14ac:dyDescent="0.45">
      <c r="B14" s="93" t="s">
        <v>135</v>
      </c>
      <c r="C14" s="10"/>
      <c r="D14" s="10"/>
      <c r="E14" s="10"/>
      <c r="F14" s="10"/>
      <c r="G14" s="132">
        <v>31</v>
      </c>
      <c r="H14" s="23">
        <v>0</v>
      </c>
      <c r="I14" s="23"/>
      <c r="J14" s="23">
        <v>0</v>
      </c>
      <c r="K14" s="23"/>
      <c r="L14" s="23">
        <v>0</v>
      </c>
      <c r="M14" s="23"/>
      <c r="N14" s="23">
        <v>0</v>
      </c>
      <c r="O14" s="23"/>
      <c r="P14" s="23">
        <v>-185205877.19999999</v>
      </c>
      <c r="Q14" s="23"/>
      <c r="R14" s="23">
        <f>SUM(H14:P14)</f>
        <v>-185205877.19999999</v>
      </c>
      <c r="S14" s="23"/>
      <c r="T14" s="23">
        <v>0</v>
      </c>
      <c r="U14" s="23"/>
      <c r="V14" s="15">
        <f>SUM(R14:T14)</f>
        <v>-185205877.19999999</v>
      </c>
    </row>
    <row r="15" spans="1:28" ht="24" customHeight="1" x14ac:dyDescent="0.45">
      <c r="A15" s="8"/>
      <c r="B15" s="147" t="s">
        <v>213</v>
      </c>
      <c r="C15" s="10"/>
      <c r="D15" s="10"/>
      <c r="E15" s="10"/>
      <c r="F15" s="10"/>
      <c r="G15" s="10"/>
      <c r="H15" s="23">
        <v>0</v>
      </c>
      <c r="I15" s="23"/>
      <c r="J15" s="23">
        <v>0</v>
      </c>
      <c r="K15" s="23"/>
      <c r="L15" s="23">
        <v>0</v>
      </c>
      <c r="M15" s="23"/>
      <c r="N15" s="23">
        <v>0</v>
      </c>
      <c r="O15" s="23"/>
      <c r="P15" s="23">
        <f>+PL!I58</f>
        <v>165666331.43999943</v>
      </c>
      <c r="Q15" s="23"/>
      <c r="R15" s="23">
        <f>SUM(H15:P15)</f>
        <v>165666331.43999943</v>
      </c>
      <c r="S15" s="23"/>
      <c r="T15" s="23">
        <f>+PL!I59</f>
        <v>61.59</v>
      </c>
      <c r="U15" s="23"/>
      <c r="V15" s="23">
        <f>SUM(R15:T15)</f>
        <v>165666393.02999943</v>
      </c>
    </row>
    <row r="16" spans="1:28" ht="24" customHeight="1" x14ac:dyDescent="0.45">
      <c r="A16" s="8"/>
      <c r="B16" s="16" t="s">
        <v>217</v>
      </c>
      <c r="C16" s="10"/>
      <c r="D16" s="10"/>
      <c r="E16" s="10"/>
      <c r="F16" s="10"/>
      <c r="G16" s="10"/>
      <c r="H16" s="167">
        <f>SUM(H12:H15)</f>
        <v>308676462</v>
      </c>
      <c r="I16" s="168"/>
      <c r="J16" s="167">
        <f>SUM(J12:J15)</f>
        <v>97844800</v>
      </c>
      <c r="K16" s="168"/>
      <c r="L16" s="167">
        <f>SUM(L12:L15)</f>
        <v>186541112.75</v>
      </c>
      <c r="M16" s="168"/>
      <c r="N16" s="167">
        <f>SUM(N12:N15)</f>
        <v>36867646.200000003</v>
      </c>
      <c r="O16" s="168"/>
      <c r="P16" s="167">
        <f>SUM(P12:P15)</f>
        <v>1561099658.3100004</v>
      </c>
      <c r="Q16" s="168"/>
      <c r="R16" s="167">
        <f>SUM(R12:R15)</f>
        <v>2191029679.2599993</v>
      </c>
      <c r="S16" s="168"/>
      <c r="T16" s="167">
        <f>SUM(T12:T15)</f>
        <v>459.85000000024797</v>
      </c>
      <c r="U16" s="168"/>
      <c r="V16" s="167">
        <f>SUM(V12:V15)</f>
        <v>2191030139.1100006</v>
      </c>
    </row>
    <row r="17" spans="1:28" ht="24" customHeight="1" x14ac:dyDescent="0.45">
      <c r="B17" s="10" t="s">
        <v>134</v>
      </c>
      <c r="C17" s="10"/>
      <c r="D17" s="10"/>
      <c r="E17" s="10"/>
      <c r="F17" s="10"/>
      <c r="G17" s="10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28" s="170" customFormat="1" ht="26.1" customHeight="1" x14ac:dyDescent="0.45">
      <c r="B18" s="171" t="s">
        <v>227</v>
      </c>
      <c r="C18" s="172"/>
      <c r="D18" s="172"/>
      <c r="E18" s="172"/>
      <c r="F18" s="172"/>
      <c r="G18" s="173"/>
      <c r="H18" s="23">
        <v>0</v>
      </c>
      <c r="I18" s="23"/>
      <c r="J18" s="23">
        <v>0</v>
      </c>
      <c r="K18" s="23"/>
      <c r="L18" s="23">
        <v>0</v>
      </c>
      <c r="M18" s="23"/>
      <c r="N18" s="23">
        <v>0</v>
      </c>
      <c r="O18" s="173"/>
      <c r="P18" s="23">
        <v>0</v>
      </c>
      <c r="Q18" s="174"/>
      <c r="R18" s="23">
        <f>SUM(H18:P18)</f>
        <v>0</v>
      </c>
      <c r="S18" s="173"/>
      <c r="T18" s="175">
        <v>30</v>
      </c>
      <c r="U18" s="173"/>
      <c r="V18" s="11">
        <f>SUM(R18:T18)</f>
        <v>30</v>
      </c>
      <c r="W18" s="176"/>
      <c r="X18" s="176"/>
      <c r="Y18" s="176"/>
      <c r="Z18" s="176"/>
      <c r="AA18" s="176"/>
      <c r="AB18" s="176"/>
    </row>
    <row r="19" spans="1:28" ht="24" customHeight="1" x14ac:dyDescent="0.45">
      <c r="B19" s="93" t="s">
        <v>135</v>
      </c>
      <c r="C19" s="10"/>
      <c r="D19" s="10"/>
      <c r="E19" s="10"/>
      <c r="F19" s="10"/>
      <c r="G19" s="132">
        <v>31</v>
      </c>
      <c r="H19" s="23">
        <v>0</v>
      </c>
      <c r="I19" s="23"/>
      <c r="J19" s="23">
        <v>0</v>
      </c>
      <c r="K19" s="23"/>
      <c r="L19" s="23">
        <v>0</v>
      </c>
      <c r="M19" s="23"/>
      <c r="N19" s="23">
        <v>0</v>
      </c>
      <c r="O19" s="23"/>
      <c r="P19" s="23">
        <v>-123470584.8</v>
      </c>
      <c r="Q19" s="23"/>
      <c r="R19" s="23">
        <f>SUM(H19:P19)</f>
        <v>-123470584.8</v>
      </c>
      <c r="S19" s="23"/>
      <c r="T19" s="23">
        <v>-39</v>
      </c>
      <c r="U19" s="23"/>
      <c r="V19" s="11">
        <f>SUM(R19:T19)</f>
        <v>-123470623.8</v>
      </c>
    </row>
    <row r="20" spans="1:28" ht="24" customHeight="1" x14ac:dyDescent="0.45">
      <c r="A20" s="8"/>
      <c r="B20" s="147" t="s">
        <v>213</v>
      </c>
      <c r="C20" s="10"/>
      <c r="D20" s="10"/>
      <c r="E20" s="10"/>
      <c r="F20" s="10"/>
      <c r="G20" s="10"/>
      <c r="H20" s="23">
        <v>0</v>
      </c>
      <c r="I20" s="23"/>
      <c r="J20" s="23">
        <v>0</v>
      </c>
      <c r="K20" s="23"/>
      <c r="L20" s="23">
        <v>0</v>
      </c>
      <c r="M20" s="23"/>
      <c r="N20" s="23">
        <v>0</v>
      </c>
      <c r="O20" s="23"/>
      <c r="P20" s="23">
        <f>+PL!G58</f>
        <v>241622241.59000057</v>
      </c>
      <c r="Q20" s="23"/>
      <c r="R20" s="23">
        <f>SUM(H20:P20)</f>
        <v>241622241.59000057</v>
      </c>
      <c r="S20" s="23"/>
      <c r="T20" s="23">
        <v>70.55</v>
      </c>
      <c r="U20" s="23"/>
      <c r="V20" s="23">
        <f>SUM(R20:T20)</f>
        <v>241622312.14000058</v>
      </c>
    </row>
    <row r="21" spans="1:28" ht="24" customHeight="1" thickBot="1" x14ac:dyDescent="0.5">
      <c r="A21" s="8"/>
      <c r="B21" s="16" t="s">
        <v>218</v>
      </c>
      <c r="C21" s="10"/>
      <c r="D21" s="10"/>
      <c r="E21" s="10"/>
      <c r="F21" s="10"/>
      <c r="G21" s="10"/>
      <c r="H21" s="18">
        <f>SUM(H16:H20)</f>
        <v>308676462</v>
      </c>
      <c r="I21" s="23"/>
      <c r="J21" s="18">
        <f>SUM(J16:J20)</f>
        <v>97844800</v>
      </c>
      <c r="K21" s="23"/>
      <c r="L21" s="18">
        <f>SUM(L16:L20)</f>
        <v>186541112.75</v>
      </c>
      <c r="M21" s="23"/>
      <c r="N21" s="18">
        <f>SUM(N16:N20)</f>
        <v>36867646.200000003</v>
      </c>
      <c r="O21" s="23"/>
      <c r="P21" s="18">
        <f>SUM(P16:P20)</f>
        <v>1679251315.1000011</v>
      </c>
      <c r="Q21" s="23"/>
      <c r="R21" s="18">
        <f>SUM(R16:R20)</f>
        <v>2309181336.0499997</v>
      </c>
      <c r="S21" s="23"/>
      <c r="T21" s="18">
        <f>SUM(T16:T20)</f>
        <v>521.40000000024793</v>
      </c>
      <c r="U21" s="23"/>
      <c r="V21" s="18">
        <f>SUM(V16:V20)</f>
        <v>2309181857.4500012</v>
      </c>
    </row>
    <row r="22" spans="1:28" ht="24" customHeight="1" thickTop="1" x14ac:dyDescent="0.45">
      <c r="A22" s="8"/>
      <c r="B22" s="16"/>
      <c r="C22" s="10"/>
      <c r="D22" s="10"/>
      <c r="E22" s="10"/>
      <c r="F22" s="10"/>
      <c r="G22" s="1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8" ht="24" customHeight="1" x14ac:dyDescent="0.45">
      <c r="A23" s="8"/>
      <c r="B23" s="3" t="s">
        <v>37</v>
      </c>
      <c r="C23" s="10"/>
      <c r="D23" s="10"/>
      <c r="E23" s="10"/>
      <c r="F23" s="10"/>
      <c r="G23" s="1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8" ht="24" customHeight="1" x14ac:dyDescent="0.45">
      <c r="A24" s="8"/>
      <c r="J24" s="8"/>
      <c r="L24" s="8"/>
      <c r="N24" s="8"/>
      <c r="O24" s="8"/>
      <c r="P24" s="8"/>
      <c r="R24" s="8"/>
    </row>
    <row r="25" spans="1:28" ht="24" customHeight="1" x14ac:dyDescent="0.45">
      <c r="A25" s="8"/>
      <c r="B25" s="3"/>
      <c r="J25" s="8"/>
      <c r="L25" s="8"/>
      <c r="N25" s="8"/>
      <c r="O25" s="8"/>
      <c r="P25" s="8"/>
      <c r="R25" s="8"/>
    </row>
    <row r="26" spans="1:28" ht="24" customHeight="1" x14ac:dyDescent="0.45">
      <c r="A26" s="8"/>
      <c r="B26" s="16"/>
      <c r="C26" s="10"/>
      <c r="D26" s="10"/>
      <c r="E26" s="10"/>
      <c r="F26" s="10"/>
      <c r="G26" s="10"/>
      <c r="J26" s="2" t="s">
        <v>136</v>
      </c>
      <c r="K26" s="1"/>
      <c r="L26" s="43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8" ht="24" customHeight="1" x14ac:dyDescent="0.45">
      <c r="A27" s="10"/>
      <c r="B27" s="10"/>
      <c r="C27" s="8"/>
      <c r="D27" s="8"/>
      <c r="E27" s="8"/>
      <c r="F27" s="8"/>
      <c r="G27" s="8"/>
      <c r="J27" s="2" t="s">
        <v>137</v>
      </c>
      <c r="K27" s="2"/>
      <c r="L27" s="46"/>
      <c r="M27" s="1"/>
      <c r="N27" s="8"/>
      <c r="O27" s="8"/>
      <c r="P27" s="8"/>
      <c r="Q27" s="8"/>
      <c r="R27" s="8"/>
      <c r="S27" s="8"/>
      <c r="T27" s="8"/>
      <c r="U27" s="8"/>
      <c r="V27" s="8"/>
    </row>
  </sheetData>
  <mergeCells count="3">
    <mergeCell ref="N7:P7"/>
    <mergeCell ref="B3:V3"/>
    <mergeCell ref="H6:R6"/>
  </mergeCells>
  <pageMargins left="0.59055118110236227" right="0.31" top="0.59055118110236227" bottom="0.36" header="0.35" footer="0.15748031496062992"/>
  <pageSetup paperSize="9" scale="79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zoomScale="95" zoomScaleNormal="95" zoomScaleSheetLayoutView="70" workbookViewId="0">
      <selection activeCell="H161" sqref="H161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6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188" t="s">
        <v>0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21" ht="24" customHeight="1" x14ac:dyDescent="0.45">
      <c r="B2" s="188" t="s">
        <v>114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</row>
    <row r="3" spans="1:21" ht="24" customHeight="1" x14ac:dyDescent="0.45">
      <c r="A3" s="8"/>
      <c r="B3" s="189" t="str">
        <f>+CHE_C!B3</f>
        <v>FOR THE YEAR ENDED DECEMBER 31, 2021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21"/>
      <c r="T3" s="21"/>
      <c r="U3" s="21"/>
    </row>
    <row r="4" spans="1:21" ht="24" customHeight="1" x14ac:dyDescent="0.45">
      <c r="A4" s="8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21" ht="24" customHeight="1" x14ac:dyDescent="0.45">
      <c r="A5" s="65"/>
      <c r="B5" s="65"/>
      <c r="C5" s="65"/>
      <c r="D5" s="65"/>
      <c r="E5" s="65"/>
      <c r="F5" s="65"/>
      <c r="G5" s="65"/>
      <c r="H5" s="87"/>
      <c r="I5" s="87"/>
      <c r="J5" s="87"/>
      <c r="K5" s="87"/>
      <c r="L5" s="87"/>
      <c r="M5" s="86" t="s">
        <v>4</v>
      </c>
      <c r="N5" s="87"/>
      <c r="O5" s="87"/>
      <c r="P5" s="87"/>
      <c r="Q5" s="86"/>
      <c r="R5" s="14" t="s">
        <v>2</v>
      </c>
    </row>
    <row r="6" spans="1:21" ht="24" customHeight="1" x14ac:dyDescent="0.45">
      <c r="A6" s="65"/>
      <c r="B6" s="65"/>
      <c r="C6" s="65"/>
      <c r="D6" s="65"/>
      <c r="E6" s="65"/>
      <c r="F6" s="65"/>
      <c r="G6" s="65" t="s">
        <v>5</v>
      </c>
      <c r="H6" s="19" t="s">
        <v>118</v>
      </c>
      <c r="I6" s="12"/>
      <c r="J6" s="19" t="s">
        <v>119</v>
      </c>
      <c r="K6" s="19"/>
      <c r="L6" s="19" t="s">
        <v>119</v>
      </c>
      <c r="M6" s="19"/>
      <c r="N6" s="26"/>
      <c r="O6" s="138" t="s">
        <v>138</v>
      </c>
      <c r="P6" s="26"/>
      <c r="R6" s="19" t="s">
        <v>117</v>
      </c>
    </row>
    <row r="7" spans="1:21" ht="24" customHeight="1" x14ac:dyDescent="0.45">
      <c r="A7" s="65"/>
      <c r="B7" s="65"/>
      <c r="C7" s="65"/>
      <c r="D7" s="65"/>
      <c r="E7" s="65"/>
      <c r="F7" s="65"/>
      <c r="H7" s="19" t="s">
        <v>124</v>
      </c>
      <c r="I7" s="12"/>
      <c r="J7" s="19" t="s">
        <v>125</v>
      </c>
      <c r="K7" s="19"/>
      <c r="L7" s="19" t="s">
        <v>126</v>
      </c>
      <c r="M7" s="19"/>
      <c r="N7" s="19" t="s">
        <v>127</v>
      </c>
      <c r="O7" s="12"/>
      <c r="P7" s="19" t="s">
        <v>128</v>
      </c>
      <c r="Q7" s="19"/>
      <c r="R7" s="19" t="s">
        <v>123</v>
      </c>
    </row>
    <row r="8" spans="1:21" ht="24" customHeight="1" x14ac:dyDescent="0.45">
      <c r="A8" s="65"/>
      <c r="B8" s="65"/>
      <c r="C8" s="65"/>
      <c r="D8" s="65"/>
      <c r="E8" s="65"/>
      <c r="F8" s="65"/>
      <c r="G8" s="13"/>
      <c r="H8" s="86"/>
      <c r="I8" s="24"/>
      <c r="J8" s="86"/>
      <c r="K8" s="86"/>
      <c r="L8" s="86" t="s">
        <v>130</v>
      </c>
      <c r="M8" s="86"/>
      <c r="N8" s="86" t="s">
        <v>131</v>
      </c>
      <c r="O8" s="25"/>
      <c r="P8" s="25"/>
      <c r="Q8" s="86"/>
      <c r="R8" s="14"/>
    </row>
    <row r="9" spans="1:21" ht="24" customHeight="1" x14ac:dyDescent="0.45">
      <c r="A9" s="10"/>
      <c r="B9" s="16" t="str">
        <f>+CHE_C!B10</f>
        <v>Balance at the beginning of year 2020</v>
      </c>
      <c r="C9" s="10"/>
      <c r="D9" s="10"/>
      <c r="E9" s="10"/>
      <c r="F9" s="10"/>
      <c r="G9" s="85"/>
      <c r="H9" s="92">
        <v>308676462</v>
      </c>
      <c r="I9" s="23"/>
      <c r="J9" s="92">
        <v>97844800</v>
      </c>
      <c r="K9" s="23"/>
      <c r="L9" s="92">
        <v>186541112.75</v>
      </c>
      <c r="M9" s="23"/>
      <c r="N9" s="92">
        <v>36867646.200000003</v>
      </c>
      <c r="O9" s="23"/>
      <c r="P9" s="92">
        <v>1448191558.0200007</v>
      </c>
      <c r="Q9" s="23"/>
      <c r="R9" s="92">
        <f>SUM(H9:P9)</f>
        <v>2078121578.9700007</v>
      </c>
    </row>
    <row r="10" spans="1:21" ht="24" customHeight="1" x14ac:dyDescent="0.45">
      <c r="A10" s="10"/>
      <c r="B10" s="16" t="s">
        <v>132</v>
      </c>
      <c r="C10" s="10"/>
      <c r="D10" s="10"/>
      <c r="E10" s="10"/>
      <c r="F10" s="10"/>
      <c r="G10" s="9"/>
      <c r="H10" s="95">
        <v>0</v>
      </c>
      <c r="I10" s="15"/>
      <c r="J10" s="95">
        <v>0</v>
      </c>
      <c r="K10" s="15"/>
      <c r="L10" s="95">
        <v>0</v>
      </c>
      <c r="M10" s="15"/>
      <c r="N10" s="95">
        <v>0</v>
      </c>
      <c r="O10" s="15"/>
      <c r="P10" s="95">
        <v>4065954.33</v>
      </c>
      <c r="Q10" s="15"/>
      <c r="R10" s="95">
        <f>SUM(H10:P10)</f>
        <v>4065954.33</v>
      </c>
    </row>
    <row r="11" spans="1:21" ht="24" customHeight="1" x14ac:dyDescent="0.45">
      <c r="A11" s="10"/>
      <c r="B11" s="16" t="s">
        <v>133</v>
      </c>
      <c r="C11" s="10"/>
      <c r="D11" s="10"/>
      <c r="E11" s="10"/>
      <c r="F11" s="10"/>
      <c r="G11" s="10"/>
      <c r="H11" s="11">
        <f>SUM(H9:H10)</f>
        <v>308676462</v>
      </c>
      <c r="I11" s="15"/>
      <c r="J11" s="11">
        <f>SUM(J9:J10)</f>
        <v>97844800</v>
      </c>
      <c r="K11" s="15"/>
      <c r="L11" s="11">
        <f>SUM(L9:L10)</f>
        <v>186541112.75</v>
      </c>
      <c r="M11" s="15"/>
      <c r="N11" s="11">
        <f>SUM(N9:N10)</f>
        <v>36867646.200000003</v>
      </c>
      <c r="O11" s="15"/>
      <c r="P11" s="11">
        <f>SUM(P9:P10)</f>
        <v>1452257512.3500006</v>
      </c>
      <c r="Q11" s="15"/>
      <c r="R11" s="11">
        <f>SUM(R9:R10)</f>
        <v>2082187533.3000007</v>
      </c>
    </row>
    <row r="12" spans="1:21" ht="24" customHeight="1" x14ac:dyDescent="0.45">
      <c r="B12" s="10" t="s">
        <v>134</v>
      </c>
      <c r="C12" s="10"/>
      <c r="D12" s="10"/>
      <c r="E12" s="10"/>
      <c r="F12" s="10"/>
      <c r="G12" s="1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21" ht="24" customHeight="1" x14ac:dyDescent="0.45">
      <c r="B13" s="93" t="s">
        <v>135</v>
      </c>
      <c r="C13" s="10"/>
      <c r="D13" s="10"/>
      <c r="E13" s="10"/>
      <c r="F13" s="10"/>
      <c r="G13" s="132">
        <v>31</v>
      </c>
      <c r="H13" s="23">
        <v>0</v>
      </c>
      <c r="I13" s="23"/>
      <c r="J13" s="23">
        <v>0</v>
      </c>
      <c r="K13" s="23"/>
      <c r="L13" s="23">
        <v>0</v>
      </c>
      <c r="M13" s="23"/>
      <c r="N13" s="23">
        <v>0</v>
      </c>
      <c r="O13" s="23"/>
      <c r="P13" s="23">
        <v>-185205877.19999999</v>
      </c>
      <c r="Q13" s="23"/>
      <c r="R13" s="23">
        <f>SUM(H13:P13)</f>
        <v>-185205877.19999999</v>
      </c>
    </row>
    <row r="14" spans="1:21" ht="24" customHeight="1" x14ac:dyDescent="0.45">
      <c r="B14" s="147" t="s">
        <v>213</v>
      </c>
      <c r="C14" s="10"/>
      <c r="D14" s="10"/>
      <c r="E14" s="10"/>
      <c r="F14" s="10"/>
      <c r="G14" s="85"/>
      <c r="H14" s="22">
        <v>0</v>
      </c>
      <c r="I14" s="23"/>
      <c r="J14" s="22">
        <v>0</v>
      </c>
      <c r="K14" s="23"/>
      <c r="L14" s="22">
        <v>0</v>
      </c>
      <c r="M14" s="23"/>
      <c r="N14" s="22">
        <v>0</v>
      </c>
      <c r="O14" s="23"/>
      <c r="P14" s="23">
        <f>+PL!M58</f>
        <v>166600777.13999948</v>
      </c>
      <c r="Q14" s="23"/>
      <c r="R14" s="23">
        <f>SUM(H14:P14)</f>
        <v>166600777.13999948</v>
      </c>
    </row>
    <row r="15" spans="1:21" ht="24" customHeight="1" x14ac:dyDescent="0.45">
      <c r="A15" s="10"/>
      <c r="B15" s="16" t="str">
        <f>+CHE_C!B16</f>
        <v>Balance at the end of year 2020</v>
      </c>
      <c r="C15" s="10"/>
      <c r="D15" s="10"/>
      <c r="E15" s="10"/>
      <c r="F15" s="10"/>
      <c r="G15" s="85"/>
      <c r="H15" s="92">
        <f>SUM(H11:H14)</f>
        <v>308676462</v>
      </c>
      <c r="I15" s="168"/>
      <c r="J15" s="92">
        <f>SUM(J11:J14)</f>
        <v>97844800</v>
      </c>
      <c r="K15" s="168"/>
      <c r="L15" s="92">
        <f>SUM(L11:L14)</f>
        <v>186541112.75</v>
      </c>
      <c r="M15" s="168"/>
      <c r="N15" s="92">
        <f>SUM(N11:N14)</f>
        <v>36867646.200000003</v>
      </c>
      <c r="O15" s="168"/>
      <c r="P15" s="92">
        <f>SUM(P11:P14)</f>
        <v>1433652412.29</v>
      </c>
      <c r="Q15" s="168"/>
      <c r="R15" s="92">
        <f>SUM(R11:R14)</f>
        <v>2063582433.24</v>
      </c>
    </row>
    <row r="16" spans="1:21" ht="24" customHeight="1" x14ac:dyDescent="0.45">
      <c r="B16" s="10" t="s">
        <v>134</v>
      </c>
      <c r="C16" s="10"/>
      <c r="D16" s="10"/>
      <c r="E16" s="10"/>
      <c r="F16" s="10"/>
      <c r="G16" s="10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</row>
    <row r="17" spans="1:18" ht="24" customHeight="1" x14ac:dyDescent="0.45">
      <c r="B17" s="93" t="s">
        <v>135</v>
      </c>
      <c r="C17" s="10"/>
      <c r="D17" s="10"/>
      <c r="E17" s="10"/>
      <c r="F17" s="10"/>
      <c r="G17" s="132">
        <v>31</v>
      </c>
      <c r="H17" s="23">
        <v>0</v>
      </c>
      <c r="I17" s="23"/>
      <c r="J17" s="23">
        <v>0</v>
      </c>
      <c r="K17" s="23"/>
      <c r="L17" s="23">
        <v>0</v>
      </c>
      <c r="M17" s="23"/>
      <c r="N17" s="23">
        <v>0</v>
      </c>
      <c r="O17" s="23"/>
      <c r="P17" s="23">
        <v>-123470584.8</v>
      </c>
      <c r="Q17" s="23"/>
      <c r="R17" s="11">
        <f>SUM(H17:P17)</f>
        <v>-123470584.8</v>
      </c>
    </row>
    <row r="18" spans="1:18" ht="24" customHeight="1" x14ac:dyDescent="0.45">
      <c r="B18" s="147" t="s">
        <v>213</v>
      </c>
      <c r="C18" s="10"/>
      <c r="D18" s="10"/>
      <c r="E18" s="10"/>
      <c r="F18" s="10"/>
      <c r="G18" s="85"/>
      <c r="H18" s="22">
        <v>0</v>
      </c>
      <c r="I18" s="23"/>
      <c r="J18" s="22">
        <v>0</v>
      </c>
      <c r="K18" s="23"/>
      <c r="L18" s="22">
        <v>0</v>
      </c>
      <c r="M18" s="23"/>
      <c r="N18" s="22">
        <v>0</v>
      </c>
      <c r="O18" s="23"/>
      <c r="P18" s="23">
        <f>+PL!K58</f>
        <v>344025905.30000031</v>
      </c>
      <c r="Q18" s="23"/>
      <c r="R18" s="23">
        <f>SUM(H18:P18)</f>
        <v>344025905.30000031</v>
      </c>
    </row>
    <row r="19" spans="1:18" ht="24" customHeight="1" thickBot="1" x14ac:dyDescent="0.5">
      <c r="A19" s="10"/>
      <c r="B19" s="16" t="str">
        <f>+CHE_C!B21</f>
        <v>Balance at the end of year 2021</v>
      </c>
      <c r="C19" s="10"/>
      <c r="D19" s="10"/>
      <c r="E19" s="10"/>
      <c r="F19" s="10"/>
      <c r="G19" s="85"/>
      <c r="H19" s="17">
        <f>SUM(H15:H18)</f>
        <v>308676462</v>
      </c>
      <c r="I19" s="23"/>
      <c r="J19" s="17">
        <f>SUM(J15:J18)</f>
        <v>97844800</v>
      </c>
      <c r="K19" s="23"/>
      <c r="L19" s="17">
        <f>SUM(L15:L18)</f>
        <v>186541112.75</v>
      </c>
      <c r="M19" s="23"/>
      <c r="N19" s="17">
        <f>SUM(N15:N18)</f>
        <v>36867646.200000003</v>
      </c>
      <c r="O19" s="23"/>
      <c r="P19" s="17">
        <f>SUM(P15:P18)</f>
        <v>1654207732.7900004</v>
      </c>
      <c r="Q19" s="23"/>
      <c r="R19" s="17">
        <f>SUM(R15:R18)</f>
        <v>2284137753.7400002</v>
      </c>
    </row>
    <row r="20" spans="1:18" ht="24" customHeight="1" thickTop="1" x14ac:dyDescent="0.45">
      <c r="A20" s="10"/>
      <c r="B20" s="10"/>
      <c r="G20" s="10"/>
      <c r="H20" s="8"/>
      <c r="J20" s="11"/>
      <c r="K20" s="15"/>
      <c r="L20" s="11"/>
      <c r="M20" s="15"/>
      <c r="N20" s="11"/>
      <c r="O20" s="15"/>
      <c r="P20" s="11"/>
      <c r="Q20" s="15"/>
      <c r="R20" s="11"/>
    </row>
    <row r="21" spans="1:18" ht="24" customHeight="1" x14ac:dyDescent="0.45">
      <c r="A21" s="8"/>
      <c r="B21" s="3" t="s">
        <v>37</v>
      </c>
      <c r="G21" s="10"/>
      <c r="I21" s="8"/>
      <c r="K21" s="8"/>
      <c r="M21" s="8"/>
      <c r="N21" s="8"/>
      <c r="O21" s="8"/>
      <c r="Q21" s="8"/>
    </row>
    <row r="22" spans="1:18" ht="24" customHeight="1" x14ac:dyDescent="0.45">
      <c r="A22" s="8"/>
      <c r="B22" s="3"/>
      <c r="G22" s="10"/>
      <c r="I22" s="8"/>
      <c r="K22" s="8"/>
      <c r="M22" s="8"/>
      <c r="N22" s="8"/>
      <c r="O22" s="8"/>
      <c r="Q22" s="8"/>
    </row>
    <row r="23" spans="1:18" ht="24" customHeight="1" x14ac:dyDescent="0.45">
      <c r="A23" s="8"/>
      <c r="B23" s="3"/>
      <c r="I23" s="8"/>
      <c r="K23" s="8"/>
      <c r="M23" s="8"/>
      <c r="N23" s="8"/>
      <c r="O23" s="8"/>
      <c r="Q23" s="8"/>
    </row>
    <row r="24" spans="1:18" ht="24" customHeight="1" x14ac:dyDescent="0.45">
      <c r="H24" s="2" t="s">
        <v>136</v>
      </c>
      <c r="I24" s="1"/>
      <c r="J24" s="43"/>
    </row>
    <row r="25" spans="1:18" ht="24" customHeight="1" x14ac:dyDescent="0.45">
      <c r="H25" s="2" t="s">
        <v>139</v>
      </c>
      <c r="I25" s="2"/>
      <c r="J25" s="46"/>
    </row>
  </sheetData>
  <mergeCells count="3">
    <mergeCell ref="B1:R1"/>
    <mergeCell ref="B2:R2"/>
    <mergeCell ref="B3:R3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tabSelected="1" topLeftCell="A82" zoomScale="90" zoomScaleNormal="90" zoomScaleSheetLayoutView="82" workbookViewId="0">
      <selection activeCell="H161" sqref="H161"/>
    </sheetView>
  </sheetViews>
  <sheetFormatPr defaultColWidth="9.140625" defaultRowHeight="24" customHeight="1" x14ac:dyDescent="0.45"/>
  <cols>
    <col min="1" max="1" width="1.7109375" style="60" customWidth="1"/>
    <col min="2" max="4" width="9.140625" style="60" customWidth="1"/>
    <col min="5" max="5" width="9.85546875" style="60" customWidth="1"/>
    <col min="6" max="6" width="10.85546875" style="60" customWidth="1"/>
    <col min="7" max="7" width="0.85546875" style="60" customWidth="1"/>
    <col min="8" max="8" width="15.140625" style="60" customWidth="1"/>
    <col min="9" max="9" width="0.85546875" style="60" customWidth="1"/>
    <col min="10" max="10" width="15.140625" style="60" customWidth="1"/>
    <col min="11" max="11" width="0.85546875" style="60" customWidth="1"/>
    <col min="12" max="12" width="15.140625" style="60" customWidth="1"/>
    <col min="13" max="13" width="0.85546875" style="60" customWidth="1"/>
    <col min="14" max="14" width="15.140625" style="60" customWidth="1"/>
    <col min="15" max="15" width="1.140625" style="60" customWidth="1"/>
    <col min="16" max="16384" width="9.140625" style="60"/>
  </cols>
  <sheetData>
    <row r="1" spans="1:15" s="62" customFormat="1" ht="23.25" customHeight="1" x14ac:dyDescent="0.45">
      <c r="B1" s="183" t="s">
        <v>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s="62" customFormat="1" ht="23.25" customHeight="1" x14ac:dyDescent="0.45">
      <c r="B2" s="183" t="s">
        <v>140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5" ht="23.25" customHeight="1" x14ac:dyDescent="0.45">
      <c r="A3" s="8"/>
      <c r="B3" s="183" t="str">
        <f>+CHE_S!B3</f>
        <v>FOR THE YEAR ENDED DECEMBER 31, 2021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8"/>
    </row>
    <row r="4" spans="1:15" ht="23.25" customHeight="1" x14ac:dyDescent="0.45">
      <c r="A4" s="8"/>
      <c r="B4" s="107"/>
      <c r="C4" s="117"/>
      <c r="D4" s="117"/>
      <c r="E4" s="117"/>
      <c r="F4" s="117"/>
      <c r="G4" s="180"/>
      <c r="H4" s="117"/>
      <c r="I4" s="117"/>
      <c r="J4" s="117"/>
      <c r="K4" s="117"/>
      <c r="L4" s="117"/>
      <c r="M4" s="117"/>
      <c r="N4" s="117"/>
      <c r="O4" s="8"/>
    </row>
    <row r="5" spans="1:15" s="62" customFormat="1" ht="23.25" customHeight="1" x14ac:dyDescent="0.45">
      <c r="B5" s="65"/>
      <c r="C5" s="9"/>
      <c r="D5" s="9"/>
      <c r="E5" s="9"/>
      <c r="F5" s="9"/>
      <c r="G5" s="9"/>
      <c r="H5" s="107"/>
      <c r="I5" s="107"/>
      <c r="J5" s="107"/>
      <c r="K5" s="107"/>
      <c r="L5" s="107"/>
      <c r="M5" s="107"/>
      <c r="N5" s="64" t="s">
        <v>2</v>
      </c>
    </row>
    <row r="6" spans="1:15" s="62" customFormat="1" ht="23.25" customHeight="1" x14ac:dyDescent="0.45">
      <c r="B6" s="65"/>
      <c r="C6" s="65"/>
      <c r="D6" s="65"/>
      <c r="E6" s="65"/>
      <c r="F6" s="65"/>
      <c r="G6" s="65"/>
      <c r="H6" s="136"/>
      <c r="I6" s="136" t="s">
        <v>141</v>
      </c>
      <c r="J6" s="136"/>
      <c r="K6" s="107"/>
      <c r="L6" s="185" t="s">
        <v>142</v>
      </c>
      <c r="M6" s="185"/>
      <c r="N6" s="185"/>
    </row>
    <row r="7" spans="1:15" s="62" customFormat="1" ht="23.25" customHeight="1" x14ac:dyDescent="0.45">
      <c r="B7" s="8"/>
      <c r="C7" s="8"/>
      <c r="D7" s="8"/>
      <c r="E7" s="8"/>
      <c r="F7" s="65"/>
      <c r="G7" s="65"/>
      <c r="H7" s="89">
        <v>2021</v>
      </c>
      <c r="I7" s="90"/>
      <c r="J7" s="89">
        <v>2020</v>
      </c>
      <c r="K7" s="85"/>
      <c r="L7" s="89">
        <f>+H7</f>
        <v>2021</v>
      </c>
      <c r="M7" s="90"/>
      <c r="N7" s="89">
        <f>+J7</f>
        <v>2020</v>
      </c>
    </row>
    <row r="8" spans="1:15" s="62" customFormat="1" ht="23.25" customHeight="1" x14ac:dyDescent="0.45">
      <c r="B8" s="69" t="s">
        <v>143</v>
      </c>
      <c r="J8" s="106"/>
      <c r="N8" s="106"/>
    </row>
    <row r="9" spans="1:15" s="91" customFormat="1" ht="23.25" customHeight="1" x14ac:dyDescent="0.45">
      <c r="B9" s="69" t="s">
        <v>221</v>
      </c>
      <c r="C9" s="62"/>
      <c r="D9" s="62"/>
      <c r="E9" s="62"/>
      <c r="F9" s="69"/>
      <c r="G9" s="69"/>
      <c r="H9" s="59">
        <f>+PL!G32</f>
        <v>241622312.14000058</v>
      </c>
      <c r="I9" s="59"/>
      <c r="J9" s="59">
        <f>+PL!I32</f>
        <v>165666393.02999943</v>
      </c>
      <c r="K9" s="59"/>
      <c r="L9" s="59">
        <f>+PL!K32</f>
        <v>344025905.30000031</v>
      </c>
      <c r="M9" s="59"/>
      <c r="N9" s="59">
        <f>+PL!M32</f>
        <v>166600777.13999948</v>
      </c>
    </row>
    <row r="10" spans="1:15" s="62" customFormat="1" ht="23.25" customHeight="1" x14ac:dyDescent="0.45">
      <c r="B10" s="135" t="s">
        <v>144</v>
      </c>
      <c r="C10" s="69"/>
      <c r="D10" s="69"/>
      <c r="E10" s="69"/>
      <c r="H10" s="59"/>
      <c r="I10" s="59"/>
      <c r="J10" s="59"/>
      <c r="K10" s="59"/>
      <c r="L10" s="59"/>
      <c r="M10" s="59"/>
      <c r="N10" s="59"/>
    </row>
    <row r="11" spans="1:15" s="62" customFormat="1" ht="23.25" customHeight="1" x14ac:dyDescent="0.45">
      <c r="B11" s="69" t="s">
        <v>145</v>
      </c>
      <c r="C11" s="69"/>
      <c r="D11" s="69"/>
      <c r="E11" s="69"/>
      <c r="H11" s="59"/>
      <c r="I11" s="59"/>
      <c r="J11" s="59"/>
      <c r="K11" s="59"/>
      <c r="L11" s="59"/>
      <c r="M11" s="59"/>
      <c r="N11" s="59"/>
    </row>
    <row r="12" spans="1:15" s="91" customFormat="1" ht="23.25" customHeight="1" x14ac:dyDescent="0.45">
      <c r="B12" s="69" t="s">
        <v>146</v>
      </c>
      <c r="C12" s="69"/>
      <c r="D12" s="69"/>
      <c r="E12" s="69"/>
      <c r="F12" s="62"/>
      <c r="G12" s="62"/>
      <c r="H12" s="59">
        <f>-PL!G31</f>
        <v>72073803.980000004</v>
      </c>
      <c r="I12" s="59"/>
      <c r="J12" s="59">
        <f>+-PL!I31</f>
        <v>40675388.420000002</v>
      </c>
      <c r="K12" s="59"/>
      <c r="L12" s="59">
        <f>-PL!K31</f>
        <v>60472731.689999998</v>
      </c>
      <c r="M12" s="59"/>
      <c r="N12" s="59">
        <f>-PL!M31</f>
        <v>40785393.050000004</v>
      </c>
    </row>
    <row r="13" spans="1:15" s="62" customFormat="1" ht="23.25" customHeight="1" x14ac:dyDescent="0.45">
      <c r="B13" s="69" t="s">
        <v>147</v>
      </c>
      <c r="C13" s="69"/>
      <c r="D13" s="69"/>
      <c r="E13" s="69"/>
      <c r="H13" s="59"/>
      <c r="I13" s="59"/>
      <c r="J13" s="59"/>
      <c r="K13" s="59"/>
      <c r="L13" s="59"/>
      <c r="M13" s="59"/>
      <c r="N13" s="59"/>
    </row>
    <row r="14" spans="1:15" s="62" customFormat="1" ht="23.25" customHeight="1" x14ac:dyDescent="0.45">
      <c r="B14" s="69" t="s">
        <v>148</v>
      </c>
      <c r="C14" s="69"/>
      <c r="D14" s="69"/>
      <c r="E14" s="69"/>
      <c r="H14" s="98">
        <v>-14937604.870000001</v>
      </c>
      <c r="I14" s="98"/>
      <c r="J14" s="59">
        <v>-13065468.33</v>
      </c>
      <c r="K14" s="59"/>
      <c r="L14" s="59">
        <v>0</v>
      </c>
      <c r="M14" s="59"/>
      <c r="N14" s="59">
        <v>0</v>
      </c>
    </row>
    <row r="15" spans="1:15" s="62" customFormat="1" ht="23.25" customHeight="1" x14ac:dyDescent="0.45">
      <c r="B15" s="69" t="s">
        <v>149</v>
      </c>
      <c r="C15" s="69"/>
      <c r="D15" s="69"/>
      <c r="E15" s="69"/>
      <c r="F15" s="69"/>
      <c r="G15" s="69"/>
      <c r="H15" s="98">
        <v>39741263.729999997</v>
      </c>
      <c r="I15" s="98"/>
      <c r="J15" s="59">
        <v>41150860.290000007</v>
      </c>
      <c r="K15" s="59"/>
      <c r="L15" s="59">
        <v>16330814.33</v>
      </c>
      <c r="M15" s="59"/>
      <c r="N15" s="59">
        <v>15218057.75</v>
      </c>
    </row>
    <row r="16" spans="1:15" s="62" customFormat="1" ht="23.25" customHeight="1" x14ac:dyDescent="0.45">
      <c r="B16" s="135" t="s">
        <v>150</v>
      </c>
      <c r="C16" s="69"/>
      <c r="D16" s="69"/>
      <c r="E16" s="69"/>
      <c r="F16" s="69"/>
      <c r="G16" s="69"/>
      <c r="H16" s="98">
        <v>56942012.469999999</v>
      </c>
      <c r="I16" s="98"/>
      <c r="J16" s="59">
        <v>64968351.089999996</v>
      </c>
      <c r="K16" s="94"/>
      <c r="L16" s="59">
        <v>51315465.549999997</v>
      </c>
      <c r="M16" s="94"/>
      <c r="N16" s="59">
        <v>59700818.219999999</v>
      </c>
    </row>
    <row r="17" spans="2:15" s="62" customFormat="1" ht="23.25" customHeight="1" x14ac:dyDescent="0.45">
      <c r="B17" s="69" t="s">
        <v>151</v>
      </c>
      <c r="F17" s="69"/>
      <c r="G17" s="69"/>
      <c r="H17" s="98">
        <v>1823262.55</v>
      </c>
      <c r="I17" s="98"/>
      <c r="J17" s="59">
        <v>1612162.45</v>
      </c>
      <c r="K17" s="59"/>
      <c r="L17" s="59">
        <v>1149665.31</v>
      </c>
      <c r="M17" s="59"/>
      <c r="N17" s="59">
        <v>914912.79</v>
      </c>
    </row>
    <row r="18" spans="2:15" s="62" customFormat="1" ht="23.25" customHeight="1" x14ac:dyDescent="0.45">
      <c r="B18" s="94" t="s">
        <v>152</v>
      </c>
      <c r="F18" s="69"/>
      <c r="G18" s="69"/>
      <c r="H18" s="98">
        <v>1513893.21</v>
      </c>
      <c r="I18" s="98"/>
      <c r="J18" s="59">
        <v>0</v>
      </c>
      <c r="K18" s="59"/>
      <c r="L18" s="59">
        <v>0</v>
      </c>
      <c r="M18" s="59"/>
      <c r="N18" s="59">
        <v>0</v>
      </c>
    </row>
    <row r="19" spans="2:15" s="62" customFormat="1" ht="23.25" customHeight="1" x14ac:dyDescent="0.45">
      <c r="B19" s="69" t="s">
        <v>153</v>
      </c>
      <c r="F19" s="69"/>
      <c r="G19" s="69"/>
      <c r="H19" s="59">
        <v>24973740.949999999</v>
      </c>
      <c r="I19" s="98"/>
      <c r="J19" s="59">
        <v>0</v>
      </c>
      <c r="K19" s="94"/>
      <c r="L19" s="149">
        <v>24973740.949999999</v>
      </c>
      <c r="M19" s="149"/>
      <c r="N19" s="59">
        <v>0</v>
      </c>
    </row>
    <row r="20" spans="2:15" s="62" customFormat="1" ht="23.25" customHeight="1" x14ac:dyDescent="0.45">
      <c r="B20" s="62" t="s">
        <v>223</v>
      </c>
      <c r="F20" s="100"/>
      <c r="G20" s="100"/>
      <c r="H20" s="59">
        <v>0</v>
      </c>
      <c r="I20" s="98"/>
      <c r="J20" s="98">
        <v>402370.2</v>
      </c>
      <c r="K20" s="98"/>
      <c r="L20" s="59">
        <v>0</v>
      </c>
      <c r="M20" s="59"/>
      <c r="N20" s="59">
        <v>0</v>
      </c>
    </row>
    <row r="21" spans="2:15" s="62" customFormat="1" ht="23.25" customHeight="1" x14ac:dyDescent="0.45">
      <c r="B21" s="62" t="s">
        <v>154</v>
      </c>
      <c r="F21" s="69"/>
      <c r="G21" s="69"/>
      <c r="H21" s="59">
        <v>-1370521.61</v>
      </c>
      <c r="I21" s="98"/>
      <c r="J21" s="98">
        <v>-2355989.85</v>
      </c>
      <c r="K21" s="98"/>
      <c r="L21" s="59">
        <v>-1370521.61</v>
      </c>
      <c r="M21" s="59"/>
      <c r="N21" s="59">
        <v>-2355989.85</v>
      </c>
    </row>
    <row r="22" spans="2:15" s="62" customFormat="1" ht="23.25" customHeight="1" x14ac:dyDescent="0.45">
      <c r="B22" s="69" t="s">
        <v>155</v>
      </c>
      <c r="H22" s="59">
        <v>-1243779.3799999999</v>
      </c>
      <c r="I22" s="98"/>
      <c r="J22" s="98">
        <v>-3175883.08</v>
      </c>
      <c r="K22" s="98"/>
      <c r="L22" s="59">
        <v>-1202626.43</v>
      </c>
      <c r="M22" s="59"/>
      <c r="N22" s="59">
        <v>-3093421.5</v>
      </c>
    </row>
    <row r="23" spans="2:15" s="62" customFormat="1" ht="23.25" customHeight="1" x14ac:dyDescent="0.45">
      <c r="B23" s="69" t="s">
        <v>156</v>
      </c>
      <c r="H23" s="59">
        <v>-1312713.3</v>
      </c>
      <c r="I23" s="98"/>
      <c r="J23" s="98">
        <v>-1730031.09</v>
      </c>
      <c r="K23" s="98"/>
      <c r="L23" s="59">
        <v>-1312713.3</v>
      </c>
      <c r="M23" s="59"/>
      <c r="N23" s="59">
        <v>-1730031.09</v>
      </c>
    </row>
    <row r="24" spans="2:15" s="62" customFormat="1" ht="23.25" customHeight="1" x14ac:dyDescent="0.45">
      <c r="B24" s="69" t="s">
        <v>157</v>
      </c>
      <c r="H24" s="59"/>
      <c r="I24" s="59"/>
    </row>
    <row r="25" spans="2:15" s="62" customFormat="1" ht="23.25" customHeight="1" x14ac:dyDescent="0.45">
      <c r="B25" s="62" t="s">
        <v>158</v>
      </c>
      <c r="H25" s="59">
        <v>606459.79</v>
      </c>
      <c r="I25" s="98"/>
      <c r="J25" s="98">
        <v>-5344934.8400000017</v>
      </c>
      <c r="K25" s="98"/>
      <c r="L25" s="98">
        <v>0</v>
      </c>
      <c r="M25" s="98"/>
      <c r="N25" s="96">
        <v>-5344934.84</v>
      </c>
    </row>
    <row r="26" spans="2:15" s="62" customFormat="1" ht="23.25" customHeight="1" x14ac:dyDescent="0.45">
      <c r="B26" s="69" t="s">
        <v>159</v>
      </c>
      <c r="F26" s="69"/>
      <c r="G26" s="69"/>
      <c r="H26" s="59">
        <v>2677982.58</v>
      </c>
      <c r="I26" s="98"/>
      <c r="J26" s="98">
        <v>1895386.58</v>
      </c>
      <c r="K26" s="98"/>
      <c r="L26" s="98">
        <v>2560505.58</v>
      </c>
      <c r="M26" s="98"/>
      <c r="N26" s="96">
        <v>1878897.6</v>
      </c>
      <c r="O26" s="59"/>
    </row>
    <row r="27" spans="2:15" s="62" customFormat="1" ht="23.25" customHeight="1" x14ac:dyDescent="0.45">
      <c r="B27" s="69" t="s">
        <v>160</v>
      </c>
      <c r="F27" s="69"/>
      <c r="G27" s="69"/>
      <c r="H27" s="96">
        <v>10720255</v>
      </c>
      <c r="I27" s="98"/>
      <c r="J27" s="96">
        <v>10183824.039999999</v>
      </c>
      <c r="K27" s="98"/>
      <c r="L27" s="39">
        <v>7669748</v>
      </c>
      <c r="M27" s="59"/>
      <c r="N27" s="39">
        <v>7424967</v>
      </c>
    </row>
    <row r="28" spans="2:15" s="62" customFormat="1" ht="23.25" customHeight="1" x14ac:dyDescent="0.45">
      <c r="B28" s="62" t="s">
        <v>224</v>
      </c>
      <c r="F28" s="100"/>
      <c r="G28" s="100"/>
      <c r="H28" s="96">
        <v>-300000</v>
      </c>
      <c r="I28" s="98"/>
      <c r="J28" s="96">
        <v>-500000</v>
      </c>
      <c r="K28" s="98"/>
      <c r="L28" s="39">
        <v>0</v>
      </c>
      <c r="M28" s="59"/>
      <c r="N28" s="169">
        <v>0</v>
      </c>
    </row>
    <row r="29" spans="2:15" s="62" customFormat="1" ht="23.25" customHeight="1" x14ac:dyDescent="0.45">
      <c r="B29" s="69" t="s">
        <v>161</v>
      </c>
      <c r="F29" s="69"/>
      <c r="G29" s="69"/>
      <c r="H29" s="96">
        <v>49136666.380000003</v>
      </c>
      <c r="I29" s="98"/>
      <c r="J29" s="96">
        <v>44817160.359999999</v>
      </c>
      <c r="K29" s="98"/>
      <c r="L29" s="39">
        <v>22393773.09</v>
      </c>
      <c r="M29" s="59"/>
      <c r="N29" s="39">
        <v>22844925.23</v>
      </c>
    </row>
    <row r="30" spans="2:15" s="62" customFormat="1" ht="23.25" customHeight="1" x14ac:dyDescent="0.45">
      <c r="B30" s="69" t="s">
        <v>162</v>
      </c>
      <c r="F30" s="69"/>
      <c r="G30" s="69"/>
      <c r="H30" s="96">
        <v>-10768878.620000005</v>
      </c>
      <c r="I30" s="98"/>
      <c r="J30" s="96">
        <v>-25955146.18</v>
      </c>
      <c r="K30" s="98"/>
      <c r="L30" s="39">
        <v>-60032717.079999998</v>
      </c>
      <c r="M30" s="59"/>
      <c r="N30" s="39">
        <v>-49349371</v>
      </c>
    </row>
    <row r="31" spans="2:15" s="62" customFormat="1" ht="23.25" customHeight="1" x14ac:dyDescent="0.45">
      <c r="B31" s="69" t="s">
        <v>228</v>
      </c>
      <c r="F31" s="69"/>
      <c r="G31" s="69"/>
      <c r="H31" s="96">
        <v>0</v>
      </c>
      <c r="I31" s="98"/>
      <c r="J31" s="96">
        <v>0</v>
      </c>
      <c r="K31" s="98"/>
      <c r="L31" s="39">
        <v>-126099961</v>
      </c>
      <c r="M31" s="59"/>
      <c r="N31" s="39">
        <v>0</v>
      </c>
    </row>
    <row r="32" spans="2:15" ht="23.25" customHeight="1" x14ac:dyDescent="0.45">
      <c r="B32" s="69" t="s">
        <v>163</v>
      </c>
      <c r="C32" s="69"/>
      <c r="D32" s="69"/>
      <c r="E32" s="69"/>
      <c r="F32" s="69"/>
      <c r="G32" s="69"/>
      <c r="H32" s="70"/>
      <c r="I32" s="59"/>
      <c r="J32" s="70"/>
      <c r="K32" s="59"/>
      <c r="L32" s="70"/>
      <c r="M32" s="59"/>
      <c r="N32" s="70"/>
      <c r="O32" s="8"/>
    </row>
    <row r="33" spans="1:15" ht="23.25" customHeight="1" x14ac:dyDescent="0.45">
      <c r="B33" s="69" t="s">
        <v>164</v>
      </c>
      <c r="C33" s="69"/>
      <c r="D33" s="69"/>
      <c r="E33" s="69"/>
      <c r="F33" s="69"/>
      <c r="G33" s="69"/>
      <c r="H33" s="39">
        <f>SUM(H9:H31)</f>
        <v>471898155.0000006</v>
      </c>
      <c r="I33" s="39"/>
      <c r="J33" s="39">
        <f>SUM(J9:J31)</f>
        <v>319244443.08999944</v>
      </c>
      <c r="K33" s="39"/>
      <c r="L33" s="39">
        <f>SUM(L9:L31)</f>
        <v>340873810.38000023</v>
      </c>
      <c r="M33" s="39"/>
      <c r="N33" s="39">
        <f>SUM(N9:N31)</f>
        <v>253495000.49999958</v>
      </c>
      <c r="O33" s="8"/>
    </row>
    <row r="34" spans="1:15" ht="23.25" customHeight="1" x14ac:dyDescent="0.45">
      <c r="B34" s="69"/>
      <c r="C34" s="69"/>
      <c r="D34" s="69"/>
      <c r="E34" s="69"/>
      <c r="F34" s="69"/>
      <c r="G34" s="69"/>
      <c r="H34" s="39"/>
      <c r="I34" s="39"/>
      <c r="J34" s="39"/>
      <c r="K34" s="39"/>
      <c r="L34" s="39"/>
      <c r="M34" s="39"/>
      <c r="N34" s="39"/>
      <c r="O34" s="8"/>
    </row>
    <row r="35" spans="1:15" s="62" customFormat="1" ht="23.25" customHeight="1" x14ac:dyDescent="0.45">
      <c r="B35" s="69"/>
      <c r="F35" s="69"/>
      <c r="G35" s="69"/>
      <c r="H35" s="39"/>
      <c r="I35" s="59"/>
      <c r="K35" s="60"/>
      <c r="L35" s="71"/>
      <c r="M35" s="60"/>
    </row>
    <row r="36" spans="1:15" s="62" customFormat="1" ht="23.25" customHeight="1" x14ac:dyDescent="0.45">
      <c r="B36" s="42" t="s">
        <v>37</v>
      </c>
      <c r="F36" s="69"/>
      <c r="G36" s="69"/>
      <c r="H36" s="71"/>
      <c r="I36" s="69"/>
      <c r="J36" s="71"/>
      <c r="K36" s="60"/>
      <c r="L36" s="71"/>
      <c r="M36" s="60"/>
      <c r="N36" s="60"/>
    </row>
    <row r="37" spans="1:15" s="62" customFormat="1" ht="23.25" customHeight="1" x14ac:dyDescent="0.45">
      <c r="B37" s="42"/>
      <c r="F37" s="69"/>
      <c r="G37" s="69"/>
      <c r="H37" s="71"/>
      <c r="I37" s="69"/>
      <c r="J37" s="71"/>
      <c r="K37" s="60"/>
      <c r="L37" s="71"/>
      <c r="M37" s="60"/>
      <c r="N37" s="60"/>
    </row>
    <row r="38" spans="1:15" s="62" customFormat="1" ht="23.25" customHeight="1" x14ac:dyDescent="0.45">
      <c r="B38" s="42"/>
      <c r="F38" s="69"/>
      <c r="G38" s="69"/>
      <c r="H38" s="71"/>
      <c r="I38" s="69"/>
      <c r="J38" s="71"/>
      <c r="K38" s="60"/>
      <c r="L38" s="71"/>
      <c r="M38" s="60"/>
      <c r="N38" s="60"/>
    </row>
    <row r="39" spans="1:15" s="62" customFormat="1" ht="23.25" customHeight="1" x14ac:dyDescent="0.45">
      <c r="B39" s="42"/>
      <c r="F39" s="69"/>
      <c r="G39" s="69"/>
      <c r="H39" s="71"/>
      <c r="I39" s="69"/>
      <c r="J39" s="71"/>
      <c r="K39" s="60"/>
      <c r="L39" s="71"/>
      <c r="M39" s="60"/>
      <c r="N39" s="60"/>
    </row>
    <row r="40" spans="1:15" s="62" customFormat="1" ht="23.25" customHeight="1" x14ac:dyDescent="0.45">
      <c r="B40" s="42"/>
      <c r="E40" s="72" t="s">
        <v>136</v>
      </c>
      <c r="F40" s="73"/>
      <c r="G40" s="73"/>
      <c r="H40" s="73"/>
      <c r="I40" s="101"/>
      <c r="J40" s="71"/>
      <c r="K40" s="60"/>
      <c r="L40" s="71"/>
      <c r="M40" s="60"/>
      <c r="N40" s="60"/>
    </row>
    <row r="41" spans="1:15" s="62" customFormat="1" ht="23.25" customHeight="1" x14ac:dyDescent="0.45">
      <c r="B41" s="42"/>
      <c r="E41" s="72" t="s">
        <v>165</v>
      </c>
      <c r="F41" s="72"/>
      <c r="G41" s="72"/>
      <c r="H41" s="73"/>
      <c r="I41" s="101"/>
      <c r="J41" s="74"/>
      <c r="K41" s="74"/>
      <c r="L41" s="74"/>
      <c r="M41" s="74"/>
      <c r="N41" s="74"/>
    </row>
    <row r="42" spans="1:15" s="62" customFormat="1" ht="24" customHeight="1" x14ac:dyDescent="0.45">
      <c r="A42" s="75"/>
      <c r="B42" s="75" t="s">
        <v>166</v>
      </c>
      <c r="C42" s="75"/>
      <c r="D42" s="75"/>
      <c r="E42" s="75"/>
      <c r="F42" s="75"/>
      <c r="G42" s="75"/>
      <c r="H42" s="75"/>
      <c r="I42" s="75"/>
      <c r="J42" s="76"/>
      <c r="K42" s="76"/>
      <c r="L42" s="76"/>
      <c r="M42" s="76"/>
      <c r="N42" s="76"/>
    </row>
    <row r="43" spans="1:15" s="62" customFormat="1" ht="24" customHeight="1" x14ac:dyDescent="0.45">
      <c r="A43" s="75"/>
      <c r="B43" s="76" t="s">
        <v>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s="62" customFormat="1" ht="24" customHeight="1" x14ac:dyDescent="0.45">
      <c r="A44" s="75"/>
      <c r="B44" s="76" t="s">
        <v>167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</row>
    <row r="45" spans="1:15" ht="24" customHeight="1" x14ac:dyDescent="0.45">
      <c r="A45" s="77"/>
      <c r="B45" s="183" t="str">
        <f>+B3</f>
        <v>FOR THE YEAR ENDED DECEMBER 31, 2021</v>
      </c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8"/>
    </row>
    <row r="46" spans="1:15" ht="24" customHeight="1" x14ac:dyDescent="0.45">
      <c r="A46" s="8"/>
      <c r="B46" s="107"/>
      <c r="C46" s="117"/>
      <c r="D46" s="117"/>
      <c r="E46" s="117"/>
      <c r="F46" s="117"/>
      <c r="G46" s="180"/>
      <c r="H46" s="117"/>
      <c r="I46" s="117"/>
      <c r="J46" s="117"/>
      <c r="K46" s="117"/>
      <c r="L46" s="117"/>
      <c r="M46" s="117"/>
      <c r="N46" s="117"/>
      <c r="O46" s="8"/>
    </row>
    <row r="47" spans="1:15" ht="24" customHeight="1" x14ac:dyDescent="0.45">
      <c r="A47" s="8"/>
      <c r="B47" s="117"/>
      <c r="C47" s="117"/>
      <c r="D47" s="117"/>
      <c r="E47" s="117"/>
      <c r="F47" s="117"/>
      <c r="G47" s="180"/>
      <c r="H47" s="107"/>
      <c r="I47" s="107"/>
      <c r="J47" s="107"/>
      <c r="K47" s="107"/>
      <c r="L47" s="107"/>
      <c r="M47" s="107"/>
      <c r="N47" s="64" t="s">
        <v>2</v>
      </c>
      <c r="O47" s="8"/>
    </row>
    <row r="48" spans="1:15" s="62" customFormat="1" ht="24" customHeight="1" x14ac:dyDescent="0.45">
      <c r="B48" s="65"/>
      <c r="C48" s="9"/>
      <c r="D48" s="9"/>
      <c r="E48" s="9"/>
      <c r="F48" s="9"/>
      <c r="G48" s="9"/>
      <c r="H48" s="136"/>
      <c r="I48" s="136" t="s">
        <v>141</v>
      </c>
      <c r="J48" s="136"/>
      <c r="K48" s="107"/>
      <c r="L48" s="185" t="s">
        <v>142</v>
      </c>
      <c r="M48" s="185"/>
      <c r="N48" s="185"/>
    </row>
    <row r="49" spans="1:15" s="62" customFormat="1" ht="24" customHeight="1" x14ac:dyDescent="0.45">
      <c r="B49" s="65"/>
      <c r="C49" s="65"/>
      <c r="D49" s="65"/>
      <c r="E49" s="65"/>
      <c r="F49" s="65"/>
      <c r="G49" s="65"/>
      <c r="H49" s="89">
        <v>2021</v>
      </c>
      <c r="I49" s="90"/>
      <c r="J49" s="89">
        <v>2020</v>
      </c>
      <c r="K49" s="85"/>
      <c r="L49" s="89">
        <f>+H49</f>
        <v>2021</v>
      </c>
      <c r="M49" s="90"/>
      <c r="N49" s="89">
        <f>+J49</f>
        <v>2020</v>
      </c>
    </row>
    <row r="50" spans="1:15" s="62" customFormat="1" ht="24" customHeight="1" x14ac:dyDescent="0.45">
      <c r="B50" s="69" t="s">
        <v>168</v>
      </c>
      <c r="C50" s="65"/>
      <c r="D50" s="65"/>
      <c r="E50" s="65"/>
      <c r="F50" s="65"/>
      <c r="G50" s="65"/>
      <c r="H50" s="68"/>
      <c r="I50" s="88"/>
      <c r="J50" s="106"/>
      <c r="N50" s="106"/>
    </row>
    <row r="51" spans="1:15" s="62" customFormat="1" ht="24" customHeight="1" x14ac:dyDescent="0.45">
      <c r="B51" s="69" t="s">
        <v>233</v>
      </c>
      <c r="C51" s="65"/>
      <c r="D51" s="65"/>
      <c r="E51" s="65"/>
      <c r="F51" s="65"/>
      <c r="G51" s="65"/>
      <c r="H51" s="59">
        <v>248674657.92000002</v>
      </c>
      <c r="I51" s="88"/>
      <c r="J51" s="59">
        <v>-221946067.74000001</v>
      </c>
      <c r="K51" s="98"/>
      <c r="L51" s="59">
        <v>248674657.92000002</v>
      </c>
      <c r="M51" s="59"/>
      <c r="N51" s="59">
        <v>-221946067.74000001</v>
      </c>
    </row>
    <row r="52" spans="1:15" ht="24" customHeight="1" x14ac:dyDescent="0.45">
      <c r="B52" s="69" t="s">
        <v>169</v>
      </c>
      <c r="C52" s="69"/>
      <c r="D52" s="62"/>
      <c r="E52" s="62"/>
      <c r="F52" s="69"/>
      <c r="G52" s="69"/>
      <c r="H52" s="96">
        <f>-175471115.96-16074000</f>
        <v>-191545115.96000001</v>
      </c>
      <c r="I52" s="98"/>
      <c r="J52" s="59">
        <v>515944932.57999998</v>
      </c>
      <c r="K52" s="98"/>
      <c r="L52" s="59">
        <v>-145897449.25000003</v>
      </c>
      <c r="M52" s="59"/>
      <c r="N52" s="59">
        <v>415823191.48000002</v>
      </c>
      <c r="O52" s="8"/>
    </row>
    <row r="53" spans="1:15" ht="24" customHeight="1" x14ac:dyDescent="0.45">
      <c r="A53" s="8"/>
      <c r="B53" s="69" t="s">
        <v>170</v>
      </c>
      <c r="C53" s="69"/>
      <c r="D53" s="62"/>
      <c r="E53" s="62"/>
      <c r="F53" s="69"/>
      <c r="G53" s="69"/>
      <c r="H53" s="96">
        <v>-29261040.560000002</v>
      </c>
      <c r="I53" s="98"/>
      <c r="J53" s="59">
        <v>84940943.810000002</v>
      </c>
      <c r="K53" s="98"/>
      <c r="L53" s="59">
        <v>-31714617.340000004</v>
      </c>
      <c r="M53" s="59"/>
      <c r="N53" s="59">
        <v>94915818.469999954</v>
      </c>
      <c r="O53" s="8"/>
    </row>
    <row r="54" spans="1:15" s="62" customFormat="1" ht="24" customHeight="1" x14ac:dyDescent="0.45">
      <c r="B54" s="69" t="s">
        <v>171</v>
      </c>
      <c r="C54" s="69"/>
      <c r="F54" s="69"/>
      <c r="G54" s="69"/>
      <c r="H54" s="96">
        <v>-18799081.039999999</v>
      </c>
      <c r="I54" s="98"/>
      <c r="J54" s="59">
        <v>3015497.24</v>
      </c>
      <c r="K54" s="98"/>
      <c r="L54" s="59">
        <v>-19600671.379999999</v>
      </c>
      <c r="M54" s="59"/>
      <c r="N54" s="59">
        <v>-3252507.6599999964</v>
      </c>
    </row>
    <row r="55" spans="1:15" ht="24" customHeight="1" x14ac:dyDescent="0.45">
      <c r="A55" s="8"/>
      <c r="B55" s="69" t="s">
        <v>172</v>
      </c>
      <c r="C55" s="69"/>
      <c r="D55" s="62"/>
      <c r="E55" s="62"/>
      <c r="F55" s="69"/>
      <c r="G55" s="69"/>
      <c r="H55" s="96">
        <v>-206825805.3900001</v>
      </c>
      <c r="I55" s="98"/>
      <c r="J55" s="59">
        <v>-122150178.18000001</v>
      </c>
      <c r="K55" s="98"/>
      <c r="L55" s="59">
        <v>0</v>
      </c>
      <c r="M55" s="59"/>
      <c r="N55" s="59">
        <v>0</v>
      </c>
      <c r="O55" s="8"/>
    </row>
    <row r="56" spans="1:15" s="62" customFormat="1" ht="24" customHeight="1" x14ac:dyDescent="0.45">
      <c r="B56" s="69" t="s">
        <v>173</v>
      </c>
      <c r="E56" s="56" t="s">
        <v>174</v>
      </c>
      <c r="F56" s="69"/>
      <c r="G56" s="69"/>
      <c r="H56" s="96">
        <v>-86104652.629999995</v>
      </c>
      <c r="I56" s="98"/>
      <c r="J56" s="59">
        <v>48453185.289999999</v>
      </c>
      <c r="K56" s="98"/>
      <c r="L56" s="59">
        <v>-101781903.72</v>
      </c>
      <c r="M56" s="59"/>
      <c r="N56" s="59">
        <v>48339421.50999999</v>
      </c>
    </row>
    <row r="57" spans="1:15" s="62" customFormat="1" ht="24" customHeight="1" x14ac:dyDescent="0.45">
      <c r="B57" s="69" t="s">
        <v>175</v>
      </c>
      <c r="E57" s="56" t="s">
        <v>176</v>
      </c>
      <c r="F57" s="69"/>
      <c r="G57" s="69"/>
      <c r="H57" s="96">
        <v>40855261.18</v>
      </c>
      <c r="I57" s="98"/>
      <c r="J57" s="59">
        <v>-53162063.280000001</v>
      </c>
      <c r="K57" s="98"/>
      <c r="L57" s="59">
        <v>39589265.890000001</v>
      </c>
      <c r="M57" s="59"/>
      <c r="N57" s="59">
        <v>-53209813.989999995</v>
      </c>
    </row>
    <row r="58" spans="1:15" s="62" customFormat="1" ht="24" customHeight="1" x14ac:dyDescent="0.45">
      <c r="B58" s="148" t="s">
        <v>177</v>
      </c>
      <c r="E58" s="56"/>
      <c r="F58" s="69"/>
      <c r="G58" s="69"/>
      <c r="H58" s="96">
        <v>-144450</v>
      </c>
      <c r="I58" s="98"/>
      <c r="J58" s="59">
        <v>0</v>
      </c>
      <c r="K58" s="98"/>
      <c r="L58" s="59">
        <v>0</v>
      </c>
      <c r="M58" s="59"/>
      <c r="N58" s="59">
        <v>0</v>
      </c>
    </row>
    <row r="59" spans="1:15" s="62" customFormat="1" ht="24" customHeight="1" x14ac:dyDescent="0.45">
      <c r="B59" s="51" t="s">
        <v>178</v>
      </c>
      <c r="E59" s="56"/>
      <c r="F59" s="69"/>
      <c r="G59" s="69"/>
      <c r="H59" s="96">
        <v>65955.55</v>
      </c>
      <c r="I59" s="98"/>
      <c r="J59" s="59">
        <v>48091.96</v>
      </c>
      <c r="K59" s="98"/>
      <c r="L59" s="59">
        <v>0</v>
      </c>
      <c r="M59" s="59"/>
      <c r="N59" s="59">
        <v>14083.84</v>
      </c>
    </row>
    <row r="60" spans="1:15" s="62" customFormat="1" ht="24" customHeight="1" x14ac:dyDescent="0.45">
      <c r="B60" s="69" t="s">
        <v>179</v>
      </c>
      <c r="F60" s="69"/>
      <c r="G60" s="69"/>
      <c r="H60" s="96">
        <v>-296200</v>
      </c>
      <c r="I60" s="98"/>
      <c r="J60" s="59">
        <v>823082</v>
      </c>
      <c r="K60" s="98"/>
      <c r="L60" s="59">
        <v>-236200</v>
      </c>
      <c r="M60" s="59"/>
      <c r="N60" s="59">
        <v>863682</v>
      </c>
    </row>
    <row r="61" spans="1:15" ht="24" customHeight="1" x14ac:dyDescent="0.45">
      <c r="B61" s="69" t="s">
        <v>180</v>
      </c>
      <c r="C61" s="69"/>
      <c r="D61" s="69"/>
      <c r="E61" s="69"/>
      <c r="F61" s="69"/>
      <c r="G61" s="69"/>
      <c r="J61" s="59"/>
      <c r="N61" s="39"/>
      <c r="O61" s="8"/>
    </row>
    <row r="62" spans="1:15" s="62" customFormat="1" ht="24" customHeight="1" x14ac:dyDescent="0.45">
      <c r="B62" s="69" t="s">
        <v>181</v>
      </c>
      <c r="H62" s="96">
        <v>173607653.25000006</v>
      </c>
      <c r="I62" s="96"/>
      <c r="J62" s="96">
        <v>-52838017.859999999</v>
      </c>
      <c r="K62" s="96"/>
      <c r="L62" s="39">
        <v>157915715.74000001</v>
      </c>
      <c r="M62" s="59"/>
      <c r="N62" s="39">
        <v>-46941661.159999996</v>
      </c>
    </row>
    <row r="63" spans="1:15" s="62" customFormat="1" ht="24" customHeight="1" x14ac:dyDescent="0.45">
      <c r="B63" s="133" t="s">
        <v>182</v>
      </c>
      <c r="H63" s="96">
        <v>144005577.62999994</v>
      </c>
      <c r="I63" s="96"/>
      <c r="J63" s="96">
        <v>-82344232.109999999</v>
      </c>
      <c r="K63" s="96"/>
      <c r="L63" s="39">
        <v>118512415.97000003</v>
      </c>
      <c r="M63" s="59"/>
      <c r="N63" s="39">
        <v>-60446176.509999998</v>
      </c>
    </row>
    <row r="64" spans="1:15" s="62" customFormat="1" ht="24" customHeight="1" x14ac:dyDescent="0.45">
      <c r="B64" s="69" t="s">
        <v>183</v>
      </c>
      <c r="H64" s="96">
        <v>-8819598.7100000009</v>
      </c>
      <c r="I64" s="98"/>
      <c r="J64" s="96">
        <v>34669670.880000003</v>
      </c>
      <c r="K64" s="98"/>
      <c r="L64" s="39">
        <v>-10962065.66</v>
      </c>
      <c r="M64" s="59"/>
      <c r="N64" s="39">
        <v>34221702.440000005</v>
      </c>
    </row>
    <row r="65" spans="1:15" ht="24" customHeight="1" x14ac:dyDescent="0.45">
      <c r="A65" s="8"/>
      <c r="B65" s="69" t="s">
        <v>184</v>
      </c>
      <c r="C65" s="62"/>
      <c r="D65" s="62"/>
      <c r="E65" s="62"/>
      <c r="F65" s="69"/>
      <c r="G65" s="69"/>
      <c r="H65" s="39">
        <v>9712666.2300000004</v>
      </c>
      <c r="I65" s="98"/>
      <c r="J65" s="39">
        <v>-28773556.780000001</v>
      </c>
      <c r="K65" s="98"/>
      <c r="L65" s="39">
        <v>9712666.2300000004</v>
      </c>
      <c r="M65" s="59"/>
      <c r="N65" s="39">
        <v>-28773556.780000005</v>
      </c>
      <c r="O65" s="8"/>
    </row>
    <row r="66" spans="1:15" s="62" customFormat="1" ht="24" customHeight="1" x14ac:dyDescent="0.45">
      <c r="B66" s="69" t="s">
        <v>185</v>
      </c>
      <c r="H66" s="39">
        <v>-3924183</v>
      </c>
      <c r="I66" s="98"/>
      <c r="J66" s="39">
        <v>-3362293</v>
      </c>
      <c r="K66" s="98"/>
      <c r="L66" s="39">
        <v>-1552580</v>
      </c>
      <c r="M66" s="59"/>
      <c r="N66" s="39">
        <v>-1367630</v>
      </c>
    </row>
    <row r="67" spans="1:15" ht="24" customHeight="1" x14ac:dyDescent="0.45">
      <c r="B67" s="69" t="s">
        <v>234</v>
      </c>
      <c r="C67" s="62"/>
      <c r="D67" s="62"/>
      <c r="E67" s="62"/>
      <c r="F67" s="69"/>
      <c r="G67" s="69"/>
      <c r="H67" s="78">
        <f>SUM(H51:H60,H62:H66,H33)</f>
        <v>543099799.47000051</v>
      </c>
      <c r="I67" s="59"/>
      <c r="J67" s="78">
        <f>SUM(J51:J60,J62:J66,J33)</f>
        <v>442563437.89999944</v>
      </c>
      <c r="K67" s="59"/>
      <c r="L67" s="78">
        <f>SUM(L51:L60,L62:L66,L33)</f>
        <v>603533044.78000021</v>
      </c>
      <c r="M67" s="59"/>
      <c r="N67" s="78">
        <f>SUM(N51:N60,N62:N66,N33)</f>
        <v>431735486.3999995</v>
      </c>
      <c r="O67" s="8"/>
    </row>
    <row r="68" spans="1:15" ht="24" customHeight="1" x14ac:dyDescent="0.45">
      <c r="B68" s="135" t="s">
        <v>230</v>
      </c>
      <c r="C68" s="62"/>
      <c r="D68" s="62"/>
      <c r="E68" s="62"/>
      <c r="F68" s="69"/>
      <c r="G68" s="69"/>
      <c r="H68" s="179">
        <v>15680000</v>
      </c>
      <c r="I68" s="59"/>
      <c r="J68" s="179">
        <v>44100000</v>
      </c>
      <c r="K68" s="59"/>
      <c r="L68" s="179">
        <v>0</v>
      </c>
      <c r="M68" s="59"/>
      <c r="N68" s="179">
        <v>0</v>
      </c>
      <c r="O68" s="8"/>
    </row>
    <row r="69" spans="1:15" ht="24" customHeight="1" x14ac:dyDescent="0.45">
      <c r="B69" s="135" t="s">
        <v>186</v>
      </c>
      <c r="C69" s="69"/>
      <c r="D69" s="69"/>
      <c r="E69" s="69"/>
      <c r="F69" s="69"/>
      <c r="G69" s="69"/>
      <c r="H69" s="39">
        <v>8107694.5899999999</v>
      </c>
      <c r="I69" s="59"/>
      <c r="J69" s="96">
        <v>12698535.59</v>
      </c>
      <c r="K69" s="98"/>
      <c r="L69" s="39">
        <v>9830274.75</v>
      </c>
      <c r="M69" s="59"/>
      <c r="N69" s="39">
        <v>7808925.9000000004</v>
      </c>
      <c r="O69" s="8"/>
    </row>
    <row r="70" spans="1:15" ht="24" customHeight="1" x14ac:dyDescent="0.45">
      <c r="B70" s="135" t="s">
        <v>187</v>
      </c>
      <c r="C70" s="69"/>
      <c r="D70" s="69"/>
      <c r="E70" s="69"/>
      <c r="F70" s="69"/>
      <c r="G70" s="69"/>
      <c r="H70" s="39">
        <v>-1166.77</v>
      </c>
      <c r="I70" s="59"/>
      <c r="J70" s="39">
        <v>0</v>
      </c>
      <c r="K70" s="59"/>
      <c r="L70" s="39">
        <v>-1166.77</v>
      </c>
      <c r="M70" s="59"/>
      <c r="N70" s="39">
        <v>0</v>
      </c>
      <c r="O70" s="8"/>
    </row>
    <row r="71" spans="1:15" ht="24" customHeight="1" x14ac:dyDescent="0.45">
      <c r="B71" s="69" t="s">
        <v>188</v>
      </c>
      <c r="C71" s="69"/>
      <c r="D71" s="69"/>
      <c r="E71" s="69"/>
      <c r="F71" s="69"/>
      <c r="G71" s="69"/>
      <c r="H71" s="96">
        <v>96108735.620000005</v>
      </c>
      <c r="I71" s="98"/>
      <c r="J71" s="96">
        <v>14254685.689999999</v>
      </c>
      <c r="K71" s="98"/>
      <c r="L71" s="39">
        <v>96108735.620000005</v>
      </c>
      <c r="M71" s="59"/>
      <c r="N71" s="39">
        <v>14249961.24</v>
      </c>
      <c r="O71" s="8"/>
    </row>
    <row r="72" spans="1:15" ht="24" customHeight="1" x14ac:dyDescent="0.45">
      <c r="B72" s="69" t="s">
        <v>189</v>
      </c>
      <c r="C72" s="69"/>
      <c r="D72" s="69"/>
      <c r="E72" s="69"/>
      <c r="F72" s="69"/>
      <c r="G72" s="69"/>
      <c r="H72" s="97">
        <v>-130414951.8</v>
      </c>
      <c r="I72" s="98"/>
      <c r="J72" s="97">
        <v>-108107310.41</v>
      </c>
      <c r="K72" s="98"/>
      <c r="L72" s="61">
        <v>-115521860.88</v>
      </c>
      <c r="M72" s="59"/>
      <c r="N72" s="61">
        <v>-95288052.079999998</v>
      </c>
      <c r="O72" s="8"/>
    </row>
    <row r="73" spans="1:15" ht="24" customHeight="1" x14ac:dyDescent="0.45">
      <c r="B73" s="69" t="s">
        <v>235</v>
      </c>
      <c r="C73" s="69"/>
      <c r="D73" s="69"/>
      <c r="E73" s="69"/>
      <c r="F73" s="69"/>
      <c r="G73" s="69"/>
      <c r="H73" s="61">
        <f>SUM(H67:H72)</f>
        <v>532580111.11000055</v>
      </c>
      <c r="I73" s="59"/>
      <c r="J73" s="61">
        <f>SUM(J67:J72)</f>
        <v>405509348.76999938</v>
      </c>
      <c r="K73" s="59"/>
      <c r="L73" s="61">
        <f>SUM(L67:L72)</f>
        <v>593949027.50000024</v>
      </c>
      <c r="M73" s="59"/>
      <c r="N73" s="61">
        <f>SUM(N67:N72)</f>
        <v>358506321.4599995</v>
      </c>
      <c r="O73" s="8"/>
    </row>
    <row r="74" spans="1:15" ht="24" customHeight="1" x14ac:dyDescent="0.45">
      <c r="B74" s="69"/>
      <c r="C74" s="69"/>
      <c r="D74" s="69"/>
      <c r="E74" s="69"/>
      <c r="F74" s="69"/>
      <c r="G74" s="69"/>
      <c r="H74" s="39"/>
      <c r="I74" s="59"/>
      <c r="J74" s="39"/>
      <c r="K74" s="59"/>
      <c r="L74" s="39"/>
      <c r="M74" s="59"/>
      <c r="N74" s="39"/>
      <c r="O74" s="8"/>
    </row>
    <row r="75" spans="1:15" ht="24" customHeight="1" x14ac:dyDescent="0.45">
      <c r="B75" s="62"/>
      <c r="C75" s="62"/>
      <c r="D75" s="62"/>
      <c r="E75" s="62"/>
      <c r="F75" s="69"/>
      <c r="G75" s="69"/>
      <c r="H75" s="39"/>
      <c r="I75" s="59"/>
      <c r="J75" s="39"/>
      <c r="K75" s="59"/>
      <c r="L75" s="39"/>
      <c r="M75" s="59"/>
      <c r="N75" s="39"/>
      <c r="O75" s="8"/>
    </row>
    <row r="76" spans="1:15" ht="24" customHeight="1" x14ac:dyDescent="0.45">
      <c r="B76" s="42" t="s">
        <v>37</v>
      </c>
      <c r="C76" s="62"/>
      <c r="D76" s="62"/>
      <c r="E76" s="62"/>
      <c r="F76" s="69"/>
      <c r="G76" s="69"/>
      <c r="H76" s="39"/>
      <c r="I76" s="59"/>
      <c r="J76" s="39"/>
      <c r="K76" s="59"/>
      <c r="L76" s="39"/>
      <c r="M76" s="59"/>
      <c r="N76" s="39"/>
      <c r="O76" s="8"/>
    </row>
    <row r="77" spans="1:15" ht="24" customHeight="1" x14ac:dyDescent="0.45">
      <c r="B77" s="42"/>
      <c r="C77" s="62"/>
      <c r="D77" s="62"/>
      <c r="E77" s="62"/>
      <c r="F77" s="69"/>
      <c r="G77" s="69"/>
      <c r="H77" s="39"/>
      <c r="I77" s="59"/>
      <c r="J77" s="39"/>
      <c r="K77" s="59"/>
      <c r="L77" s="39"/>
      <c r="M77" s="59"/>
      <c r="N77" s="39"/>
      <c r="O77" s="8"/>
    </row>
    <row r="78" spans="1:15" ht="24" customHeight="1" x14ac:dyDescent="0.45">
      <c r="B78" s="42"/>
      <c r="C78" s="62"/>
      <c r="D78" s="62"/>
      <c r="E78" s="62"/>
      <c r="F78" s="69"/>
      <c r="G78" s="69"/>
      <c r="H78" s="39"/>
      <c r="I78" s="59"/>
      <c r="J78" s="39"/>
      <c r="K78" s="59"/>
      <c r="L78" s="39"/>
      <c r="M78" s="59"/>
      <c r="N78" s="39"/>
      <c r="O78" s="8"/>
    </row>
    <row r="79" spans="1:15" s="62" customFormat="1" ht="24" customHeight="1" x14ac:dyDescent="0.45">
      <c r="B79" s="42"/>
      <c r="E79" s="72" t="s">
        <v>136</v>
      </c>
      <c r="F79" s="73"/>
      <c r="G79" s="73"/>
      <c r="H79" s="73"/>
      <c r="I79" s="101"/>
      <c r="J79" s="71"/>
      <c r="K79" s="60"/>
      <c r="L79" s="71"/>
      <c r="M79" s="60"/>
      <c r="N79" s="60"/>
    </row>
    <row r="80" spans="1:15" s="62" customFormat="1" ht="24" customHeight="1" x14ac:dyDescent="0.45">
      <c r="B80" s="42"/>
      <c r="E80" s="72" t="s">
        <v>190</v>
      </c>
      <c r="F80" s="72"/>
      <c r="G80" s="72"/>
      <c r="H80" s="73"/>
      <c r="I80" s="101"/>
      <c r="J80" s="71"/>
      <c r="K80" s="60"/>
      <c r="L80" s="71"/>
      <c r="M80" s="60"/>
      <c r="N80" s="60"/>
    </row>
    <row r="81" spans="1:15" s="62" customFormat="1" ht="24" customHeight="1" x14ac:dyDescent="0.45">
      <c r="B81" s="42"/>
      <c r="E81" s="72"/>
      <c r="F81" s="72"/>
      <c r="G81" s="72"/>
      <c r="H81" s="73"/>
      <c r="I81" s="101"/>
      <c r="J81" s="71"/>
      <c r="K81" s="60"/>
      <c r="L81" s="71"/>
      <c r="M81" s="60"/>
      <c r="N81" s="60"/>
    </row>
    <row r="82" spans="1:15" s="62" customFormat="1" ht="21.75" customHeight="1" x14ac:dyDescent="0.45">
      <c r="A82" s="75"/>
      <c r="B82" s="75" t="s">
        <v>191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</row>
    <row r="83" spans="1:15" s="62" customFormat="1" ht="21.75" customHeight="1" x14ac:dyDescent="0.45">
      <c r="A83" s="75"/>
      <c r="B83" s="76" t="s">
        <v>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</row>
    <row r="84" spans="1:15" s="62" customFormat="1" ht="21.75" customHeight="1" x14ac:dyDescent="0.45">
      <c r="A84" s="75"/>
      <c r="B84" s="76" t="s">
        <v>167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</row>
    <row r="85" spans="1:15" ht="21.75" customHeight="1" x14ac:dyDescent="0.45">
      <c r="A85" s="77"/>
      <c r="B85" s="183" t="str">
        <f>+B45</f>
        <v>FOR THE YEAR ENDED DECEMBER 31, 2021</v>
      </c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8"/>
    </row>
    <row r="86" spans="1:15" ht="21.75" customHeight="1" x14ac:dyDescent="0.45">
      <c r="A86" s="8"/>
      <c r="B86" s="107"/>
      <c r="C86" s="117"/>
      <c r="D86" s="117"/>
      <c r="E86" s="117"/>
      <c r="F86" s="117"/>
      <c r="G86" s="180"/>
      <c r="H86" s="117"/>
      <c r="I86" s="117"/>
      <c r="J86" s="117"/>
      <c r="K86" s="117"/>
      <c r="L86" s="117"/>
      <c r="M86" s="117"/>
      <c r="N86" s="117"/>
      <c r="O86" s="8"/>
    </row>
    <row r="87" spans="1:15" ht="21.75" customHeight="1" x14ac:dyDescent="0.45">
      <c r="A87" s="8"/>
      <c r="B87" s="117"/>
      <c r="C87" s="117"/>
      <c r="D87" s="117"/>
      <c r="E87" s="117"/>
      <c r="F87" s="117"/>
      <c r="G87" s="180"/>
      <c r="H87" s="107"/>
      <c r="I87" s="107"/>
      <c r="J87" s="107"/>
      <c r="K87" s="107"/>
      <c r="L87" s="107"/>
      <c r="M87" s="107"/>
      <c r="N87" s="64" t="s">
        <v>2</v>
      </c>
      <c r="O87" s="8"/>
    </row>
    <row r="88" spans="1:15" s="62" customFormat="1" ht="21.75" customHeight="1" x14ac:dyDescent="0.45">
      <c r="B88" s="65"/>
      <c r="C88" s="9"/>
      <c r="D88" s="9"/>
      <c r="E88" s="9"/>
      <c r="F88" s="9"/>
      <c r="G88" s="9"/>
      <c r="H88" s="136"/>
      <c r="I88" s="136" t="s">
        <v>141</v>
      </c>
      <c r="J88" s="136"/>
      <c r="K88" s="107"/>
      <c r="L88" s="185" t="s">
        <v>142</v>
      </c>
      <c r="M88" s="185"/>
      <c r="N88" s="185"/>
    </row>
    <row r="89" spans="1:15" s="62" customFormat="1" ht="21.75" customHeight="1" x14ac:dyDescent="0.45">
      <c r="B89" s="65"/>
      <c r="C89" s="65"/>
      <c r="D89" s="65"/>
      <c r="E89" s="65"/>
      <c r="F89" s="65"/>
      <c r="G89" s="65"/>
      <c r="H89" s="89">
        <v>2021</v>
      </c>
      <c r="I89" s="90"/>
      <c r="J89" s="89">
        <v>2020</v>
      </c>
      <c r="K89" s="85"/>
      <c r="L89" s="89">
        <f>+H89</f>
        <v>2021</v>
      </c>
      <c r="M89" s="90"/>
      <c r="N89" s="89">
        <f>+J89</f>
        <v>2020</v>
      </c>
    </row>
    <row r="90" spans="1:15" ht="21.75" customHeight="1" x14ac:dyDescent="0.5">
      <c r="B90" s="79" t="s">
        <v>192</v>
      </c>
      <c r="C90" s="79"/>
      <c r="D90" s="79"/>
      <c r="E90" s="79"/>
      <c r="F90" s="62"/>
      <c r="G90" s="62"/>
      <c r="I90" s="62"/>
      <c r="O90" s="8"/>
    </row>
    <row r="91" spans="1:15" ht="21.75" customHeight="1" x14ac:dyDescent="0.5">
      <c r="B91" s="69" t="s">
        <v>193</v>
      </c>
      <c r="C91" s="79"/>
      <c r="D91" s="79"/>
      <c r="E91" s="79"/>
      <c r="F91" s="62"/>
      <c r="G91" s="62"/>
      <c r="H91" s="96">
        <v>60193271</v>
      </c>
      <c r="I91" s="94"/>
      <c r="J91" s="96">
        <v>118350220</v>
      </c>
      <c r="K91" s="94"/>
      <c r="L91" s="39">
        <v>161318712.36000001</v>
      </c>
      <c r="M91" s="62"/>
      <c r="N91" s="39">
        <v>50000000</v>
      </c>
      <c r="O91" s="8"/>
    </row>
    <row r="92" spans="1:15" ht="21.75" customHeight="1" x14ac:dyDescent="0.5">
      <c r="B92" s="69" t="s">
        <v>194</v>
      </c>
      <c r="C92" s="79"/>
      <c r="D92" s="79"/>
      <c r="E92" s="79"/>
      <c r="F92" s="62"/>
      <c r="G92" s="62"/>
      <c r="H92" s="96">
        <v>-130040000</v>
      </c>
      <c r="I92" s="94"/>
      <c r="J92" s="96">
        <v>-3600000</v>
      </c>
      <c r="K92" s="94"/>
      <c r="L92" s="39">
        <v>-515000000</v>
      </c>
      <c r="M92" s="62"/>
      <c r="N92" s="39">
        <v>-52000000</v>
      </c>
      <c r="O92" s="8"/>
    </row>
    <row r="93" spans="1:15" ht="21.75" customHeight="1" x14ac:dyDescent="0.5">
      <c r="B93" s="135" t="s">
        <v>195</v>
      </c>
      <c r="C93" s="79"/>
      <c r="D93" s="79"/>
      <c r="E93" s="79"/>
      <c r="F93" s="62"/>
      <c r="G93" s="62"/>
      <c r="H93" s="96">
        <v>33736500</v>
      </c>
      <c r="I93" s="94"/>
      <c r="J93" s="39">
        <v>0</v>
      </c>
      <c r="K93" s="62"/>
      <c r="L93" s="39">
        <v>0</v>
      </c>
      <c r="M93" s="59"/>
      <c r="N93" s="59">
        <v>0</v>
      </c>
      <c r="O93" s="8"/>
    </row>
    <row r="94" spans="1:15" ht="21.75" customHeight="1" x14ac:dyDescent="0.5">
      <c r="B94" s="69" t="s">
        <v>231</v>
      </c>
      <c r="C94" s="79"/>
      <c r="D94" s="79"/>
      <c r="E94" s="79"/>
      <c r="F94" s="62"/>
      <c r="G94" s="62"/>
      <c r="H94" s="96">
        <v>-90000000</v>
      </c>
      <c r="I94" s="94"/>
      <c r="J94" s="39">
        <v>0</v>
      </c>
      <c r="K94" s="62"/>
      <c r="L94" s="39">
        <v>0</v>
      </c>
      <c r="M94" s="59"/>
      <c r="N94" s="59">
        <v>0</v>
      </c>
      <c r="O94" s="8"/>
    </row>
    <row r="95" spans="1:15" ht="21.75" customHeight="1" x14ac:dyDescent="0.5">
      <c r="B95" s="135" t="s">
        <v>229</v>
      </c>
      <c r="C95" s="79"/>
      <c r="D95" s="79"/>
      <c r="E95" s="79"/>
      <c r="F95" s="62"/>
      <c r="G95" s="62"/>
      <c r="H95" s="96">
        <v>0</v>
      </c>
      <c r="I95" s="94"/>
      <c r="J95" s="39">
        <v>0</v>
      </c>
      <c r="K95" s="62"/>
      <c r="L95" s="39">
        <v>-126099970</v>
      </c>
      <c r="M95" s="59"/>
      <c r="N95" s="59">
        <v>0</v>
      </c>
      <c r="O95" s="8"/>
    </row>
    <row r="96" spans="1:15" ht="21.75" customHeight="1" x14ac:dyDescent="0.5">
      <c r="B96" s="62" t="s">
        <v>196</v>
      </c>
      <c r="C96" s="79"/>
      <c r="D96" s="79"/>
      <c r="E96" s="79"/>
      <c r="F96" s="62"/>
      <c r="G96" s="62"/>
      <c r="H96" s="39"/>
      <c r="I96" s="62"/>
      <c r="J96" s="39"/>
      <c r="K96" s="62"/>
      <c r="L96" s="39"/>
      <c r="M96" s="62"/>
      <c r="N96" s="39"/>
      <c r="O96" s="8"/>
    </row>
    <row r="97" spans="2:15" ht="21.75" customHeight="1" x14ac:dyDescent="0.45">
      <c r="B97" s="62" t="s">
        <v>197</v>
      </c>
      <c r="C97" s="62"/>
      <c r="D97" s="62"/>
      <c r="E97" s="62"/>
      <c r="F97" s="62"/>
      <c r="G97" s="62"/>
      <c r="H97" s="96">
        <v>-6300000</v>
      </c>
      <c r="I97" s="94"/>
      <c r="J97" s="96">
        <v>-30450000</v>
      </c>
      <c r="K97" s="94"/>
      <c r="L97" s="39">
        <v>0</v>
      </c>
      <c r="M97" s="62"/>
      <c r="N97" s="39">
        <v>0</v>
      </c>
    </row>
    <row r="98" spans="2:15" ht="21.75" customHeight="1" x14ac:dyDescent="0.45">
      <c r="B98" s="100" t="s">
        <v>225</v>
      </c>
      <c r="C98" s="94"/>
      <c r="D98" s="94"/>
      <c r="E98" s="94"/>
      <c r="F98" s="94"/>
      <c r="G98" s="94"/>
      <c r="H98" s="96">
        <v>0</v>
      </c>
      <c r="I98" s="94"/>
      <c r="J98" s="96">
        <v>700000</v>
      </c>
      <c r="K98" s="94"/>
      <c r="L98" s="39">
        <v>0</v>
      </c>
      <c r="M98" s="62"/>
      <c r="N98" s="39">
        <v>0</v>
      </c>
    </row>
    <row r="99" spans="2:15" s="62" customFormat="1" ht="21.75" customHeight="1" x14ac:dyDescent="0.45">
      <c r="B99" s="62" t="s">
        <v>198</v>
      </c>
      <c r="D99" s="69"/>
      <c r="E99" s="69"/>
      <c r="F99" s="69"/>
      <c r="G99" s="69"/>
      <c r="H99" s="96">
        <v>-11050000.24</v>
      </c>
      <c r="I99" s="98"/>
      <c r="J99" s="96">
        <v>-3400000.15</v>
      </c>
      <c r="K99" s="98"/>
      <c r="L99" s="59">
        <v>-11050000.24</v>
      </c>
      <c r="M99" s="59"/>
      <c r="N99" s="39">
        <v>-3400000.15</v>
      </c>
    </row>
    <row r="100" spans="2:15" s="62" customFormat="1" ht="21.75" customHeight="1" x14ac:dyDescent="0.45">
      <c r="B100" s="69" t="s">
        <v>199</v>
      </c>
      <c r="F100" s="69"/>
      <c r="G100" s="69"/>
      <c r="H100" s="96">
        <v>186227.86</v>
      </c>
      <c r="I100" s="98"/>
      <c r="J100" s="96">
        <v>311094.38</v>
      </c>
      <c r="K100" s="98"/>
      <c r="L100" s="39">
        <v>154452.16</v>
      </c>
      <c r="M100" s="59"/>
      <c r="N100" s="39">
        <v>292402.78999999998</v>
      </c>
    </row>
    <row r="101" spans="2:15" ht="21.75" customHeight="1" x14ac:dyDescent="0.45">
      <c r="B101" s="69" t="s">
        <v>200</v>
      </c>
      <c r="C101" s="69"/>
      <c r="D101" s="69"/>
      <c r="E101" s="69"/>
      <c r="F101" s="62"/>
      <c r="G101" s="62"/>
      <c r="H101" s="96">
        <v>-23915913.309999999</v>
      </c>
      <c r="I101" s="98"/>
      <c r="J101" s="96">
        <v>-34136063.07</v>
      </c>
      <c r="K101" s="98"/>
      <c r="L101" s="39">
        <v>-15752014.629999999</v>
      </c>
      <c r="M101" s="59"/>
      <c r="N101" s="39">
        <v>-27877838.02</v>
      </c>
      <c r="O101" s="8"/>
    </row>
    <row r="102" spans="2:15" s="62" customFormat="1" ht="21.75" customHeight="1" x14ac:dyDescent="0.45">
      <c r="B102" s="62" t="s">
        <v>201</v>
      </c>
      <c r="D102" s="69"/>
      <c r="E102" s="69"/>
      <c r="F102" s="69"/>
      <c r="G102" s="69"/>
      <c r="H102" s="96">
        <v>-30378435.300000001</v>
      </c>
      <c r="I102" s="98"/>
      <c r="J102" s="96">
        <v>1981835</v>
      </c>
      <c r="K102" s="98"/>
      <c r="L102" s="39">
        <v>-30378435.300000001</v>
      </c>
      <c r="M102" s="59"/>
      <c r="N102" s="39">
        <v>1981835</v>
      </c>
    </row>
    <row r="103" spans="2:15" s="62" customFormat="1" ht="21.75" customHeight="1" x14ac:dyDescent="0.45">
      <c r="B103" s="69" t="s">
        <v>202</v>
      </c>
      <c r="F103" s="69"/>
      <c r="G103" s="69"/>
      <c r="H103" s="39">
        <v>-1554590</v>
      </c>
      <c r="I103" s="98"/>
      <c r="J103" s="96">
        <v>-1287687.8</v>
      </c>
      <c r="K103" s="98"/>
      <c r="L103" s="39">
        <v>-1498290</v>
      </c>
      <c r="M103" s="59"/>
      <c r="N103" s="39">
        <v>-895340</v>
      </c>
    </row>
    <row r="104" spans="2:15" s="62" customFormat="1" ht="21.95" customHeight="1" x14ac:dyDescent="0.45">
      <c r="B104" s="69" t="s">
        <v>226</v>
      </c>
      <c r="F104" s="69"/>
      <c r="G104" s="69"/>
      <c r="H104" s="39">
        <v>0</v>
      </c>
      <c r="I104" s="59"/>
      <c r="J104" s="39">
        <v>0</v>
      </c>
      <c r="K104" s="59"/>
      <c r="L104" s="39">
        <v>126099961</v>
      </c>
      <c r="M104" s="59"/>
      <c r="N104" s="39">
        <v>0</v>
      </c>
    </row>
    <row r="105" spans="2:15" s="62" customFormat="1" ht="21.75" customHeight="1" x14ac:dyDescent="0.45">
      <c r="B105" s="69" t="s">
        <v>203</v>
      </c>
      <c r="C105" s="69"/>
      <c r="D105" s="69"/>
      <c r="E105" s="69"/>
      <c r="F105" s="69"/>
      <c r="G105" s="69"/>
      <c r="H105" s="38">
        <f>SUM(H91:H104)</f>
        <v>-199122939.99000001</v>
      </c>
      <c r="I105" s="59"/>
      <c r="J105" s="38">
        <f>SUM(J91:J104)</f>
        <v>48469398.359999992</v>
      </c>
      <c r="K105" s="59"/>
      <c r="L105" s="38">
        <f>SUM(L91:L104)</f>
        <v>-412205584.64999998</v>
      </c>
      <c r="M105" s="59"/>
      <c r="N105" s="38">
        <f>SUM(N91:N104)</f>
        <v>-31898940.379999999</v>
      </c>
    </row>
    <row r="106" spans="2:15" s="62" customFormat="1" ht="21.75" customHeight="1" x14ac:dyDescent="0.45">
      <c r="B106" s="69" t="s">
        <v>204</v>
      </c>
      <c r="C106" s="69"/>
      <c r="F106" s="69"/>
      <c r="G106" s="69"/>
      <c r="H106" s="59"/>
      <c r="I106" s="59"/>
      <c r="J106" s="59"/>
      <c r="K106" s="59"/>
      <c r="L106" s="59"/>
      <c r="M106" s="59"/>
      <c r="N106" s="59"/>
    </row>
    <row r="107" spans="2:15" s="62" customFormat="1" ht="21.75" customHeight="1" x14ac:dyDescent="0.45">
      <c r="B107" s="62" t="s">
        <v>222</v>
      </c>
      <c r="C107" s="69"/>
      <c r="F107" s="69"/>
      <c r="G107" s="69"/>
      <c r="H107" s="59"/>
      <c r="I107" s="59"/>
      <c r="J107" s="59"/>
      <c r="K107" s="59"/>
      <c r="L107" s="59"/>
      <c r="M107" s="59"/>
      <c r="N107" s="59"/>
    </row>
    <row r="108" spans="2:15" s="62" customFormat="1" ht="21.75" customHeight="1" x14ac:dyDescent="0.45">
      <c r="B108" s="60" t="s">
        <v>206</v>
      </c>
      <c r="C108" s="69"/>
      <c r="F108" s="69"/>
      <c r="G108" s="69"/>
      <c r="H108" s="98">
        <v>0</v>
      </c>
      <c r="I108" s="98"/>
      <c r="J108" s="98">
        <v>30000000</v>
      </c>
      <c r="K108" s="98"/>
      <c r="L108" s="98">
        <v>0</v>
      </c>
      <c r="M108" s="98"/>
      <c r="N108" s="98">
        <v>20000000</v>
      </c>
    </row>
    <row r="109" spans="2:15" s="62" customFormat="1" ht="21.75" customHeight="1" x14ac:dyDescent="0.45">
      <c r="B109" s="62" t="s">
        <v>205</v>
      </c>
      <c r="C109" s="69"/>
      <c r="F109" s="69"/>
      <c r="G109" s="69"/>
    </row>
    <row r="110" spans="2:15" s="62" customFormat="1" ht="21.75" customHeight="1" x14ac:dyDescent="0.45">
      <c r="B110" s="60" t="s">
        <v>206</v>
      </c>
      <c r="C110" s="69"/>
      <c r="F110" s="69"/>
      <c r="G110" s="69"/>
      <c r="H110" s="98">
        <v>126912100</v>
      </c>
      <c r="I110" s="98"/>
      <c r="J110" s="98">
        <v>120085400</v>
      </c>
      <c r="K110" s="98"/>
      <c r="L110" s="59">
        <v>0</v>
      </c>
      <c r="M110" s="59"/>
      <c r="N110" s="59">
        <v>0</v>
      </c>
    </row>
    <row r="111" spans="2:15" s="62" customFormat="1" ht="21.75" customHeight="1" x14ac:dyDescent="0.45">
      <c r="B111" s="62" t="s">
        <v>232</v>
      </c>
      <c r="C111" s="69"/>
      <c r="F111" s="69"/>
      <c r="G111" s="69"/>
      <c r="H111" s="98">
        <v>30</v>
      </c>
      <c r="I111" s="98"/>
      <c r="J111" s="98">
        <v>0</v>
      </c>
      <c r="K111" s="98"/>
      <c r="L111" s="59">
        <v>0</v>
      </c>
      <c r="M111" s="59"/>
      <c r="N111" s="59">
        <v>0</v>
      </c>
    </row>
    <row r="112" spans="2:15" s="62" customFormat="1" ht="21.75" customHeight="1" x14ac:dyDescent="0.45">
      <c r="B112" s="62" t="s">
        <v>207</v>
      </c>
      <c r="C112" s="69"/>
      <c r="F112" s="69"/>
      <c r="G112" s="69"/>
      <c r="H112" s="98"/>
      <c r="I112" s="98"/>
    </row>
    <row r="113" spans="2:15" s="62" customFormat="1" ht="21.75" customHeight="1" x14ac:dyDescent="0.45">
      <c r="B113" s="62" t="s">
        <v>206</v>
      </c>
      <c r="C113" s="94"/>
      <c r="D113" s="94"/>
      <c r="E113" s="94"/>
      <c r="F113" s="100"/>
      <c r="G113" s="100"/>
      <c r="H113" s="98">
        <v>-309928400</v>
      </c>
      <c r="I113" s="98"/>
      <c r="J113" s="98">
        <v>-87065000</v>
      </c>
      <c r="K113" s="98"/>
      <c r="L113" s="59">
        <v>-148850000</v>
      </c>
      <c r="M113" s="59"/>
      <c r="N113" s="59">
        <v>0</v>
      </c>
    </row>
    <row r="114" spans="2:15" s="62" customFormat="1" ht="21.75" customHeight="1" x14ac:dyDescent="0.45">
      <c r="B114" s="60" t="s">
        <v>208</v>
      </c>
      <c r="C114" s="69"/>
      <c r="F114" s="69"/>
      <c r="G114" s="69"/>
      <c r="H114" s="98">
        <v>-55550180.859999999</v>
      </c>
      <c r="I114" s="98"/>
      <c r="J114" s="98">
        <v>-60618548.729999997</v>
      </c>
      <c r="K114" s="98"/>
      <c r="L114" s="98">
        <v>-49818348.009999998</v>
      </c>
      <c r="M114" s="98"/>
      <c r="N114" s="98">
        <v>-55549420.100000001</v>
      </c>
    </row>
    <row r="115" spans="2:15" ht="21.75" customHeight="1" x14ac:dyDescent="0.45">
      <c r="B115" s="135" t="s">
        <v>187</v>
      </c>
      <c r="C115" s="69"/>
      <c r="D115" s="69"/>
      <c r="E115" s="69"/>
      <c r="F115" s="69"/>
      <c r="G115" s="69"/>
      <c r="H115" s="96">
        <v>-51252424.179999992</v>
      </c>
      <c r="I115" s="98"/>
      <c r="J115" s="96">
        <v>-58557456.640000001</v>
      </c>
      <c r="K115" s="98"/>
      <c r="L115" s="39">
        <v>-22392606.32</v>
      </c>
      <c r="M115" s="59"/>
      <c r="N115" s="39">
        <v>-22844925.23</v>
      </c>
      <c r="O115" s="8"/>
    </row>
    <row r="116" spans="2:15" ht="21.75" customHeight="1" x14ac:dyDescent="0.45">
      <c r="B116" s="69" t="s">
        <v>209</v>
      </c>
      <c r="C116" s="69"/>
      <c r="D116" s="69"/>
      <c r="E116" s="69"/>
      <c r="F116" s="69"/>
      <c r="G116" s="69"/>
      <c r="H116" s="96">
        <v>-123470623.8</v>
      </c>
      <c r="I116" s="98"/>
      <c r="J116" s="98">
        <v>-185205877.19999999</v>
      </c>
      <c r="K116" s="98"/>
      <c r="L116" s="59">
        <v>-123470584.8</v>
      </c>
      <c r="M116" s="59"/>
      <c r="N116" s="59">
        <v>-185205877.19999999</v>
      </c>
      <c r="O116" s="8"/>
    </row>
    <row r="117" spans="2:15" s="62" customFormat="1" ht="21.75" customHeight="1" x14ac:dyDescent="0.45">
      <c r="B117" s="69" t="s">
        <v>210</v>
      </c>
      <c r="C117" s="69"/>
      <c r="F117" s="69"/>
      <c r="G117" s="69"/>
      <c r="H117" s="38">
        <f>SUM(H107:H116)</f>
        <v>-413289498.84000003</v>
      </c>
      <c r="I117" s="59"/>
      <c r="J117" s="38">
        <f>SUM(J107:J116)</f>
        <v>-241361482.56999999</v>
      </c>
      <c r="K117" s="59"/>
      <c r="L117" s="38">
        <f>SUM(L107:L116)</f>
        <v>-344531539.13</v>
      </c>
      <c r="M117" s="59"/>
      <c r="N117" s="38">
        <f>SUM(N107:N116)</f>
        <v>-243600222.52999997</v>
      </c>
    </row>
    <row r="118" spans="2:15" ht="21.75" customHeight="1" x14ac:dyDescent="0.45">
      <c r="B118" s="69" t="s">
        <v>211</v>
      </c>
      <c r="C118" s="69"/>
      <c r="D118" s="62"/>
      <c r="E118" s="62"/>
      <c r="F118" s="69"/>
      <c r="G118" s="69"/>
      <c r="H118" s="39">
        <f>+H73+H105+H117</f>
        <v>-79832327.719999492</v>
      </c>
      <c r="I118" s="39"/>
      <c r="J118" s="39">
        <f>J117+J105+J73</f>
        <v>212617264.55999938</v>
      </c>
      <c r="K118" s="59"/>
      <c r="L118" s="39">
        <f>+L73+L105+L117</f>
        <v>-162788096.27999973</v>
      </c>
      <c r="M118" s="59"/>
      <c r="N118" s="39">
        <f>N117+N105+N73</f>
        <v>83007158.549999535</v>
      </c>
      <c r="O118" s="8"/>
    </row>
    <row r="119" spans="2:15" ht="21.75" customHeight="1" x14ac:dyDescent="0.45">
      <c r="B119" s="69" t="s">
        <v>220</v>
      </c>
      <c r="C119" s="69"/>
      <c r="D119" s="62"/>
      <c r="E119" s="62"/>
      <c r="F119" s="69"/>
      <c r="G119" s="69"/>
      <c r="H119" s="63">
        <f>+BS!J10</f>
        <v>759866897.38000011</v>
      </c>
      <c r="I119" s="59"/>
      <c r="J119" s="131">
        <v>547249632.82000005</v>
      </c>
      <c r="K119" s="59"/>
      <c r="L119" s="63">
        <f>+BS!N10</f>
        <v>556046074.72000015</v>
      </c>
      <c r="M119" s="59"/>
      <c r="N119" s="131">
        <v>473038916.17000002</v>
      </c>
      <c r="O119" s="8"/>
    </row>
    <row r="120" spans="2:15" s="62" customFormat="1" ht="21.75" customHeight="1" thickBot="1" x14ac:dyDescent="0.5">
      <c r="B120" s="69" t="s">
        <v>219</v>
      </c>
      <c r="F120" s="69"/>
      <c r="G120" s="69"/>
      <c r="H120" s="80">
        <f>SUM(H118:H119)</f>
        <v>680034569.66000056</v>
      </c>
      <c r="I120" s="59"/>
      <c r="J120" s="80">
        <f>SUM(J118:J119)</f>
        <v>759866897.3799994</v>
      </c>
      <c r="K120" s="59"/>
      <c r="L120" s="80">
        <f>SUM(L118:L119)</f>
        <v>393257978.44000041</v>
      </c>
      <c r="M120" s="59"/>
      <c r="N120" s="80">
        <f>SUM(N118:N119)</f>
        <v>556046074.71999955</v>
      </c>
    </row>
    <row r="121" spans="2:15" s="62" customFormat="1" ht="6" customHeight="1" thickTop="1" x14ac:dyDescent="0.45">
      <c r="B121" s="69"/>
      <c r="C121" s="69"/>
      <c r="F121" s="69"/>
      <c r="G121" s="69"/>
      <c r="H121" s="39"/>
      <c r="I121" s="59"/>
      <c r="J121" s="39"/>
      <c r="K121" s="59"/>
      <c r="L121" s="39"/>
      <c r="M121" s="59"/>
      <c r="N121" s="39"/>
    </row>
    <row r="122" spans="2:15" s="62" customFormat="1" ht="21.75" customHeight="1" x14ac:dyDescent="0.45">
      <c r="B122" s="42" t="s">
        <v>37</v>
      </c>
      <c r="C122" s="69"/>
      <c r="F122" s="69"/>
      <c r="G122" s="69"/>
      <c r="H122" s="177"/>
      <c r="I122" s="178"/>
      <c r="J122" s="177"/>
      <c r="K122" s="178"/>
      <c r="L122" s="177"/>
      <c r="M122" s="178"/>
      <c r="N122" s="177"/>
    </row>
    <row r="123" spans="2:15" s="62" customFormat="1" ht="18.75" customHeight="1" x14ac:dyDescent="0.45">
      <c r="B123" s="42"/>
      <c r="C123" s="69"/>
      <c r="F123" s="69"/>
      <c r="G123" s="69"/>
      <c r="H123" s="39"/>
      <c r="I123" s="59"/>
      <c r="J123" s="39"/>
      <c r="K123" s="59"/>
      <c r="L123" s="39"/>
      <c r="M123" s="59"/>
      <c r="N123" s="39"/>
    </row>
    <row r="124" spans="2:15" s="62" customFormat="1" ht="18.75" customHeight="1" x14ac:dyDescent="0.45">
      <c r="B124" s="42"/>
      <c r="C124" s="69"/>
      <c r="F124" s="69"/>
      <c r="G124" s="69"/>
      <c r="H124" s="39"/>
      <c r="I124" s="59"/>
      <c r="J124" s="39"/>
      <c r="K124" s="59"/>
      <c r="L124" s="39"/>
      <c r="M124" s="59"/>
      <c r="N124" s="39"/>
    </row>
    <row r="125" spans="2:15" s="62" customFormat="1" ht="21.75" customHeight="1" x14ac:dyDescent="0.45">
      <c r="B125" s="42"/>
      <c r="E125" s="72" t="s">
        <v>136</v>
      </c>
      <c r="F125" s="73"/>
      <c r="G125" s="73"/>
      <c r="H125" s="73"/>
      <c r="I125" s="59"/>
      <c r="J125" s="39"/>
      <c r="K125" s="59"/>
      <c r="L125" s="39"/>
      <c r="M125" s="59"/>
      <c r="N125" s="39"/>
    </row>
    <row r="126" spans="2:15" s="62" customFormat="1" ht="21.75" customHeight="1" x14ac:dyDescent="0.45">
      <c r="B126" s="42"/>
      <c r="E126" s="72" t="s">
        <v>190</v>
      </c>
      <c r="F126" s="72"/>
      <c r="G126" s="72"/>
      <c r="H126" s="73"/>
      <c r="I126" s="59"/>
      <c r="J126" s="39"/>
      <c r="K126" s="59"/>
      <c r="L126" s="39"/>
      <c r="M126" s="59"/>
      <c r="N126" s="39"/>
    </row>
    <row r="127" spans="2:15" ht="21.75" customHeight="1" x14ac:dyDescent="0.45"/>
    <row r="128" spans="2:15" ht="24.75" customHeight="1" x14ac:dyDescent="0.45"/>
    <row r="129" ht="24.75" customHeight="1" x14ac:dyDescent="0.45"/>
    <row r="130" ht="24.75" customHeight="1" x14ac:dyDescent="0.45"/>
    <row r="131" ht="24.75" customHeight="1" x14ac:dyDescent="0.45"/>
    <row r="132" ht="24.75" customHeight="1" x14ac:dyDescent="0.45"/>
  </sheetData>
  <mergeCells count="8">
    <mergeCell ref="B85:N85"/>
    <mergeCell ref="L48:N48"/>
    <mergeCell ref="L88:N88"/>
    <mergeCell ref="B1:N1"/>
    <mergeCell ref="B2:N2"/>
    <mergeCell ref="B3:N3"/>
    <mergeCell ref="L6:N6"/>
    <mergeCell ref="B45:N45"/>
  </mergeCells>
  <pageMargins left="0.78740157480314965" right="0.39370078740157483" top="0.59055118110236227" bottom="0.39370078740157483" header="0.23622047244094491" footer="0.2755905511811023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F62A6815028C43AC163BB74900CCEA" ma:contentTypeVersion="4" ma:contentTypeDescription="สร้างเอกสารใหม่" ma:contentTypeScope="" ma:versionID="0a12fba96c0a9ccfa8dd4e3c90f0e58f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4e84f122619d0d3d98b74198447cf58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1033411-74c4-4dc5-a2b1-cf3eedd5054c"/>
    <ds:schemaRef ds:uri="d0e72a49-263d-471b-8e2d-5cee88973edd"/>
  </ds:schemaRefs>
</ds:datastoreItem>
</file>

<file path=customXml/itemProps3.xml><?xml version="1.0" encoding="utf-8"?>
<ds:datastoreItem xmlns:ds="http://schemas.openxmlformats.org/officeDocument/2006/customXml" ds:itemID="{89CC08B1-1AE1-40D7-9C00-645CFFC55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01033411-74c4-4dc5-a2b1-cf3eedd50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revision/>
  <cp:lastPrinted>2022-02-24T08:02:38Z</cp:lastPrinted>
  <dcterms:created xsi:type="dcterms:W3CDTF">2012-05-08T05:34:45Z</dcterms:created>
  <dcterms:modified xsi:type="dcterms:W3CDTF">2022-02-24T08:03:11Z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0x010100C3F62A6815028C43AC163BB74900CCEA</vt:lpwstr>
  </property>
</Properties>
</file>