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nta001\Desktop\TOA Final\Financial Statement TOAP\"/>
    </mc:Choice>
  </mc:AlternateContent>
  <xr:revisionPtr revIDLastSave="0" documentId="13_ncr:1_{0BE2A277-65CD-4FA2-AA7C-38AB731FF886}" xr6:coauthVersionLast="46" xr6:coauthVersionMax="46" xr10:uidLastSave="{00000000-0000-0000-0000-000000000000}"/>
  <bookViews>
    <workbookView xWindow="-108" yWindow="-108" windowWidth="23256" windowHeight="12720" activeTab="4" xr2:uid="{8E00392D-F3C4-44EF-A9E4-E3B086991030}"/>
  </bookViews>
  <sheets>
    <sheet name="E7-8" sheetId="1" r:id="rId1"/>
    <sheet name="E9" sheetId="7" r:id="rId2"/>
    <sheet name="E10(Conso)" sheetId="3" r:id="rId3"/>
    <sheet name="E11(Com)" sheetId="5" r:id="rId4"/>
    <sheet name="E12-13" sheetId="4" r:id="rId5"/>
  </sheets>
  <externalReferences>
    <externalReference r:id="rId6"/>
    <externalReference r:id="rId7"/>
    <externalReference r:id="rId8"/>
  </externalReferences>
  <definedNames>
    <definedName name="__123Graph_A" localSheetId="1" hidden="1">'[1]ST-F042'!#REF!</definedName>
    <definedName name="__123Graph_A" hidden="1">'[1]ST-F042'!#REF!</definedName>
    <definedName name="__123Graph_AEMULSION" localSheetId="1" hidden="1">'[1]ST-F042'!#REF!</definedName>
    <definedName name="__123Graph_AEMULSION" hidden="1">'[1]ST-F042'!#REF!</definedName>
    <definedName name="__123Graph_AENAMEL" localSheetId="1" hidden="1">'[1]ST-F042'!#REF!</definedName>
    <definedName name="__123Graph_AENAMEL" hidden="1">'[1]ST-F042'!#REF!</definedName>
    <definedName name="__123Graph_B" localSheetId="1" hidden="1">'[1]ST-F042'!#REF!</definedName>
    <definedName name="__123Graph_B" hidden="1">'[1]ST-F042'!#REF!</definedName>
    <definedName name="__123Graph_BEMULSION" localSheetId="1" hidden="1">'[1]ST-F042'!#REF!</definedName>
    <definedName name="__123Graph_BEMULSION" hidden="1">'[1]ST-F042'!#REF!</definedName>
    <definedName name="__123Graph_BENAMEL" localSheetId="1" hidden="1">'[1]ST-F042'!#REF!</definedName>
    <definedName name="__123Graph_BENAMEL" hidden="1">'[1]ST-F042'!#REF!</definedName>
    <definedName name="__123Graph_C" localSheetId="1" hidden="1">'[1]ST-F042'!#REF!</definedName>
    <definedName name="__123Graph_C" hidden="1">'[1]ST-F042'!#REF!</definedName>
    <definedName name="__123Graph_CEMULSION" localSheetId="1" hidden="1">'[1]ST-F042'!#REF!</definedName>
    <definedName name="__123Graph_CEMULSION" hidden="1">'[1]ST-F042'!#REF!</definedName>
    <definedName name="__123Graph_CENAMEL" localSheetId="1" hidden="1">'[1]ST-F042'!#REF!</definedName>
    <definedName name="__123Graph_CENAMEL" hidden="1">'[1]ST-F042'!#REF!</definedName>
    <definedName name="__123Graph_D" localSheetId="1" hidden="1">'[1]ST-F042'!#REF!</definedName>
    <definedName name="__123Graph_D" hidden="1">'[1]ST-F042'!#REF!</definedName>
    <definedName name="__123Graph_DEMULSION" localSheetId="1" hidden="1">'[1]ST-F042'!#REF!</definedName>
    <definedName name="__123Graph_DEMULSION" hidden="1">'[1]ST-F042'!#REF!</definedName>
    <definedName name="__123Graph_DENAMEL" localSheetId="1" hidden="1">'[1]ST-F042'!#REF!</definedName>
    <definedName name="__123Graph_DENAMEL" hidden="1">'[1]ST-F042'!#REF!</definedName>
    <definedName name="__123Graph_LBL_A" localSheetId="1" hidden="1">'[1]ST-F042'!#REF!</definedName>
    <definedName name="__123Graph_LBL_A" hidden="1">'[1]ST-F042'!#REF!</definedName>
    <definedName name="__123Graph_LBL_AEMULSION" localSheetId="1" hidden="1">'[1]ST-F042'!#REF!</definedName>
    <definedName name="__123Graph_LBL_AEMULSION" hidden="1">'[1]ST-F042'!#REF!</definedName>
    <definedName name="__123Graph_LBL_AENAMEL" localSheetId="1" hidden="1">'[1]ST-F042'!#REF!</definedName>
    <definedName name="__123Graph_LBL_AENAMEL" hidden="1">'[1]ST-F042'!#REF!</definedName>
    <definedName name="__123Graph_LBL_B" localSheetId="1" hidden="1">'[1]ST-F042'!#REF!</definedName>
    <definedName name="__123Graph_LBL_B" hidden="1">'[1]ST-F042'!#REF!</definedName>
    <definedName name="__123Graph_LBL_BEMULSION" localSheetId="1" hidden="1">'[1]ST-F042'!#REF!</definedName>
    <definedName name="__123Graph_LBL_BEMULSION" hidden="1">'[1]ST-F042'!#REF!</definedName>
    <definedName name="__123Graph_LBL_BENAMEL" localSheetId="1" hidden="1">'[1]ST-F042'!#REF!</definedName>
    <definedName name="__123Graph_LBL_BENAMEL" hidden="1">'[1]ST-F042'!#REF!</definedName>
    <definedName name="__123Graph_LBL_C" localSheetId="1" hidden="1">'[1]ST-F042'!#REF!</definedName>
    <definedName name="__123Graph_LBL_C" hidden="1">'[1]ST-F042'!#REF!</definedName>
    <definedName name="__123Graph_LBL_CEMULSION" localSheetId="1" hidden="1">'[1]ST-F042'!#REF!</definedName>
    <definedName name="__123Graph_LBL_CEMULSION" hidden="1">'[1]ST-F042'!#REF!</definedName>
    <definedName name="__123Graph_LBL_CENAMEL" localSheetId="1" hidden="1">'[1]ST-F042'!#REF!</definedName>
    <definedName name="__123Graph_LBL_CENAMEL" hidden="1">'[1]ST-F042'!#REF!</definedName>
    <definedName name="__123Graph_LBL_D" localSheetId="1" hidden="1">'[1]ST-F042'!#REF!</definedName>
    <definedName name="__123Graph_LBL_D" hidden="1">'[1]ST-F042'!#REF!</definedName>
    <definedName name="__123Graph_LBL_DEMULSION" localSheetId="1" hidden="1">'[1]ST-F042'!#REF!</definedName>
    <definedName name="__123Graph_LBL_DEMULSION" hidden="1">'[1]ST-F042'!#REF!</definedName>
    <definedName name="__123Graph_LBL_DENAMEL" localSheetId="1" hidden="1">'[1]ST-F042'!#REF!</definedName>
    <definedName name="__123Graph_LBL_DENAMEL" hidden="1">'[1]ST-F042'!#REF!</definedName>
    <definedName name="__123Graph_X" localSheetId="1" hidden="1">'[1]ST-F042'!#REF!</definedName>
    <definedName name="__123Graph_X" hidden="1">'[1]ST-F042'!#REF!</definedName>
    <definedName name="__123Graph_XEMULSION" localSheetId="1" hidden="1">'[1]ST-F042'!#REF!</definedName>
    <definedName name="__123Graph_XEMULSION" hidden="1">'[1]ST-F042'!#REF!</definedName>
    <definedName name="__123Graph_XENAMEL" localSheetId="1" hidden="1">'[1]ST-F042'!#REF!</definedName>
    <definedName name="__123Graph_XENAMEL" hidden="1">'[1]ST-F042'!#REF!</definedName>
    <definedName name="_Fill" localSheetId="1" hidden="1">#REF!</definedName>
    <definedName name="_Fill" hidden="1">#REF!</definedName>
    <definedName name="_Key1" localSheetId="1" hidden="1">[2]TEL_S!#REF!</definedName>
    <definedName name="_Key1" hidden="1">[2]TEL_S!#REF!</definedName>
    <definedName name="_Order1" hidden="1">255</definedName>
    <definedName name="_Sort" localSheetId="1" hidden="1">#REF!</definedName>
    <definedName name="_Sort" hidden="1">#REF!</definedName>
    <definedName name="aaaaaa" localSheetId="1" hidden="1">'[1]ST-F042'!#REF!</definedName>
    <definedName name="aaaaaa" hidden="1">'[1]ST-F042'!#REF!</definedName>
    <definedName name="abc" localSheetId="1" hidden="1">'[3]Detail SAP Code'!#REF!</definedName>
    <definedName name="abc" hidden="1">'[3]Detail SAP Code'!#REF!</definedName>
    <definedName name="cc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j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jj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m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n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" localSheetId="1">'E9'!$A$11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rr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CO" localSheetId="2">'E10(Conso)'!#REF!</definedName>
    <definedName name="SFP" localSheetId="0">'E7-8'!$A$11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vv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xxxx" localSheetId="1" hidden="1">#REF!</definedName>
    <definedName name="xxxx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9" i="1" l="1"/>
  <c r="G42" i="1" s="1"/>
  <c r="AE38" i="3" l="1"/>
  <c r="G14" i="7"/>
  <c r="I14" i="7"/>
  <c r="K14" i="7"/>
  <c r="M14" i="7"/>
  <c r="K25" i="1" l="1"/>
  <c r="M25" i="7"/>
  <c r="K25" i="7"/>
  <c r="I25" i="7"/>
  <c r="G25" i="7"/>
  <c r="U32" i="3" l="1"/>
  <c r="U34" i="3" s="1"/>
  <c r="S32" i="3"/>
  <c r="S34" i="3" s="1"/>
  <c r="AE17" i="3"/>
  <c r="AE23" i="3" s="1"/>
  <c r="AC23" i="3"/>
  <c r="AC32" i="3" s="1"/>
  <c r="AC34" i="3" s="1"/>
  <c r="W23" i="3"/>
  <c r="W32" i="3" s="1"/>
  <c r="W34" i="3" s="1"/>
  <c r="U23" i="3"/>
  <c r="S23" i="3"/>
  <c r="Q23" i="3"/>
  <c r="Q32" i="3" s="1"/>
  <c r="Q34" i="3" s="1"/>
  <c r="O23" i="3"/>
  <c r="O32" i="3" s="1"/>
  <c r="O34" i="3" s="1"/>
  <c r="M23" i="3"/>
  <c r="M32" i="3" s="1"/>
  <c r="M34" i="3" s="1"/>
  <c r="M41" i="3" s="1"/>
  <c r="K23" i="3"/>
  <c r="K32" i="3" s="1"/>
  <c r="K34" i="3" s="1"/>
  <c r="I23" i="3"/>
  <c r="I32" i="3" s="1"/>
  <c r="I34" i="3" s="1"/>
  <c r="G23" i="3"/>
  <c r="G32" i="3" s="1"/>
  <c r="G34" i="3" s="1"/>
  <c r="Y17" i="3"/>
  <c r="Y23" i="3" s="1"/>
  <c r="M42" i="1"/>
  <c r="I42" i="1"/>
  <c r="K42" i="1"/>
  <c r="AA23" i="3" l="1"/>
  <c r="S33" i="5" l="1"/>
  <c r="S19" i="5"/>
  <c r="K28" i="5"/>
  <c r="M28" i="5"/>
  <c r="Q22" i="5"/>
  <c r="Q28" i="5" s="1"/>
  <c r="Q30" i="5" s="1"/>
  <c r="Q35" i="5" s="1"/>
  <c r="O22" i="5"/>
  <c r="O28" i="5" s="1"/>
  <c r="M22" i="5"/>
  <c r="K22" i="5"/>
  <c r="I22" i="5"/>
  <c r="I28" i="5" s="1"/>
  <c r="G22" i="5"/>
  <c r="G28" i="5" s="1"/>
  <c r="AE37" i="3"/>
  <c r="S41" i="3"/>
  <c r="M46" i="7"/>
  <c r="I46" i="7"/>
  <c r="K46" i="7"/>
  <c r="G46" i="7"/>
  <c r="U41" i="3" l="1"/>
  <c r="K41" i="3"/>
  <c r="I41" i="3"/>
  <c r="G41" i="3"/>
  <c r="M104" i="4"/>
  <c r="M89" i="4"/>
  <c r="I104" i="4"/>
  <c r="I89" i="4"/>
  <c r="M64" i="7"/>
  <c r="M57" i="7"/>
  <c r="M36" i="7"/>
  <c r="M28" i="7"/>
  <c r="I64" i="7"/>
  <c r="I57" i="7"/>
  <c r="I36" i="7"/>
  <c r="I28" i="7"/>
  <c r="M115" i="1"/>
  <c r="M92" i="1"/>
  <c r="M83" i="1"/>
  <c r="I115" i="1"/>
  <c r="I92" i="1"/>
  <c r="I83" i="1"/>
  <c r="M25" i="1"/>
  <c r="I25" i="1"/>
  <c r="Y28" i="3"/>
  <c r="AA28" i="3"/>
  <c r="AE28" i="3" s="1"/>
  <c r="I94" i="1" l="1"/>
  <c r="I117" i="1" s="1"/>
  <c r="M49" i="7"/>
  <c r="M51" i="7" s="1"/>
  <c r="M94" i="1"/>
  <c r="M117" i="1" s="1"/>
  <c r="I49" i="7"/>
  <c r="I51" i="7" s="1"/>
  <c r="I11" i="4"/>
  <c r="I43" i="4" s="1"/>
  <c r="I46" i="4" s="1"/>
  <c r="I106" i="4" s="1"/>
  <c r="I110" i="4" s="1"/>
  <c r="M11" i="4"/>
  <c r="M43" i="4" s="1"/>
  <c r="M46" i="4" s="1"/>
  <c r="M106" i="4" s="1"/>
  <c r="M110" i="4" s="1"/>
  <c r="M44" i="1"/>
  <c r="I44" i="1"/>
  <c r="Y29" i="3"/>
  <c r="AA29" i="3" s="1"/>
  <c r="AE29" i="3" s="1"/>
  <c r="Y30" i="3"/>
  <c r="AA30" i="3" s="1"/>
  <c r="AE30" i="3" s="1"/>
  <c r="Y27" i="3"/>
  <c r="AA27" i="3" l="1"/>
  <c r="Y32" i="3"/>
  <c r="Y34" i="3" s="1"/>
  <c r="S16" i="5"/>
  <c r="S22" i="5" s="1"/>
  <c r="AE27" i="3" l="1"/>
  <c r="AE32" i="3" s="1"/>
  <c r="AE34" i="3" s="1"/>
  <c r="AA32" i="3"/>
  <c r="AA34" i="3" s="1"/>
  <c r="Y38" i="3"/>
  <c r="Y36" i="3"/>
  <c r="AA36" i="3" s="1"/>
  <c r="G57" i="7" l="1"/>
  <c r="K57" i="7"/>
  <c r="G64" i="7"/>
  <c r="K64" i="7"/>
  <c r="AE36" i="3" l="1"/>
  <c r="S26" i="5" l="1"/>
  <c r="S25" i="5"/>
  <c r="AA39" i="3"/>
  <c r="AE39" i="3" s="1"/>
  <c r="AE41" i="3" s="1"/>
  <c r="K36" i="7"/>
  <c r="G36" i="7"/>
  <c r="K28" i="7"/>
  <c r="S28" i="5" l="1"/>
  <c r="G28" i="7"/>
  <c r="G11" i="4"/>
  <c r="G43" i="4" s="1"/>
  <c r="G46" i="4" s="1"/>
  <c r="G49" i="7"/>
  <c r="K49" i="7"/>
  <c r="K51" i="7" s="1"/>
  <c r="K11" i="4"/>
  <c r="K43" i="4" s="1"/>
  <c r="K46" i="4" s="1"/>
  <c r="G51" i="7" l="1"/>
  <c r="K89" i="4"/>
  <c r="G89" i="4"/>
  <c r="K115" i="1"/>
  <c r="G115" i="1"/>
  <c r="K92" i="1"/>
  <c r="G92" i="1"/>
  <c r="K83" i="1"/>
  <c r="G83" i="1"/>
  <c r="G25" i="1"/>
  <c r="G94" i="1" l="1"/>
  <c r="G117" i="1" s="1"/>
  <c r="G44" i="1"/>
  <c r="K44" i="1"/>
  <c r="K94" i="1"/>
  <c r="K117" i="1" s="1"/>
  <c r="K104" i="4"/>
  <c r="K106" i="4" s="1"/>
  <c r="K110" i="4" s="1"/>
  <c r="G104" i="4"/>
  <c r="G106" i="4" s="1"/>
  <c r="G110" i="4" s="1"/>
  <c r="AC41" i="3" l="1"/>
  <c r="O41" i="3" l="1"/>
  <c r="W41" i="3" l="1"/>
  <c r="Q41" i="3" l="1"/>
  <c r="I30" i="5"/>
  <c r="I35" i="5" s="1"/>
  <c r="K30" i="5"/>
  <c r="K35" i="5" s="1"/>
  <c r="O30" i="5"/>
  <c r="O35" i="5" s="1"/>
  <c r="G30" i="5"/>
  <c r="G35" i="5" s="1"/>
  <c r="M30" i="5"/>
  <c r="M35" i="5" s="1"/>
  <c r="S32" i="5"/>
  <c r="Y41" i="3" l="1"/>
  <c r="S30" i="5"/>
  <c r="S35" i="5" s="1"/>
  <c r="AA41" i="3" l="1"/>
</calcChain>
</file>

<file path=xl/sharedStrings.xml><?xml version="1.0" encoding="utf-8"?>
<sst xmlns="http://schemas.openxmlformats.org/spreadsheetml/2006/main" count="388" uniqueCount="245">
  <si>
    <t xml:space="preserve">TOA Paint (Thailand) Public Company Limited </t>
  </si>
  <si>
    <t>Notes</t>
  </si>
  <si>
    <t>Assets</t>
  </si>
  <si>
    <t>Current assets</t>
  </si>
  <si>
    <t>Cash and cash equivalents</t>
  </si>
  <si>
    <t>Trade and other receivables</t>
  </si>
  <si>
    <t>Short-term loans to related parties</t>
  </si>
  <si>
    <t>Inventories</t>
  </si>
  <si>
    <t>Other current assets</t>
  </si>
  <si>
    <t xml:space="preserve">Total current assets </t>
  </si>
  <si>
    <t xml:space="preserve">Non-current assets </t>
  </si>
  <si>
    <t>Investments in subsidiaries</t>
  </si>
  <si>
    <t>Investment property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</si>
  <si>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</si>
  <si>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</si>
  <si>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</si>
  <si>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</si>
  <si>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</si>
  <si>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</si>
  <si>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TOA Paint (Thailand) Public Company Limited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</si>
  <si>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</si>
  <si>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</si>
  <si>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</si>
  <si>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</si>
  <si>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</si>
  <si>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</si>
  <si>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</si>
  <si>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</si>
  <si>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</si>
  <si>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</si>
  <si>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 xml:space="preserve"> </t>
  </si>
  <si>
    <t>Equity</t>
  </si>
  <si>
    <t>Share capital</t>
  </si>
  <si>
    <t>Authorised share capital</t>
  </si>
  <si>
    <t>Ordinary shares, 2,029,000,000 shares</t>
  </si>
  <si>
    <t>at par value of Baht 1 each</t>
  </si>
  <si>
    <t>Issued and paid-up share capital</t>
  </si>
  <si>
    <t>paid-up at Baht 1 each</t>
  </si>
  <si>
    <t>Premium on paid-up capital</t>
  </si>
  <si>
    <t>Retained earnings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</si>
  <si>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</si>
  <si>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</si>
  <si>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</si>
  <si>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</si>
  <si>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</si>
  <si>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</si>
  <si>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Revenue from sales </t>
  </si>
  <si>
    <t>Dividend income</t>
  </si>
  <si>
    <t xml:space="preserve">Other income </t>
  </si>
  <si>
    <t>Selling expenses</t>
  </si>
  <si>
    <t>Administrative expenses</t>
  </si>
  <si>
    <t>Finance cost</t>
  </si>
  <si>
    <t>Items that will not be reclassified to profit or loss</t>
  </si>
  <si>
    <t>Other comprehensive income (expense)</t>
  </si>
  <si>
    <t>Profit (loss) attributable to:</t>
  </si>
  <si>
    <t xml:space="preserve">Owners of the parent </t>
  </si>
  <si>
    <t>Attributable to owners of the parent</t>
  </si>
  <si>
    <t>Other comprehensive income</t>
  </si>
  <si>
    <t>Translation</t>
  </si>
  <si>
    <t xml:space="preserve">Total other </t>
  </si>
  <si>
    <t>Share</t>
  </si>
  <si>
    <t xml:space="preserve">component </t>
  </si>
  <si>
    <t>share capital</t>
  </si>
  <si>
    <t>Appropriated</t>
  </si>
  <si>
    <t>statements</t>
  </si>
  <si>
    <t>of equity</t>
  </si>
  <si>
    <t>of the parent</t>
  </si>
  <si>
    <t>interests</t>
  </si>
  <si>
    <t>Opening balance as at 1 January 2020</t>
  </si>
  <si>
    <t xml:space="preserve">Profit before income tax </t>
  </si>
  <si>
    <t>Adjustments for:</t>
  </si>
  <si>
    <t>Interest income</t>
  </si>
  <si>
    <t>Finance costs</t>
  </si>
  <si>
    <t>Hire purchase receivables</t>
  </si>
  <si>
    <t>Income tax paid</t>
  </si>
  <si>
    <t>Cash flows from investing activities</t>
  </si>
  <si>
    <t>Interest received</t>
  </si>
  <si>
    <t>Dividends received</t>
  </si>
  <si>
    <t>Cash flow from financing activities</t>
  </si>
  <si>
    <t>Transfer of other non-current assets to equipment</t>
  </si>
  <si>
    <t>Consolidated</t>
  </si>
  <si>
    <t>Separate</t>
  </si>
  <si>
    <t>Financial assets measured at fair value</t>
  </si>
  <si>
    <t xml:space="preserve">Financial assets measured at fair value </t>
  </si>
  <si>
    <t>2020</t>
  </si>
  <si>
    <t xml:space="preserve">owners </t>
  </si>
  <si>
    <t xml:space="preserve">Total </t>
  </si>
  <si>
    <t xml:space="preserve">controlling </t>
  </si>
  <si>
    <t>Non-</t>
  </si>
  <si>
    <t>through other comprehensive income</t>
  </si>
  <si>
    <t>Intangible assets</t>
  </si>
  <si>
    <t>Current portion of lease liabilities</t>
  </si>
  <si>
    <t>Remeasurements</t>
  </si>
  <si>
    <t>Changes in working capital</t>
  </si>
  <si>
    <t>Net cash generated from operating activities</t>
  </si>
  <si>
    <t>Net cash used in financing activities</t>
  </si>
  <si>
    <t xml:space="preserve">              Director ___________________________       Director ___________________________ </t>
  </si>
  <si>
    <t>Lease liabilities</t>
  </si>
  <si>
    <t xml:space="preserve"> of post-employment</t>
  </si>
  <si>
    <t>Differences</t>
  </si>
  <si>
    <t>on business</t>
  </si>
  <si>
    <t>combination</t>
  </si>
  <si>
    <t>under common</t>
  </si>
  <si>
    <t>control</t>
  </si>
  <si>
    <t>subsidiaries</t>
  </si>
  <si>
    <t>Profit before income tax</t>
  </si>
  <si>
    <t>Income tax</t>
  </si>
  <si>
    <t>Earnings per share</t>
  </si>
  <si>
    <t>employment</t>
  </si>
  <si>
    <t xml:space="preserve"> of post-</t>
  </si>
  <si>
    <t xml:space="preserve"> benefit obligations</t>
  </si>
  <si>
    <t>Change in</t>
  </si>
  <si>
    <t>Basic earnings per share (Baht)</t>
  </si>
  <si>
    <t>fair value through profit or loss</t>
  </si>
  <si>
    <t>Employee benefit expenses</t>
  </si>
  <si>
    <t>measured at fair value through profit or loss</t>
  </si>
  <si>
    <t>Net cash generated from (used in) investing activities</t>
  </si>
  <si>
    <t>Income tax payable</t>
  </si>
  <si>
    <t>Cost of sales</t>
  </si>
  <si>
    <t>Currency translation differences</t>
  </si>
  <si>
    <t>interest of the</t>
  </si>
  <si>
    <t>parent in</t>
  </si>
  <si>
    <t>the parent in subsidiaries</t>
  </si>
  <si>
    <t xml:space="preserve"> premium</t>
  </si>
  <si>
    <t>- legal reserve</t>
  </si>
  <si>
    <t>at fair value through profit or loss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</si>
  <si>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</si>
  <si>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</si>
  <si>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Appropriated - legal reserve</t>
  </si>
  <si>
    <t>paid-up</t>
  </si>
  <si>
    <t>Issued and</t>
  </si>
  <si>
    <t>Dividends</t>
  </si>
  <si>
    <t>Depreciation and amortisation</t>
  </si>
  <si>
    <t>Gain on sale of financial assets measured at</t>
  </si>
  <si>
    <t>Unrealised loss (gain) on exchange rates</t>
  </si>
  <si>
    <t>Payments for interest expense</t>
  </si>
  <si>
    <t>Payables from purchases of financial assets measured</t>
  </si>
  <si>
    <t>ownership</t>
  </si>
  <si>
    <t xml:space="preserve">Change in ownership interest of </t>
  </si>
  <si>
    <t>Gross profit</t>
  </si>
  <si>
    <t>Payments for dividends</t>
  </si>
  <si>
    <t xml:space="preserve">Transfer to retained earnings </t>
  </si>
  <si>
    <t>Employee benefit obligations paid</t>
  </si>
  <si>
    <t>Proceeds from short-term loans to related parties</t>
  </si>
  <si>
    <t>Acquisition of right-of-use assets under lease contracts</t>
  </si>
  <si>
    <t>Other comprehensive income (expense):</t>
  </si>
  <si>
    <t>Payments for additional investment in subsidiaries</t>
  </si>
  <si>
    <t>Payments for purchase of intangible assets</t>
  </si>
  <si>
    <t>Payments for purchase of property, plant and equipment</t>
  </si>
  <si>
    <t xml:space="preserve">Payments for purchase of financial assets measured at </t>
  </si>
  <si>
    <t>Proceeds from sales of property, plant and equipment</t>
  </si>
  <si>
    <t xml:space="preserve">Proceeds from sales of financial assets </t>
  </si>
  <si>
    <t>Payments for lease liabilities</t>
  </si>
  <si>
    <t xml:space="preserve">Receivables from sales of financial assets measured </t>
  </si>
  <si>
    <t>Conversion of trade receivables to investment in subsidiary</t>
  </si>
  <si>
    <t>Payments for short-term loans to related parties</t>
  </si>
  <si>
    <t>Baht</t>
  </si>
  <si>
    <t>The accompanying notes are an integral part of these consolidated and separate financial statements.</t>
  </si>
  <si>
    <t>financial statements</t>
  </si>
  <si>
    <t>Statements of Comprehensive Income</t>
  </si>
  <si>
    <t>Total comprehensive income for the year</t>
  </si>
  <si>
    <t>Profit for the year</t>
  </si>
  <si>
    <t>for the year, net of tax</t>
  </si>
  <si>
    <t>Statements of Changes in Equity</t>
  </si>
  <si>
    <t>Changes in equity for the year</t>
  </si>
  <si>
    <t>Closing balance as at 31 December 2020</t>
  </si>
  <si>
    <t>Consolidated financial statements</t>
  </si>
  <si>
    <r>
      <t xml:space="preserve">Statements of Changes in Equity </t>
    </r>
    <r>
      <rPr>
        <sz val="9"/>
        <rFont val="Arial"/>
        <family val="2"/>
      </rPr>
      <t>(Cont'd)</t>
    </r>
  </si>
  <si>
    <t>Statements of Cash Flows</t>
  </si>
  <si>
    <r>
      <t>Statements of Cash Flows</t>
    </r>
    <r>
      <rPr>
        <sz val="9"/>
        <rFont val="Arial"/>
        <family val="2"/>
      </rPr>
      <t xml:space="preserve"> (Cont'd)</t>
    </r>
  </si>
  <si>
    <t>Comprehensive income (expense) for the year</t>
  </si>
  <si>
    <t>Proceeds from sales of intangible assets</t>
  </si>
  <si>
    <t>Cash and cash equivalents at the beginning of the year</t>
  </si>
  <si>
    <t>Cash and cash equivalents at the end of the year</t>
  </si>
  <si>
    <t xml:space="preserve">Remeasurements of post-employment </t>
  </si>
  <si>
    <t xml:space="preserve">Total items that will not be reclassified </t>
  </si>
  <si>
    <t>to profit or loss</t>
  </si>
  <si>
    <t xml:space="preserve">Items that will be reclassified subsequently </t>
  </si>
  <si>
    <t xml:space="preserve">Total items that will be reclassified </t>
  </si>
  <si>
    <t>subsequently to profit or loss</t>
  </si>
  <si>
    <t xml:space="preserve">Total comprehensive income (expense) </t>
  </si>
  <si>
    <t>attributable to:</t>
  </si>
  <si>
    <t>Transfer of inventories to equipment, net</t>
  </si>
  <si>
    <t>benefit obligations, net of tax</t>
  </si>
  <si>
    <t>Currency translation differences, net of tax</t>
  </si>
  <si>
    <t>Other comprehensive expense</t>
  </si>
  <si>
    <t>Separate financial statements</t>
  </si>
  <si>
    <t>Cash generated from operating activities</t>
  </si>
  <si>
    <t>(Reversal) expected credit loss of financial assets</t>
  </si>
  <si>
    <t>Short-term borrowings</t>
  </si>
  <si>
    <t>As at 31 December 2021</t>
  </si>
  <si>
    <t>For the year ended 31 December 2021</t>
  </si>
  <si>
    <t>Opening balance as at 1 January 2021</t>
  </si>
  <si>
    <t>Closing balance as at 31 December 2021</t>
  </si>
  <si>
    <t>2021</t>
  </si>
  <si>
    <t>Goodwill</t>
  </si>
  <si>
    <t>Derivative liabilities</t>
  </si>
  <si>
    <t>Business combination</t>
  </si>
  <si>
    <t>6,10</t>
  </si>
  <si>
    <t>31 d)</t>
  </si>
  <si>
    <t>Payments for acquisition of subsidiaries, net of cash</t>
  </si>
  <si>
    <t xml:space="preserve">in subsidiaries </t>
  </si>
  <si>
    <t>Short-term loans to others</t>
  </si>
  <si>
    <t>Short-term borrowings from others</t>
  </si>
  <si>
    <t xml:space="preserve">Current portion of long-term loans from </t>
  </si>
  <si>
    <t>financial institutions</t>
  </si>
  <si>
    <t>- previously reported</t>
  </si>
  <si>
    <t>Impact of first-time adoption</t>
  </si>
  <si>
    <t>- restated</t>
  </si>
  <si>
    <t>Net gain on exchange rates</t>
  </si>
  <si>
    <t>Loss from impairment of property and plant</t>
  </si>
  <si>
    <t>Proceed from short-term loans from financial institutions</t>
  </si>
  <si>
    <t>Dividend receivable</t>
  </si>
  <si>
    <t>from financial institutions</t>
  </si>
  <si>
    <t>of new financial reporting standards</t>
  </si>
  <si>
    <t>Establishment of a subsidiary</t>
  </si>
  <si>
    <t>(Gain) loss from lease cancellation and modification</t>
  </si>
  <si>
    <t>(Gain) loss on sale of intangible assets</t>
  </si>
  <si>
    <t>Deferred tax liabilities</t>
  </si>
  <si>
    <t>through profit or loss</t>
  </si>
  <si>
    <t>Changes in fair value of</t>
  </si>
  <si>
    <t>equity investments at</t>
  </si>
  <si>
    <t>fair value through other</t>
  </si>
  <si>
    <t>comprehensive income</t>
  </si>
  <si>
    <t>of financial</t>
  </si>
  <si>
    <t xml:space="preserve">(Gain) loss from fair value of financial assets measured </t>
  </si>
  <si>
    <t xml:space="preserve">Gain (loss) on sale of property, plant and equipment </t>
  </si>
  <si>
    <t>Exchange gain (loss) on cash and cash equivalents</t>
  </si>
  <si>
    <t>Significant non-cash transactions</t>
  </si>
  <si>
    <t>Transfer of equipment to intangible assets, net</t>
  </si>
  <si>
    <t>Current portion of hire purchase receivables</t>
  </si>
  <si>
    <t>Gain (loss) from fair value of financial assets</t>
  </si>
  <si>
    <t>Net increase in cash and cash equivalents</t>
  </si>
  <si>
    <t>Non-current portion of trade receivables</t>
  </si>
  <si>
    <t xml:space="preserve">Changes in fair value of financial assets </t>
  </si>
  <si>
    <t>other comprehensive income, net of tax</t>
  </si>
  <si>
    <t xml:space="preserve">measured at fair value through </t>
  </si>
  <si>
    <t xml:space="preserve">Payables from purchases of property, </t>
  </si>
  <si>
    <t>plant and equipment and intangible assets</t>
  </si>
  <si>
    <t xml:space="preserve">Cash received from increase </t>
  </si>
  <si>
    <t>in parent's equity in a subsidiary</t>
  </si>
  <si>
    <t xml:space="preserve">Repayments to long-term borrowings </t>
  </si>
  <si>
    <t xml:space="preserve">Repayments to short-term borrowings </t>
  </si>
  <si>
    <t>Impairment loss on investment in subsidiaries</t>
  </si>
  <si>
    <t>(Reversal) loss on decrease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</si>
</sst>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#,##0;\(#,##0\);\-"/>
    <numFmt numFmtId="168" formatCode="#,##0;\-#,##0;\-"/>
    <numFmt numFmtId="169" formatCode="_-* #,##0_-;\-* #,##0_-;_-* &quot;-&quot;??_-;_-@_-"/>
    <numFmt numFmtId="170" formatCode="#,##0.00;\-#,##0.00;\-"/>
    <numFmt numFmtId="171" formatCode="#,##0;\(#,##0\);&quot;-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1">
    <xf numFmtId="0" fontId="0" fillId="0" borderId="0" xfId="0"/>
    <xf numFmtId="167" fontId="7" fillId="0" borderId="1" xfId="0" applyNumberFormat="1" applyFont="1" applyBorder="1" applyAlignment="1">
      <alignment horizontal="right" vertical="center"/>
    </xf>
    <xf numFmtId="0" fontId="10" fillId="0" borderId="0" xfId="11" applyFont="1"/>
    <xf numFmtId="0" fontId="9" fillId="0" borderId="0" xfId="3" applyFont="1" applyProtection="1">
      <protection locked="0"/>
    </xf>
    <xf numFmtId="164" fontId="8" fillId="0" borderId="0" xfId="1" applyNumberFormat="1" applyFont="1" applyAlignment="1">
      <alignment horizontal="right" vertical="center"/>
    </xf>
    <xf numFmtId="0" fontId="7" fillId="0" borderId="0" xfId="7" applyNumberFormat="1" applyFont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7" fillId="0" borderId="0" xfId="0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7" fillId="0" borderId="1" xfId="9" applyFont="1" applyBorder="1" applyAlignment="1">
      <alignment vertical="center"/>
    </xf>
    <xf numFmtId="0" fontId="8" fillId="0" borderId="1" xfId="9" applyFont="1" applyBorder="1" applyAlignment="1">
      <alignment vertical="center"/>
    </xf>
    <xf numFmtId="167" fontId="8" fillId="2" borderId="0" xfId="9" applyNumberFormat="1" applyFont="1" applyFill="1" applyAlignment="1">
      <alignment horizontal="right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Alignment="1">
      <alignment vertical="center"/>
    </xf>
    <xf numFmtId="0" fontId="8" fillId="0" borderId="1" xfId="9" quotePrefix="1" applyFont="1" applyBorder="1" applyAlignment="1">
      <alignment vertical="center"/>
    </xf>
    <xf numFmtId="164" fontId="8" fillId="0" borderId="1" xfId="9" applyNumberFormat="1" applyFont="1" applyBorder="1" applyAlignment="1">
      <alignment vertical="center"/>
    </xf>
    <xf numFmtId="167" fontId="8" fillId="2" borderId="1" xfId="9" applyNumberFormat="1" applyFont="1" applyFill="1" applyBorder="1" applyAlignment="1">
      <alignment vertical="center"/>
    </xf>
    <xf numFmtId="164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9" fillId="0" borderId="0" xfId="3" applyFont="1"/>
    <xf numFmtId="164" fontId="7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0" fontId="8" fillId="0" borderId="1" xfId="3" quotePrefix="1" applyFont="1" applyBorder="1" applyAlignment="1">
      <alignment vertical="center"/>
    </xf>
    <xf numFmtId="0" fontId="8" fillId="0" borderId="1" xfId="3" applyFont="1" applyBorder="1" applyAlignment="1">
      <alignment vertical="center"/>
    </xf>
    <xf numFmtId="164" fontId="8" fillId="0" borderId="1" xfId="3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2" applyNumberFormat="1" applyFont="1" applyBorder="1" applyAlignment="1">
      <alignment horizontal="right" vertical="center"/>
    </xf>
    <xf numFmtId="3" fontId="7" fillId="2" borderId="0" xfId="5" applyNumberFormat="1" applyFont="1" applyFill="1" applyAlignment="1">
      <alignment horizontal="right"/>
    </xf>
    <xf numFmtId="3" fontId="8" fillId="2" borderId="0" xfId="5" applyNumberFormat="1" applyFont="1" applyFill="1" applyAlignment="1">
      <alignment horizontal="right"/>
    </xf>
    <xf numFmtId="3" fontId="8" fillId="0" borderId="0" xfId="5" applyNumberFormat="1" applyFont="1" applyAlignment="1">
      <alignment horizontal="right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8" applyFont="1" applyAlignment="1">
      <alignment vertical="center"/>
    </xf>
    <xf numFmtId="166" fontId="8" fillId="2" borderId="1" xfId="2" applyNumberFormat="1" applyFont="1" applyFill="1" applyBorder="1" applyAlignment="1">
      <alignment horizontal="right" vertical="center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164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vertical="top" wrapText="1"/>
    </xf>
    <xf numFmtId="164" fontId="8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0" fontId="11" fillId="0" borderId="0" xfId="9" applyFont="1" applyAlignment="1">
      <alignment vertical="center"/>
    </xf>
    <xf numFmtId="0" fontId="7" fillId="0" borderId="0" xfId="9" applyFont="1" applyBorder="1" applyAlignment="1">
      <alignment vertical="center"/>
    </xf>
    <xf numFmtId="0" fontId="8" fillId="0" borderId="0" xfId="9" applyFont="1" applyBorder="1" applyAlignment="1">
      <alignment vertical="center"/>
    </xf>
    <xf numFmtId="167" fontId="13" fillId="0" borderId="0" xfId="9" applyNumberFormat="1" applyFont="1" applyFill="1" applyAlignment="1">
      <alignment horizontal="right" vertical="center"/>
    </xf>
    <xf numFmtId="167" fontId="15" fillId="2" borderId="0" xfId="9" applyNumberFormat="1" applyFont="1" applyFill="1" applyAlignment="1">
      <alignment horizontal="right" vertical="center"/>
    </xf>
    <xf numFmtId="167" fontId="15" fillId="2" borderId="1" xfId="9" applyNumberFormat="1" applyFont="1" applyFill="1" applyBorder="1" applyAlignment="1">
      <alignment horizontal="right" vertical="center"/>
    </xf>
    <xf numFmtId="167" fontId="15" fillId="2" borderId="0" xfId="9" applyNumberFormat="1" applyFont="1" applyFill="1" applyAlignment="1">
      <alignment vertical="center"/>
    </xf>
    <xf numFmtId="167" fontId="15" fillId="0" borderId="0" xfId="9" applyNumberFormat="1" applyFont="1" applyFill="1" applyBorder="1" applyAlignment="1">
      <alignment horizontal="right" vertical="center"/>
    </xf>
    <xf numFmtId="164" fontId="15" fillId="0" borderId="0" xfId="9" applyNumberFormat="1" applyFont="1" applyFill="1" applyAlignment="1">
      <alignment vertical="center"/>
    </xf>
    <xf numFmtId="164" fontId="15" fillId="0" borderId="0" xfId="9" applyNumberFormat="1" applyFont="1" applyFill="1" applyAlignment="1">
      <alignment horizontal="right" vertical="center"/>
    </xf>
    <xf numFmtId="167" fontId="15" fillId="0" borderId="0" xfId="9" applyNumberFormat="1" applyFont="1" applyFill="1" applyAlignment="1">
      <alignment horizontal="right" vertical="center"/>
    </xf>
    <xf numFmtId="0" fontId="12" fillId="0" borderId="0" xfId="9" applyFont="1" applyFill="1"/>
    <xf numFmtId="0" fontId="12" fillId="0" borderId="0" xfId="9" applyFont="1" applyFill="1" applyBorder="1"/>
    <xf numFmtId="167" fontId="15" fillId="2" borderId="2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right" vertical="center"/>
    </xf>
    <xf numFmtId="167" fontId="8" fillId="2" borderId="2" xfId="9" applyNumberFormat="1" applyFont="1" applyFill="1" applyBorder="1" applyAlignment="1">
      <alignment horizontal="right" vertical="center"/>
    </xf>
    <xf numFmtId="168" fontId="8" fillId="2" borderId="0" xfId="5" applyNumberFormat="1" applyFont="1" applyFill="1" applyAlignment="1">
      <alignment horizontal="right" vertical="center"/>
    </xf>
    <xf numFmtId="168" fontId="8" fillId="2" borderId="1" xfId="5" applyNumberFormat="1" applyFont="1" applyFill="1" applyBorder="1" applyAlignment="1">
      <alignment horizontal="right" vertical="center"/>
    </xf>
    <xf numFmtId="0" fontId="9" fillId="0" borderId="0" xfId="9" applyFont="1" applyAlignment="1" applyProtection="1">
      <alignment vertical="center"/>
      <protection locked="0"/>
    </xf>
    <xf numFmtId="168" fontId="8" fillId="0" borderId="0" xfId="5" applyNumberFormat="1" applyFont="1" applyFill="1" applyAlignment="1">
      <alignment horizontal="right" vertical="center"/>
    </xf>
    <xf numFmtId="168" fontId="8" fillId="0" borderId="1" xfId="5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9" fillId="0" borderId="0" xfId="3" quotePrefix="1" applyFont="1" applyAlignment="1">
      <alignment horizontal="center" vertical="center"/>
    </xf>
    <xf numFmtId="168" fontId="8" fillId="2" borderId="2" xfId="5" applyNumberFormat="1" applyFont="1" applyFill="1" applyBorder="1" applyAlignment="1">
      <alignment horizontal="right" vertical="center"/>
    </xf>
    <xf numFmtId="168" fontId="8" fillId="0" borderId="0" xfId="5" applyNumberFormat="1" applyFont="1" applyBorder="1" applyAlignment="1">
      <alignment horizontal="right" vertical="center"/>
    </xf>
    <xf numFmtId="3" fontId="8" fillId="2" borderId="0" xfId="5" applyNumberFormat="1" applyFont="1" applyFill="1" applyAlignment="1">
      <alignment horizontal="right" vertical="center"/>
    </xf>
    <xf numFmtId="3" fontId="8" fillId="0" borderId="0" xfId="5" applyNumberFormat="1" applyFont="1" applyAlignment="1">
      <alignment horizontal="right" vertical="center"/>
    </xf>
    <xf numFmtId="168" fontId="8" fillId="2" borderId="0" xfId="5" applyNumberFormat="1" applyFont="1" applyFill="1" applyBorder="1" applyAlignment="1">
      <alignment horizontal="right" vertical="center"/>
    </xf>
    <xf numFmtId="168" fontId="8" fillId="0" borderId="2" xfId="5" applyNumberFormat="1" applyFont="1" applyFill="1" applyBorder="1" applyAlignment="1">
      <alignment horizontal="right" vertical="center"/>
    </xf>
    <xf numFmtId="164" fontId="8" fillId="2" borderId="0" xfId="5" applyNumberFormat="1" applyFont="1" applyFill="1" applyAlignment="1">
      <alignment horizontal="right" vertical="center"/>
    </xf>
    <xf numFmtId="164" fontId="8" fillId="2" borderId="1" xfId="5" applyNumberFormat="1" applyFont="1" applyFill="1" applyBorder="1" applyAlignment="1">
      <alignment horizontal="right" vertical="center"/>
    </xf>
    <xf numFmtId="0" fontId="9" fillId="0" borderId="0" xfId="9" applyFont="1" applyAlignment="1">
      <alignment horizontal="center" vertical="center"/>
    </xf>
    <xf numFmtId="164" fontId="8" fillId="0" borderId="0" xfId="1" quotePrefix="1" applyNumberFormat="1" applyFont="1" applyAlignment="1">
      <alignment horizontal="left" vertical="center"/>
    </xf>
    <xf numFmtId="166" fontId="8" fillId="2" borderId="0" xfId="2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0" fontId="9" fillId="0" borderId="0" xfId="0" applyFont="1" applyFill="1"/>
    <xf numFmtId="170" fontId="8" fillId="2" borderId="0" xfId="5" applyNumberFormat="1" applyFont="1" applyFill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167" fontId="7" fillId="2" borderId="0" xfId="0" applyNumberFormat="1" applyFont="1" applyFill="1" applyBorder="1" applyAlignment="1">
      <alignment horizontal="right" vertical="center"/>
    </xf>
    <xf numFmtId="0" fontId="9" fillId="0" borderId="0" xfId="9" applyFont="1" applyFill="1"/>
    <xf numFmtId="0" fontId="8" fillId="0" borderId="1" xfId="9" quotePrefix="1" applyFont="1" applyFill="1" applyBorder="1" applyAlignment="1">
      <alignment vertical="center"/>
    </xf>
    <xf numFmtId="0" fontId="8" fillId="0" borderId="1" xfId="9" applyFont="1" applyFill="1" applyBorder="1" applyAlignment="1">
      <alignment vertical="center"/>
    </xf>
    <xf numFmtId="164" fontId="8" fillId="0" borderId="1" xfId="9" applyNumberFormat="1" applyFont="1" applyFill="1" applyBorder="1" applyAlignment="1">
      <alignment vertical="center"/>
    </xf>
    <xf numFmtId="0" fontId="8" fillId="0" borderId="0" xfId="9" applyFont="1" applyFill="1" applyAlignment="1">
      <alignment vertical="center"/>
    </xf>
    <xf numFmtId="164" fontId="7" fillId="0" borderId="0" xfId="1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167" fontId="7" fillId="0" borderId="0" xfId="9" applyNumberFormat="1" applyFont="1" applyFill="1" applyAlignment="1">
      <alignment horizontal="right" vertical="center"/>
    </xf>
    <xf numFmtId="164" fontId="8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0" fontId="13" fillId="0" borderId="0" xfId="9" applyFont="1" applyFill="1" applyAlignment="1">
      <alignment horizontal="left" vertical="center"/>
    </xf>
    <xf numFmtId="164" fontId="13" fillId="0" borderId="0" xfId="9" applyNumberFormat="1" applyFont="1" applyFill="1" applyAlignment="1">
      <alignment vertical="center"/>
    </xf>
    <xf numFmtId="164" fontId="15" fillId="0" borderId="0" xfId="9" applyNumberFormat="1" applyFont="1" applyFill="1" applyAlignment="1">
      <alignment horizontal="center" vertical="center"/>
    </xf>
    <xf numFmtId="164" fontId="13" fillId="0" borderId="0" xfId="9" applyNumberFormat="1" applyFont="1" applyFill="1" applyAlignment="1">
      <alignment horizontal="center" vertical="center"/>
    </xf>
    <xf numFmtId="0" fontId="14" fillId="0" borderId="0" xfId="9" applyFont="1" applyFill="1"/>
    <xf numFmtId="167" fontId="13" fillId="0" borderId="0" xfId="9" applyNumberFormat="1" applyFont="1" applyFill="1" applyBorder="1" applyAlignment="1">
      <alignment horizontal="center" vertical="center"/>
    </xf>
    <xf numFmtId="164" fontId="13" fillId="0" borderId="0" xfId="9" applyNumberFormat="1" applyFont="1" applyFill="1" applyAlignment="1">
      <alignment horizontal="right" vertical="center"/>
    </xf>
    <xf numFmtId="167" fontId="13" fillId="0" borderId="0" xfId="9" applyNumberFormat="1" applyFont="1" applyFill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right" vertical="center"/>
    </xf>
    <xf numFmtId="0" fontId="14" fillId="0" borderId="0" xfId="9" applyFont="1" applyFill="1" applyAlignment="1">
      <alignment horizontal="right" vertical="center"/>
    </xf>
    <xf numFmtId="167" fontId="13" fillId="0" borderId="0" xfId="9" applyNumberFormat="1" applyFont="1" applyFill="1" applyAlignment="1">
      <alignment vertical="center"/>
    </xf>
    <xf numFmtId="0" fontId="14" fillId="0" borderId="0" xfId="9" applyFont="1" applyFill="1" applyAlignment="1">
      <alignment horizontal="right"/>
    </xf>
    <xf numFmtId="164" fontId="13" fillId="0" borderId="0" xfId="9" quotePrefix="1" applyNumberFormat="1" applyFont="1" applyFill="1" applyAlignment="1">
      <alignment horizontal="right" vertical="center"/>
    </xf>
    <xf numFmtId="164" fontId="13" fillId="0" borderId="1" xfId="1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left" vertical="center"/>
    </xf>
    <xf numFmtId="167" fontId="15" fillId="0" borderId="0" xfId="9" applyNumberFormat="1" applyFont="1" applyFill="1" applyAlignment="1">
      <alignment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1" xfId="9" applyNumberFormat="1" applyFont="1" applyFill="1" applyBorder="1" applyAlignment="1">
      <alignment horizontal="right" vertical="center"/>
    </xf>
    <xf numFmtId="167" fontId="15" fillId="0" borderId="2" xfId="9" applyNumberFormat="1" applyFont="1" applyFill="1" applyBorder="1" applyAlignment="1">
      <alignment horizontal="right" vertical="center"/>
    </xf>
    <xf numFmtId="0" fontId="7" fillId="0" borderId="0" xfId="9" applyFont="1" applyFill="1" applyAlignment="1">
      <alignment vertical="center"/>
    </xf>
    <xf numFmtId="164" fontId="7" fillId="0" borderId="1" xfId="0" applyNumberFormat="1" applyFont="1" applyFill="1" applyBorder="1" applyAlignment="1">
      <alignment horizontal="left" vertical="center"/>
    </xf>
    <xf numFmtId="0" fontId="7" fillId="0" borderId="1" xfId="9" applyFont="1" applyFill="1" applyBorder="1" applyAlignment="1">
      <alignment vertical="center"/>
    </xf>
    <xf numFmtId="0" fontId="7" fillId="0" borderId="0" xfId="9" applyFont="1" applyFill="1" applyBorder="1" applyAlignment="1">
      <alignment vertical="center"/>
    </xf>
    <xf numFmtId="0" fontId="8" fillId="0" borderId="0" xfId="9" applyFont="1" applyFill="1" applyBorder="1" applyAlignment="1">
      <alignment vertical="center"/>
    </xf>
    <xf numFmtId="0" fontId="7" fillId="0" borderId="0" xfId="9" applyFont="1" applyFill="1" applyAlignment="1">
      <alignment horizontal="left" vertical="center"/>
    </xf>
    <xf numFmtId="164" fontId="7" fillId="0" borderId="0" xfId="9" applyNumberFormat="1" applyFont="1" applyFill="1" applyAlignment="1">
      <alignment vertical="center"/>
    </xf>
    <xf numFmtId="164" fontId="8" fillId="0" borderId="0" xfId="9" applyNumberFormat="1" applyFont="1" applyFill="1" applyAlignment="1">
      <alignment horizontal="center" vertical="center"/>
    </xf>
    <xf numFmtId="164" fontId="7" fillId="0" borderId="0" xfId="9" applyNumberFormat="1" applyFont="1" applyFill="1" applyAlignment="1">
      <alignment horizontal="center" vertical="center"/>
    </xf>
    <xf numFmtId="167" fontId="7" fillId="0" borderId="0" xfId="9" applyNumberFormat="1" applyFont="1" applyFill="1" applyBorder="1" applyAlignment="1">
      <alignment horizontal="center" vertical="center"/>
    </xf>
    <xf numFmtId="167" fontId="7" fillId="0" borderId="4" xfId="9" applyNumberFormat="1" applyFont="1" applyFill="1" applyBorder="1" applyAlignment="1">
      <alignment horizontal="center" vertical="center"/>
    </xf>
    <xf numFmtId="164" fontId="7" fillId="0" borderId="0" xfId="9" applyNumberFormat="1" applyFont="1" applyFill="1" applyAlignment="1">
      <alignment horizontal="right" vertical="center"/>
    </xf>
    <xf numFmtId="167" fontId="7" fillId="0" borderId="0" xfId="9" applyNumberFormat="1" applyFont="1" applyFill="1" applyBorder="1" applyAlignment="1">
      <alignment vertical="center"/>
    </xf>
    <xf numFmtId="167" fontId="7" fillId="0" borderId="0" xfId="9" applyNumberFormat="1" applyFont="1" applyFill="1" applyBorder="1" applyAlignment="1">
      <alignment horizontal="center" vertical="center" wrapText="1"/>
    </xf>
    <xf numFmtId="167" fontId="7" fillId="0" borderId="0" xfId="9" applyNumberFormat="1" applyFont="1" applyFill="1" applyAlignment="1">
      <alignment vertical="center"/>
    </xf>
    <xf numFmtId="164" fontId="7" fillId="0" borderId="0" xfId="9" quotePrefix="1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8" fillId="0" borderId="0" xfId="9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167" fontId="8" fillId="0" borderId="1" xfId="9" applyNumberFormat="1" applyFont="1" applyFill="1" applyBorder="1" applyAlignment="1">
      <alignment horizontal="right" vertical="center"/>
    </xf>
    <xf numFmtId="167" fontId="8" fillId="0" borderId="2" xfId="9" applyNumberFormat="1" applyFont="1" applyFill="1" applyBorder="1" applyAlignment="1">
      <alignment horizontal="right" vertical="center"/>
    </xf>
    <xf numFmtId="164" fontId="8" fillId="0" borderId="0" xfId="9" quotePrefix="1" applyNumberFormat="1" applyFont="1" applyFill="1" applyAlignment="1">
      <alignment horizontal="center" vertical="center"/>
    </xf>
    <xf numFmtId="164" fontId="7" fillId="0" borderId="0" xfId="9" quotePrefix="1" applyNumberFormat="1" applyFont="1" applyFill="1" applyAlignment="1">
      <alignment vertical="center"/>
    </xf>
    <xf numFmtId="166" fontId="8" fillId="0" borderId="0" xfId="9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7" fillId="0" borderId="0" xfId="7" applyNumberFormat="1" applyFont="1" applyFill="1" applyAlignment="1">
      <alignment horizontal="right" vertical="center" wrapText="1"/>
    </xf>
    <xf numFmtId="171" fontId="8" fillId="0" borderId="0" xfId="9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3" fontId="8" fillId="0" borderId="0" xfId="5" applyNumberFormat="1" applyFont="1" applyFill="1" applyAlignment="1">
      <alignment horizontal="right"/>
    </xf>
    <xf numFmtId="169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right" vertical="center"/>
    </xf>
    <xf numFmtId="0" fontId="8" fillId="0" borderId="0" xfId="11" applyFont="1" applyFill="1"/>
    <xf numFmtId="0" fontId="8" fillId="0" borderId="0" xfId="9" applyFont="1" applyFill="1" applyAlignment="1">
      <alignment horizontal="center" vertical="center"/>
    </xf>
    <xf numFmtId="0" fontId="8" fillId="0" borderId="0" xfId="1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9" applyFont="1" applyFill="1" applyProtection="1">
      <protection locked="0"/>
    </xf>
    <xf numFmtId="167" fontId="8" fillId="0" borderId="0" xfId="2" applyNumberFormat="1" applyFont="1" applyFill="1" applyAlignment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2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2" borderId="0" xfId="5" applyNumberFormat="1" applyFont="1" applyFill="1" applyBorder="1" applyAlignment="1">
      <alignment horizontal="right" vertical="center"/>
    </xf>
    <xf numFmtId="167" fontId="8" fillId="2" borderId="1" xfId="5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center"/>
    </xf>
    <xf numFmtId="0" fontId="8" fillId="0" borderId="1" xfId="3" applyFont="1" applyBorder="1" applyAlignment="1">
      <alignment horizontal="center" vertical="center"/>
    </xf>
    <xf numFmtId="0" fontId="11" fillId="0" borderId="0" xfId="1" applyFont="1" applyAlignment="1">
      <alignment horizontal="center" vertical="top" wrapText="1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8" fillId="0" borderId="0" xfId="9" applyFont="1" applyFill="1" applyAlignment="1">
      <alignment horizontal="center"/>
    </xf>
    <xf numFmtId="0" fontId="8" fillId="0" borderId="1" xfId="9" applyFont="1" applyFill="1" applyBorder="1" applyAlignment="1">
      <alignment horizontal="center" vertical="center"/>
    </xf>
    <xf numFmtId="43" fontId="9" fillId="0" borderId="0" xfId="21" applyFont="1" applyProtection="1">
      <protection locked="0"/>
    </xf>
    <xf numFmtId="43" fontId="9" fillId="0" borderId="0" xfId="21" applyFont="1"/>
    <xf numFmtId="43" fontId="8" fillId="0" borderId="0" xfId="21" applyFont="1" applyAlignment="1">
      <alignment vertical="center"/>
    </xf>
    <xf numFmtId="0" fontId="9" fillId="0" borderId="0" xfId="3" applyFont="1" applyAlignment="1">
      <alignment vertical="center"/>
    </xf>
    <xf numFmtId="164" fontId="7" fillId="0" borderId="0" xfId="1" quotePrefix="1" applyNumberFormat="1" applyFont="1" applyFill="1" applyAlignment="1">
      <alignment horizontal="left" vertical="center"/>
    </xf>
    <xf numFmtId="0" fontId="9" fillId="0" borderId="0" xfId="9" applyFont="1" applyFill="1" applyProtection="1">
      <protection locked="0"/>
    </xf>
    <xf numFmtId="164" fontId="8" fillId="0" borderId="1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9" fillId="0" borderId="0" xfId="9" applyFont="1" applyFill="1" applyAlignment="1" applyProtection="1">
      <alignment vertical="center"/>
      <protection locked="0"/>
    </xf>
    <xf numFmtId="0" fontId="9" fillId="0" borderId="0" xfId="9" applyFont="1" applyFill="1" applyAlignment="1">
      <alignment vertical="center"/>
    </xf>
    <xf numFmtId="0" fontId="9" fillId="0" borderId="0" xfId="9" applyFont="1" applyFill="1" applyAlignment="1">
      <alignment horizontal="right" vertical="center" wrapText="1"/>
    </xf>
    <xf numFmtId="3" fontId="9" fillId="0" borderId="0" xfId="9" applyNumberFormat="1" applyFont="1" applyFill="1" applyAlignment="1">
      <alignment vertical="center" wrapText="1"/>
    </xf>
    <xf numFmtId="164" fontId="8" fillId="0" borderId="0" xfId="9" applyNumberFormat="1" applyFont="1" applyFill="1" applyAlignment="1">
      <alignment horizontal="left" vertical="center"/>
    </xf>
    <xf numFmtId="164" fontId="8" fillId="0" borderId="1" xfId="1" quotePrefix="1" applyNumberFormat="1" applyFont="1" applyFill="1" applyBorder="1" applyAlignment="1">
      <alignment horizontal="left" vertical="center"/>
    </xf>
    <xf numFmtId="0" fontId="9" fillId="0" borderId="1" xfId="9" applyFont="1" applyFill="1" applyBorder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8" applyFont="1" applyFill="1" applyAlignment="1">
      <alignment vertical="center"/>
    </xf>
    <xf numFmtId="0" fontId="8" fillId="0" borderId="0" xfId="10" applyFont="1" applyFill="1" applyAlignment="1">
      <alignment vertical="center"/>
    </xf>
    <xf numFmtId="0" fontId="9" fillId="2" borderId="0" xfId="3" applyFont="1" applyFill="1"/>
    <xf numFmtId="168" fontId="8" fillId="0" borderId="0" xfId="5" applyNumberFormat="1" applyFont="1" applyFill="1" applyBorder="1" applyAlignment="1">
      <alignment horizontal="right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3" fontId="7" fillId="0" borderId="0" xfId="5" applyNumberFormat="1" applyFont="1" applyFill="1" applyAlignment="1">
      <alignment horizontal="right"/>
    </xf>
    <xf numFmtId="3" fontId="8" fillId="0" borderId="0" xfId="5" applyNumberFormat="1" applyFont="1" applyFill="1" applyAlignment="1">
      <alignment horizontal="right" vertical="center"/>
    </xf>
    <xf numFmtId="0" fontId="9" fillId="0" borderId="0" xfId="3" applyFont="1" applyFill="1"/>
    <xf numFmtId="166" fontId="8" fillId="0" borderId="0" xfId="2" applyNumberFormat="1" applyFont="1" applyFill="1" applyAlignment="1">
      <alignment vertical="center"/>
    </xf>
    <xf numFmtId="0" fontId="11" fillId="0" borderId="0" xfId="1" applyFont="1" applyFill="1" applyAlignment="1">
      <alignment vertical="top" wrapText="1"/>
    </xf>
    <xf numFmtId="0" fontId="9" fillId="0" borderId="0" xfId="3" applyFont="1" applyFill="1" applyProtection="1">
      <protection locked="0"/>
    </xf>
    <xf numFmtId="0" fontId="11" fillId="0" borderId="0" xfId="9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7" fontId="7" fillId="0" borderId="0" xfId="0" quotePrefix="1" applyNumberFormat="1" applyFont="1" applyFill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170" fontId="8" fillId="0" borderId="0" xfId="5" applyNumberFormat="1" applyFont="1" applyFill="1" applyAlignment="1">
      <alignment horizontal="right" vertical="center"/>
    </xf>
    <xf numFmtId="3" fontId="7" fillId="0" borderId="0" xfId="5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167" fontId="8" fillId="2" borderId="0" xfId="5" applyNumberFormat="1" applyFont="1" applyFill="1" applyAlignment="1">
      <alignment horizontal="right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0" fontId="9" fillId="0" borderId="0" xfId="9" quotePrefix="1" applyFont="1" applyAlignment="1">
      <alignment vertical="center"/>
    </xf>
    <xf numFmtId="0" fontId="7" fillId="0" borderId="0" xfId="1" applyFont="1" applyAlignment="1">
      <alignment horizontal="left" vertical="center"/>
    </xf>
    <xf numFmtId="164" fontId="8" fillId="0" borderId="0" xfId="9" applyNumberFormat="1" applyFont="1" applyAlignment="1">
      <alignment vertical="center"/>
    </xf>
    <xf numFmtId="0" fontId="7" fillId="0" borderId="0" xfId="1" quotePrefix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9" applyFont="1"/>
    <xf numFmtId="164" fontId="7" fillId="0" borderId="0" xfId="9" applyNumberFormat="1" applyFont="1" applyAlignment="1">
      <alignment vertical="center"/>
    </xf>
    <xf numFmtId="0" fontId="9" fillId="0" borderId="0" xfId="3" applyFont="1" applyAlignment="1" applyProtection="1">
      <alignment vertical="center"/>
      <protection locked="0"/>
    </xf>
    <xf numFmtId="0" fontId="13" fillId="0" borderId="0" xfId="1" applyFont="1" applyAlignment="1">
      <alignment horizontal="left" vertical="center"/>
    </xf>
    <xf numFmtId="164" fontId="15" fillId="0" borderId="0" xfId="9" applyNumberFormat="1" applyFont="1" applyAlignment="1">
      <alignment vertical="center"/>
    </xf>
    <xf numFmtId="0" fontId="13" fillId="0" borderId="0" xfId="1" quotePrefix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9" applyFont="1"/>
    <xf numFmtId="164" fontId="13" fillId="0" borderId="0" xfId="9" applyNumberFormat="1" applyFont="1" applyAlignment="1">
      <alignment vertical="center"/>
    </xf>
    <xf numFmtId="167" fontId="7" fillId="0" borderId="0" xfId="9" applyNumberFormat="1" applyFont="1" applyFill="1" applyBorder="1" applyAlignment="1">
      <alignment horizontal="right" vertical="center" wrapText="1"/>
    </xf>
    <xf numFmtId="167" fontId="7" fillId="0" borderId="0" xfId="0" applyNumberFormat="1" applyFont="1" applyAlignment="1">
      <alignment horizontal="center" vertical="center"/>
    </xf>
    <xf numFmtId="3" fontId="7" fillId="0" borderId="0" xfId="9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4" fontId="8" fillId="0" borderId="0" xfId="9" applyNumberFormat="1" applyFont="1" applyFill="1" applyBorder="1" applyAlignment="1">
      <alignment vertical="center"/>
    </xf>
    <xf numFmtId="167" fontId="7" fillId="0" borderId="1" xfId="11" applyNumberFormat="1" applyFont="1" applyBorder="1" applyAlignment="1">
      <alignment horizontal="center" vertical="center" wrapText="1"/>
    </xf>
    <xf numFmtId="167" fontId="7" fillId="0" borderId="1" xfId="11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164" fontId="15" fillId="0" borderId="0" xfId="9" applyNumberFormat="1" applyFont="1" applyFill="1" applyAlignment="1">
      <alignment horizontal="left" vertical="center"/>
    </xf>
    <xf numFmtId="167" fontId="13" fillId="0" borderId="1" xfId="9" applyNumberFormat="1" applyFont="1" applyFill="1" applyBorder="1" applyAlignment="1">
      <alignment horizontal="center" vertical="center"/>
    </xf>
    <xf numFmtId="3" fontId="7" fillId="0" borderId="0" xfId="9" applyNumberFormat="1" applyFont="1" applyFill="1" applyAlignment="1">
      <alignment horizontal="left" vertical="center"/>
    </xf>
    <xf numFmtId="167" fontId="13" fillId="0" borderId="3" xfId="9" applyNumberFormat="1" applyFont="1" applyFill="1" applyBorder="1" applyAlignment="1">
      <alignment horizontal="center" vertical="center"/>
    </xf>
    <xf numFmtId="167" fontId="7" fillId="0" borderId="1" xfId="9" applyNumberFormat="1" applyFont="1" applyFill="1" applyBorder="1" applyAlignment="1">
      <alignment horizontal="center" vertical="center"/>
    </xf>
    <xf numFmtId="167" fontId="7" fillId="0" borderId="3" xfId="9" applyNumberFormat="1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 wrapText="1"/>
    </xf>
    <xf numFmtId="167" fontId="7" fillId="0" borderId="1" xfId="11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7" fillId="0" borderId="0" xfId="0" applyNumberFormat="1" applyFont="1" applyFill="1" applyAlignment="1">
      <alignment horizontal="center" vertical="center"/>
    </xf>
  </cellXfs>
  <cellStyles count="27">
    <cellStyle name="Comma" xfId="21" builtinId="3"/>
    <cellStyle name="Comma 12" xfId="6" xr:uid="{9B51495D-DEF7-434E-9118-47B58EB33450}"/>
    <cellStyle name="Comma 12 2" xfId="23" xr:uid="{63B7A9FE-FD1C-4663-B177-71C49A7A1762}"/>
    <cellStyle name="Comma 2" xfId="16" xr:uid="{EF98D57B-58F5-4471-951A-C3D1CC982FDA}"/>
    <cellStyle name="Comma 2 2" xfId="26" xr:uid="{F5974687-AE9A-42AB-B35E-AB42862CD005}"/>
    <cellStyle name="Comma 2 9" xfId="7" xr:uid="{F0F6943B-F069-4AC7-9DA6-1BCDDB52BDEE}"/>
    <cellStyle name="Comma 2 9 2" xfId="24" xr:uid="{525E40D6-99F3-4DA3-8115-DB6661D28973}"/>
    <cellStyle name="Comma 257" xfId="2" xr:uid="{66A928BF-430D-4D4C-9DA4-6EF8A5C6C04F}"/>
    <cellStyle name="Comma 257 2" xfId="22" xr:uid="{C15AC365-1D60-4F5A-93F1-3768D74B65DE}"/>
    <cellStyle name="Comma 3" xfId="12" xr:uid="{84038D55-E058-437D-A65C-28F7F445F236}"/>
    <cellStyle name="Comma 3 2" xfId="25" xr:uid="{724A46B4-1FED-4C94-86B7-FBFE814B1C3B}"/>
    <cellStyle name="Normal" xfId="0" builtinId="0"/>
    <cellStyle name="Normal 10 2 4" xfId="15" xr:uid="{2138606E-905B-49BA-80C1-5B4E34487A8B}"/>
    <cellStyle name="Normal 10 2 4 2" xfId="19" xr:uid="{87298A34-7325-430E-ABA5-A0C3BD67BAC7}"/>
    <cellStyle name="Normal 122 4" xfId="1" xr:uid="{9F328E8F-7F70-4235-B63E-7B6BD4DD1506}"/>
    <cellStyle name="Normal 2" xfId="13" xr:uid="{956408C4-3D73-4C14-99BD-6C33CEBC4546}"/>
    <cellStyle name="Normal 2 10 2" xfId="5" xr:uid="{EE993379-D2FF-46AD-A6DA-E4246AE9AEF0}"/>
    <cellStyle name="Normal 211" xfId="20" xr:uid="{15C17707-5FE8-46C7-B589-DAF68CE9D201}"/>
    <cellStyle name="Normal 211 2 2 2" xfId="9" xr:uid="{398BCFCB-1073-40E9-8044-3FB074177117}"/>
    <cellStyle name="Normal 213 2 2 2" xfId="8" xr:uid="{BD458FAD-F209-43B1-B04B-61B43E6D2CE9}"/>
    <cellStyle name="Normal 214 2 2 2" xfId="10" xr:uid="{02E1458D-2414-46DE-950B-7596B6A7CC75}"/>
    <cellStyle name="Normal 3" xfId="14" xr:uid="{F9E9613A-E6FF-4524-8AA8-82A4353564E4}"/>
    <cellStyle name="Normal 4" xfId="11" xr:uid="{4D50489D-AB68-46FC-9B3F-4A4466F29AD2}"/>
    <cellStyle name="Normal 50" xfId="3" xr:uid="{8AD5B8FE-D6A9-4081-A934-0352D9D5D1A7}"/>
    <cellStyle name="Normal 6" xfId="18" xr:uid="{1BB407EA-F312-4F68-A2DB-B48C0A311F30}"/>
    <cellStyle name="Normal 6 2" xfId="17" xr:uid="{2B931DD9-81FE-4518-8803-260583D5A26F}"/>
    <cellStyle name="Normal 9 2" xfId="4" xr:uid="{A68289AF-7014-4F82-9DC2-7ED4A9487BA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TNTSHARE1.THBT.CHEVRONTEXACO.NET\SHARE\Documents%20and%20Settings\PrapapatT\Local%20Settings\Temporary%20Internet%20Files\OLK10\shct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mantana\LOCALS~1\Temp\notes896CC5\&#3648;&#3629;&#3585;&#3626;&#3634;&#3619;&#3651;&#3594;&#3657;&#3651;&#3609;%20Workshop%20SAP%2018-28%20Aug\New%20Code%20RM%20&amp;PK%20Rev%2013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BOT_Rate"/>
      <sheetName val="Info"/>
      <sheetName val="vary AAEM 5-7.5"/>
      <sheetName val="vary AAEM latex"/>
      <sheetName val="5-7.5AAEM + nonionic latex"/>
      <sheetName val="B. Log summary short logsheet"/>
      <sheetName val="vary AAEM + result from G18 (2"/>
      <sheetName val="PCS"/>
      <sheetName val="Vision_2020"/>
      <sheetName val="PPE_1"/>
      <sheetName val="RM-ICS-3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"/>
      <sheetName val="TEL_S"/>
      <sheetName val="TEM_OPERATE"/>
      <sheetName val="Zones"/>
      <sheetName val="F019 -AB"/>
      <sheetName val="นิยามการให้คะแนน Behavi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SAP Code"/>
      <sheetName val="Detail SAP Code 150910"/>
      <sheetName val="Heavy Guard"/>
      <sheetName val="Construction Chemical"/>
      <sheetName val="RM Code Paint"/>
      <sheetName val="RM Code Paint 150910"/>
      <sheetName val="RM Code Pail"/>
      <sheetName val="RM Code Pail (2)"/>
      <sheetName val="TOAC IM&amp;FG"/>
      <sheetName val="Additive"/>
      <sheetName val="Additive (2)"/>
      <sheetName val="Additive 150910"/>
      <sheetName val="Binder"/>
      <sheetName val="Binder (2)"/>
      <sheetName val="Binder 150910"/>
      <sheetName val="Extender"/>
      <sheetName val="Extender (2)"/>
      <sheetName val="Extender 150910"/>
      <sheetName val="Pigment"/>
      <sheetName val="Pigment (2)"/>
      <sheetName val="Solvent"/>
      <sheetName val="Solvent 150910"/>
      <sheetName val=" Pail"/>
      <sheetName val=" Pail 150910"/>
      <sheetName val="Colorant"/>
      <sheetName val="Colorant (2)"/>
      <sheetName val="PK TOAP"/>
      <sheetName val="PK TOAC"/>
      <sheetName val="Detail_SAP_Code"/>
      <sheetName val="Detail_SAP_Code_150910"/>
      <sheetName val="Heavy_Guard"/>
      <sheetName val="Construction_Chemical"/>
      <sheetName val="RM_Code_Paint"/>
      <sheetName val="RM_Code_Paint_150910"/>
      <sheetName val="RM_Code_Pail"/>
      <sheetName val="RM_Code_Pail_(2)"/>
      <sheetName val="TOAC_IM&amp;FG"/>
      <sheetName val="Additive_(2)"/>
      <sheetName val="Additive_150910"/>
      <sheetName val="Binder_(2)"/>
      <sheetName val="Binder_150910"/>
      <sheetName val="Extender_(2)"/>
      <sheetName val="Extender_150910"/>
      <sheetName val="Pigment_(2)"/>
      <sheetName val="Solvent_150910"/>
      <sheetName val="_Pail"/>
      <sheetName val="_Pail_150910"/>
      <sheetName val="Colorant_(2)"/>
      <sheetName val="PK_TOAP"/>
      <sheetName val="PK_TOA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053D8-B412-431F-8BED-65E2B0AFAD53}">
  <dimension ref="A1:O133"/>
  <sheetViews>
    <sheetView showWhiteSpace="0" view="pageBreakPreview" topLeftCell="A2" zoomScaleNormal="100" zoomScaleSheetLayoutView="100" workbookViewId="0">
      <selection activeCell="D54" sqref="D54"/>
    </sheetView>
  </sheetViews>
  <sheetFormatPr defaultColWidth="8.88671875" defaultRowHeight="15" customHeight="1" x14ac:dyDescent="0.2"/>
  <cols>
    <col min="1" max="3" width="1.44140625" style="3" customWidth="1"/>
    <col min="4" max="4" width="32.88671875" style="3" customWidth="1"/>
    <col min="5" max="5" width="5.88671875" style="185" customWidth="1"/>
    <col min="6" max="6" width="0.5546875" style="3" customWidth="1"/>
    <col min="7" max="7" width="13.5546875" style="3" customWidth="1"/>
    <col min="8" max="8" width="0.5546875" style="223" customWidth="1"/>
    <col min="9" max="9" width="13.44140625" style="223" customWidth="1"/>
    <col min="10" max="10" width="0.5546875" style="3" customWidth="1"/>
    <col min="11" max="11" width="13.5546875" style="3" customWidth="1"/>
    <col min="12" max="12" width="0.5546875" style="223" customWidth="1"/>
    <col min="13" max="13" width="13.44140625" style="223" customWidth="1"/>
    <col min="14" max="14" width="8.88671875" style="29"/>
    <col min="15" max="15" width="8.88671875" style="195"/>
    <col min="16" max="16384" width="8.88671875" style="29"/>
  </cols>
  <sheetData>
    <row r="1" spans="1:15" s="3" customFormat="1" ht="15.9" customHeight="1" x14ac:dyDescent="0.2">
      <c r="A1" s="22" t="s">
        <v>0</v>
      </c>
      <c r="B1" s="232"/>
      <c r="C1" s="232"/>
      <c r="D1" s="232"/>
      <c r="E1" s="12"/>
      <c r="F1" s="4"/>
      <c r="G1" s="13"/>
      <c r="H1" s="233"/>
      <c r="I1" s="58"/>
      <c r="J1" s="4"/>
      <c r="K1" s="13"/>
      <c r="L1" s="233"/>
      <c r="M1" s="58"/>
      <c r="O1" s="194"/>
    </row>
    <row r="2" spans="1:15" s="3" customFormat="1" ht="15.9" customHeight="1" x14ac:dyDescent="0.2">
      <c r="A2" s="23" t="s">
        <v>126</v>
      </c>
      <c r="B2" s="23"/>
      <c r="C2" s="232"/>
      <c r="D2" s="232"/>
      <c r="E2" s="12"/>
      <c r="F2" s="4"/>
      <c r="G2" s="13"/>
      <c r="H2" s="233"/>
      <c r="I2" s="58"/>
      <c r="J2" s="4"/>
      <c r="K2" s="13"/>
      <c r="L2" s="233"/>
      <c r="M2" s="58"/>
      <c r="O2" s="194"/>
    </row>
    <row r="3" spans="1:15" s="3" customFormat="1" ht="15.9" customHeight="1" x14ac:dyDescent="0.2">
      <c r="A3" s="24" t="s">
        <v>190</v>
      </c>
      <c r="B3" s="25"/>
      <c r="C3" s="25"/>
      <c r="D3" s="25"/>
      <c r="E3" s="26"/>
      <c r="F3" s="27"/>
      <c r="G3" s="28"/>
      <c r="H3" s="57"/>
      <c r="I3" s="160"/>
      <c r="J3" s="27"/>
      <c r="K3" s="28"/>
      <c r="L3" s="57"/>
      <c r="M3" s="160"/>
      <c r="O3" s="194"/>
    </row>
    <row r="4" spans="1:15" s="3" customFormat="1" ht="15.9" customHeight="1" x14ac:dyDescent="0.2">
      <c r="A4" s="39"/>
      <c r="B4" s="40"/>
      <c r="C4" s="40"/>
      <c r="D4" s="40"/>
      <c r="E4" s="41"/>
      <c r="F4" s="42"/>
      <c r="G4" s="43"/>
      <c r="H4" s="162"/>
      <c r="I4" s="163"/>
      <c r="J4" s="42"/>
      <c r="K4" s="43"/>
      <c r="L4" s="162"/>
      <c r="M4" s="163"/>
      <c r="O4" s="194"/>
    </row>
    <row r="5" spans="1:15" s="3" customFormat="1" ht="15.9" customHeight="1" x14ac:dyDescent="0.2">
      <c r="A5" s="23"/>
      <c r="B5" s="232"/>
      <c r="C5" s="232"/>
      <c r="D5" s="232"/>
      <c r="E5" s="12"/>
      <c r="F5" s="4"/>
      <c r="G5" s="13"/>
      <c r="H5" s="233"/>
      <c r="I5" s="58"/>
      <c r="J5" s="4"/>
      <c r="K5" s="13"/>
      <c r="L5" s="233"/>
      <c r="M5" s="58"/>
      <c r="O5" s="194"/>
    </row>
    <row r="6" spans="1:15" ht="16.5" customHeight="1" x14ac:dyDescent="0.2">
      <c r="A6" s="23"/>
      <c r="B6" s="232"/>
      <c r="C6" s="232"/>
      <c r="D6" s="232"/>
      <c r="F6" s="4"/>
      <c r="G6" s="259" t="s">
        <v>80</v>
      </c>
      <c r="H6" s="260"/>
      <c r="I6" s="260"/>
      <c r="J6" s="2"/>
      <c r="K6" s="259" t="s">
        <v>81</v>
      </c>
      <c r="L6" s="259"/>
      <c r="M6" s="259"/>
    </row>
    <row r="7" spans="1:15" ht="16.5" customHeight="1" x14ac:dyDescent="0.2">
      <c r="A7" s="23"/>
      <c r="B7" s="232"/>
      <c r="C7" s="232"/>
      <c r="D7" s="232"/>
      <c r="F7" s="4"/>
      <c r="G7" s="257" t="s">
        <v>158</v>
      </c>
      <c r="H7" s="258"/>
      <c r="I7" s="258"/>
      <c r="J7" s="2"/>
      <c r="K7" s="257" t="s">
        <v>158</v>
      </c>
      <c r="L7" s="258"/>
      <c r="M7" s="258"/>
    </row>
    <row r="8" spans="1:15" ht="16.5" customHeight="1" x14ac:dyDescent="0.2">
      <c r="A8" s="23"/>
      <c r="B8" s="232"/>
      <c r="C8" s="232"/>
      <c r="D8" s="232"/>
      <c r="F8" s="30"/>
      <c r="G8" s="5">
        <v>2021</v>
      </c>
      <c r="H8" s="164"/>
      <c r="I8" s="164">
        <v>2020</v>
      </c>
      <c r="J8" s="5"/>
      <c r="K8" s="5">
        <v>2021</v>
      </c>
      <c r="L8" s="164"/>
      <c r="M8" s="164">
        <v>2020</v>
      </c>
    </row>
    <row r="9" spans="1:15" ht="16.5" customHeight="1" x14ac:dyDescent="0.2">
      <c r="A9" s="23"/>
      <c r="B9" s="232"/>
      <c r="C9" s="232"/>
      <c r="E9" s="6" t="s">
        <v>1</v>
      </c>
      <c r="F9" s="4"/>
      <c r="G9" s="1" t="s">
        <v>156</v>
      </c>
      <c r="H9" s="255"/>
      <c r="I9" s="150" t="s">
        <v>156</v>
      </c>
      <c r="J9" s="253"/>
      <c r="K9" s="1" t="s">
        <v>156</v>
      </c>
      <c r="L9" s="255"/>
      <c r="M9" s="150" t="s">
        <v>156</v>
      </c>
    </row>
    <row r="10" spans="1:15" ht="6" customHeight="1" x14ac:dyDescent="0.25">
      <c r="A10" s="23"/>
      <c r="B10" s="232"/>
      <c r="C10" s="232"/>
      <c r="E10" s="31"/>
      <c r="F10" s="4"/>
      <c r="G10" s="32"/>
      <c r="H10" s="233"/>
      <c r="I10" s="58"/>
      <c r="J10" s="4"/>
      <c r="K10" s="32"/>
      <c r="L10" s="107"/>
      <c r="M10" s="218"/>
    </row>
    <row r="11" spans="1:15" ht="16.5" customHeight="1" x14ac:dyDescent="0.2">
      <c r="A11" s="23" t="s">
        <v>2</v>
      </c>
      <c r="B11" s="232"/>
      <c r="C11" s="232"/>
      <c r="D11" s="232"/>
      <c r="F11" s="4"/>
      <c r="G11" s="32"/>
      <c r="H11" s="233"/>
      <c r="I11" s="58"/>
      <c r="J11" s="4"/>
      <c r="K11" s="32"/>
      <c r="L11" s="233"/>
      <c r="M11" s="58"/>
    </row>
    <row r="12" spans="1:15" ht="6" customHeight="1" x14ac:dyDescent="0.2">
      <c r="A12" s="23"/>
      <c r="B12" s="232"/>
      <c r="C12" s="232"/>
      <c r="D12" s="232"/>
      <c r="F12" s="4"/>
      <c r="G12" s="32"/>
      <c r="H12" s="233"/>
      <c r="I12" s="58"/>
      <c r="J12" s="4"/>
      <c r="K12" s="32"/>
      <c r="L12" s="233"/>
      <c r="M12" s="58"/>
    </row>
    <row r="13" spans="1:15" ht="16.5" customHeight="1" x14ac:dyDescent="0.2">
      <c r="A13" s="23" t="s">
        <v>3</v>
      </c>
      <c r="B13" s="23"/>
      <c r="C13" s="23"/>
      <c r="D13" s="23"/>
      <c r="F13" s="4"/>
      <c r="G13" s="32"/>
      <c r="H13" s="233"/>
      <c r="I13" s="58"/>
      <c r="J13" s="4"/>
      <c r="K13" s="32"/>
      <c r="L13" s="233"/>
      <c r="M13" s="58"/>
    </row>
    <row r="14" spans="1:15" ht="6" customHeight="1" x14ac:dyDescent="0.2">
      <c r="A14" s="23"/>
      <c r="B14" s="23"/>
      <c r="C14" s="23"/>
      <c r="D14" s="23"/>
      <c r="E14" s="82"/>
      <c r="F14" s="4"/>
      <c r="G14" s="32"/>
      <c r="H14" s="233"/>
      <c r="I14" s="58"/>
      <c r="J14" s="4"/>
      <c r="K14" s="32"/>
      <c r="L14" s="233"/>
      <c r="M14" s="58"/>
    </row>
    <row r="15" spans="1:15" ht="16.5" customHeight="1" x14ac:dyDescent="0.2">
      <c r="A15" s="232" t="s">
        <v>4</v>
      </c>
      <c r="B15" s="232"/>
      <c r="C15" s="232"/>
      <c r="D15" s="232"/>
      <c r="E15" s="82">
        <v>9</v>
      </c>
      <c r="F15" s="4"/>
      <c r="G15" s="77">
        <v>3011171933</v>
      </c>
      <c r="H15" s="233"/>
      <c r="I15" s="80">
        <v>2419777535</v>
      </c>
      <c r="J15" s="4"/>
      <c r="K15" s="77">
        <v>2001478582</v>
      </c>
      <c r="L15" s="233"/>
      <c r="M15" s="80">
        <v>1692311452</v>
      </c>
    </row>
    <row r="16" spans="1:15" ht="16.5" customHeight="1" x14ac:dyDescent="0.2">
      <c r="A16" s="232" t="s">
        <v>82</v>
      </c>
      <c r="B16" s="232"/>
      <c r="C16" s="232"/>
      <c r="D16" s="232"/>
      <c r="E16" s="82"/>
      <c r="F16" s="4"/>
      <c r="G16" s="77"/>
      <c r="H16" s="233"/>
      <c r="I16" s="80"/>
      <c r="J16" s="4"/>
      <c r="K16" s="77"/>
      <c r="L16" s="233"/>
      <c r="M16" s="80"/>
    </row>
    <row r="17" spans="1:13" ht="16.5" customHeight="1" x14ac:dyDescent="0.2">
      <c r="A17" s="29"/>
      <c r="B17" s="232" t="s">
        <v>219</v>
      </c>
      <c r="C17" s="232"/>
      <c r="D17" s="232"/>
      <c r="E17" s="82" t="s">
        <v>198</v>
      </c>
      <c r="F17" s="4"/>
      <c r="G17" s="77">
        <v>4610503790</v>
      </c>
      <c r="H17" s="233"/>
      <c r="I17" s="80">
        <v>4224011748</v>
      </c>
      <c r="J17" s="4"/>
      <c r="K17" s="77">
        <v>4354270116</v>
      </c>
      <c r="L17" s="233"/>
      <c r="M17" s="80">
        <v>3954416802</v>
      </c>
    </row>
    <row r="18" spans="1:13" ht="16.5" customHeight="1" x14ac:dyDescent="0.2">
      <c r="A18" s="232" t="s">
        <v>5</v>
      </c>
      <c r="B18" s="232"/>
      <c r="C18" s="232"/>
      <c r="D18" s="232"/>
      <c r="E18" s="82">
        <v>11</v>
      </c>
      <c r="F18" s="4"/>
      <c r="G18" s="77">
        <v>3237061403</v>
      </c>
      <c r="H18" s="233"/>
      <c r="I18" s="80">
        <v>2912596308</v>
      </c>
      <c r="J18" s="4"/>
      <c r="K18" s="77">
        <v>2619445683</v>
      </c>
      <c r="L18" s="233"/>
      <c r="M18" s="80">
        <v>2773998267</v>
      </c>
    </row>
    <row r="19" spans="1:13" ht="16.5" customHeight="1" x14ac:dyDescent="0.2">
      <c r="A19" s="197" t="s">
        <v>230</v>
      </c>
      <c r="B19" s="232"/>
      <c r="C19" s="232"/>
      <c r="D19" s="232"/>
      <c r="E19" s="82">
        <v>12</v>
      </c>
      <c r="F19" s="4"/>
      <c r="G19" s="77">
        <v>48574592</v>
      </c>
      <c r="H19" s="233"/>
      <c r="I19" s="80">
        <v>51710345</v>
      </c>
      <c r="J19" s="4"/>
      <c r="K19" s="77">
        <v>46166614</v>
      </c>
      <c r="L19" s="233"/>
      <c r="M19" s="80">
        <v>49703848</v>
      </c>
    </row>
    <row r="20" spans="1:13" ht="16.5" customHeight="1" x14ac:dyDescent="0.2">
      <c r="A20" s="232" t="s">
        <v>6</v>
      </c>
      <c r="B20" s="232"/>
      <c r="C20" s="232"/>
      <c r="D20" s="232"/>
      <c r="E20" s="83" t="s">
        <v>199</v>
      </c>
      <c r="F20" s="4"/>
      <c r="G20" s="77">
        <v>0</v>
      </c>
      <c r="H20" s="233"/>
      <c r="I20" s="80">
        <v>0</v>
      </c>
      <c r="J20" s="4"/>
      <c r="K20" s="77">
        <v>44536500</v>
      </c>
      <c r="L20" s="233"/>
      <c r="M20" s="80">
        <v>3472862</v>
      </c>
    </row>
    <row r="21" spans="1:13" ht="16.5" customHeight="1" x14ac:dyDescent="0.2">
      <c r="A21" s="232" t="s">
        <v>202</v>
      </c>
      <c r="B21" s="232"/>
      <c r="C21" s="232"/>
      <c r="D21" s="232"/>
      <c r="E21" s="83">
        <v>10</v>
      </c>
      <c r="F21" s="4"/>
      <c r="G21" s="77">
        <v>9930886</v>
      </c>
      <c r="H21" s="233"/>
      <c r="I21" s="80">
        <v>0</v>
      </c>
      <c r="J21" s="4"/>
      <c r="K21" s="77">
        <v>0</v>
      </c>
      <c r="L21" s="233"/>
      <c r="M21" s="80">
        <v>0</v>
      </c>
    </row>
    <row r="22" spans="1:13" ht="16.5" customHeight="1" x14ac:dyDescent="0.2">
      <c r="A22" s="232" t="s">
        <v>7</v>
      </c>
      <c r="B22" s="232"/>
      <c r="C22" s="232"/>
      <c r="D22" s="232"/>
      <c r="E22" s="82">
        <v>13</v>
      </c>
      <c r="F22" s="4"/>
      <c r="G22" s="77">
        <v>2619369960</v>
      </c>
      <c r="H22" s="233"/>
      <c r="I22" s="80">
        <v>2162988991</v>
      </c>
      <c r="J22" s="4"/>
      <c r="K22" s="77">
        <v>1607213686</v>
      </c>
      <c r="L22" s="233"/>
      <c r="M22" s="80">
        <v>1346386047</v>
      </c>
    </row>
    <row r="23" spans="1:13" ht="16.5" customHeight="1" x14ac:dyDescent="0.2">
      <c r="A23" s="232" t="s">
        <v>8</v>
      </c>
      <c r="B23" s="232"/>
      <c r="C23" s="232"/>
      <c r="D23" s="232"/>
      <c r="E23" s="82"/>
      <c r="F23" s="4"/>
      <c r="G23" s="78">
        <v>218869461</v>
      </c>
      <c r="H23" s="233"/>
      <c r="I23" s="81">
        <v>215427467</v>
      </c>
      <c r="J23" s="4"/>
      <c r="K23" s="78">
        <v>71099290</v>
      </c>
      <c r="L23" s="233"/>
      <c r="M23" s="81">
        <v>95194009</v>
      </c>
    </row>
    <row r="24" spans="1:13" ht="6" customHeight="1" x14ac:dyDescent="0.2">
      <c r="B24" s="232"/>
      <c r="C24" s="232"/>
      <c r="D24" s="232"/>
      <c r="E24" s="82"/>
      <c r="F24" s="4"/>
      <c r="G24" s="77"/>
      <c r="H24" s="233"/>
      <c r="I24" s="80"/>
      <c r="J24" s="4"/>
      <c r="K24" s="77"/>
      <c r="L24" s="233"/>
      <c r="M24" s="80"/>
    </row>
    <row r="25" spans="1:13" ht="16.5" customHeight="1" x14ac:dyDescent="0.2">
      <c r="A25" s="23" t="s">
        <v>9</v>
      </c>
      <c r="B25" s="232"/>
      <c r="C25" s="232"/>
      <c r="D25" s="232"/>
      <c r="E25" s="82"/>
      <c r="F25" s="4"/>
      <c r="G25" s="78">
        <f>SUM(G15:G23)</f>
        <v>13755482025</v>
      </c>
      <c r="H25" s="233"/>
      <c r="I25" s="81">
        <f>SUM(I15:I23)</f>
        <v>11986512394</v>
      </c>
      <c r="J25" s="4"/>
      <c r="K25" s="78">
        <f>SUM(K15:K23)</f>
        <v>10744210471</v>
      </c>
      <c r="L25" s="233"/>
      <c r="M25" s="81">
        <f>SUM(M15:M23)</f>
        <v>9915483287</v>
      </c>
    </row>
    <row r="26" spans="1:13" ht="15.9" customHeight="1" x14ac:dyDescent="0.2">
      <c r="A26" s="232"/>
      <c r="B26" s="232"/>
      <c r="C26" s="232"/>
      <c r="D26" s="232"/>
      <c r="E26" s="82"/>
      <c r="F26" s="4"/>
      <c r="G26" s="32"/>
      <c r="H26" s="233"/>
      <c r="I26" s="58"/>
      <c r="J26" s="4"/>
      <c r="K26" s="32"/>
      <c r="L26" s="233"/>
      <c r="M26" s="58"/>
    </row>
    <row r="27" spans="1:13" ht="16.5" customHeight="1" x14ac:dyDescent="0.2">
      <c r="A27" s="23" t="s">
        <v>10</v>
      </c>
      <c r="B27" s="232"/>
      <c r="C27" s="232"/>
      <c r="D27" s="232"/>
      <c r="E27" s="82"/>
      <c r="F27" s="4"/>
      <c r="G27" s="32"/>
      <c r="H27" s="233"/>
      <c r="I27" s="58"/>
      <c r="J27" s="4"/>
      <c r="K27" s="32"/>
      <c r="L27" s="233"/>
      <c r="M27" s="58"/>
    </row>
    <row r="28" spans="1:13" ht="6" customHeight="1" x14ac:dyDescent="0.2">
      <c r="A28" s="23"/>
      <c r="B28" s="232"/>
      <c r="C28" s="232"/>
      <c r="D28" s="232"/>
      <c r="E28" s="82"/>
      <c r="F28" s="4"/>
      <c r="G28" s="32"/>
      <c r="H28" s="233"/>
      <c r="I28" s="58"/>
      <c r="J28" s="4"/>
      <c r="K28" s="32"/>
      <c r="L28" s="233"/>
      <c r="M28" s="58"/>
    </row>
    <row r="29" spans="1:13" ht="15" customHeight="1" x14ac:dyDescent="0.2">
      <c r="A29" s="232" t="s">
        <v>233</v>
      </c>
      <c r="B29" s="232"/>
      <c r="C29" s="232"/>
      <c r="D29" s="232"/>
      <c r="E29" s="82">
        <v>11</v>
      </c>
      <c r="F29" s="4"/>
      <c r="G29" s="77">
        <v>0</v>
      </c>
      <c r="H29" s="233"/>
      <c r="I29" s="80">
        <v>0</v>
      </c>
      <c r="J29" s="4"/>
      <c r="K29" s="32">
        <v>459494128</v>
      </c>
      <c r="L29" s="233"/>
      <c r="M29" s="80">
        <v>0</v>
      </c>
    </row>
    <row r="30" spans="1:13" ht="16.5" customHeight="1" x14ac:dyDescent="0.2">
      <c r="A30" s="232" t="s">
        <v>73</v>
      </c>
      <c r="B30" s="232"/>
      <c r="C30" s="232"/>
      <c r="D30" s="232"/>
      <c r="E30" s="82">
        <v>12</v>
      </c>
      <c r="F30" s="4"/>
      <c r="G30" s="77">
        <v>166613955</v>
      </c>
      <c r="H30" s="233"/>
      <c r="I30" s="80">
        <v>128209626</v>
      </c>
      <c r="J30" s="4"/>
      <c r="K30" s="77">
        <v>162560993</v>
      </c>
      <c r="L30" s="233"/>
      <c r="M30" s="80">
        <v>125377852</v>
      </c>
    </row>
    <row r="31" spans="1:13" ht="16.5" customHeight="1" x14ac:dyDescent="0.2">
      <c r="A31" s="232" t="s">
        <v>11</v>
      </c>
      <c r="B31" s="232"/>
      <c r="C31" s="232"/>
      <c r="D31" s="232"/>
      <c r="E31" s="82">
        <v>14</v>
      </c>
      <c r="F31" s="4"/>
      <c r="G31" s="77">
        <v>0</v>
      </c>
      <c r="H31" s="233">
        <v>0</v>
      </c>
      <c r="I31" s="80">
        <v>0</v>
      </c>
      <c r="J31" s="4"/>
      <c r="K31" s="77">
        <v>3824356773</v>
      </c>
      <c r="L31" s="233"/>
      <c r="M31" s="80">
        <v>3595559048</v>
      </c>
    </row>
    <row r="32" spans="1:13" ht="16.5" customHeight="1" x14ac:dyDescent="0.2">
      <c r="A32" s="232" t="s">
        <v>83</v>
      </c>
      <c r="B32" s="232"/>
      <c r="C32" s="232"/>
      <c r="D32" s="232"/>
      <c r="E32" s="82"/>
      <c r="F32" s="4"/>
      <c r="G32" s="77"/>
      <c r="H32" s="233"/>
      <c r="I32" s="80"/>
      <c r="J32" s="4"/>
      <c r="K32" s="77"/>
      <c r="L32" s="233"/>
      <c r="M32" s="80"/>
    </row>
    <row r="33" spans="1:13" ht="16.5" customHeight="1" x14ac:dyDescent="0.2">
      <c r="A33" s="232"/>
      <c r="B33" s="232" t="s">
        <v>89</v>
      </c>
      <c r="C33" s="232"/>
      <c r="D33" s="232"/>
      <c r="E33" s="82" t="s">
        <v>198</v>
      </c>
      <c r="F33" s="4"/>
      <c r="G33" s="77">
        <v>0</v>
      </c>
      <c r="H33" s="233"/>
      <c r="I33" s="80">
        <v>5710000</v>
      </c>
      <c r="J33" s="4"/>
      <c r="K33" s="77">
        <v>0</v>
      </c>
      <c r="L33" s="233"/>
      <c r="M33" s="80">
        <v>5710000</v>
      </c>
    </row>
    <row r="34" spans="1:13" ht="16.5" customHeight="1" x14ac:dyDescent="0.2">
      <c r="A34" s="232" t="s">
        <v>12</v>
      </c>
      <c r="B34" s="232"/>
      <c r="C34" s="232"/>
      <c r="D34" s="232"/>
      <c r="E34" s="82"/>
      <c r="F34" s="4"/>
      <c r="G34" s="77">
        <v>10073723</v>
      </c>
      <c r="H34" s="233"/>
      <c r="I34" s="80">
        <v>12723723</v>
      </c>
      <c r="J34" s="4"/>
      <c r="K34" s="77">
        <v>10073723</v>
      </c>
      <c r="L34" s="233"/>
      <c r="M34" s="80">
        <v>12723723</v>
      </c>
    </row>
    <row r="35" spans="1:13" ht="16.5" customHeight="1" x14ac:dyDescent="0.2">
      <c r="A35" s="232" t="s">
        <v>13</v>
      </c>
      <c r="B35" s="232"/>
      <c r="C35" s="232"/>
      <c r="D35" s="232"/>
      <c r="E35" s="82">
        <v>15</v>
      </c>
      <c r="F35" s="4"/>
      <c r="G35" s="77">
        <v>2704563785</v>
      </c>
      <c r="H35" s="233"/>
      <c r="I35" s="80">
        <v>2691052303</v>
      </c>
      <c r="J35" s="4"/>
      <c r="K35" s="77">
        <v>1147471222</v>
      </c>
      <c r="L35" s="233"/>
      <c r="M35" s="80">
        <v>1154258126</v>
      </c>
    </row>
    <row r="36" spans="1:13" ht="16.5" customHeight="1" x14ac:dyDescent="0.2">
      <c r="A36" s="232" t="s">
        <v>14</v>
      </c>
      <c r="B36" s="232"/>
      <c r="C36" s="232"/>
      <c r="D36" s="232"/>
      <c r="E36" s="82">
        <v>16</v>
      </c>
      <c r="F36" s="4"/>
      <c r="G36" s="77">
        <v>1343752006</v>
      </c>
      <c r="H36" s="233"/>
      <c r="I36" s="80">
        <v>1258231010</v>
      </c>
      <c r="J36" s="4"/>
      <c r="K36" s="77">
        <v>1090392026</v>
      </c>
      <c r="L36" s="233"/>
      <c r="M36" s="80">
        <v>1029665581</v>
      </c>
    </row>
    <row r="37" spans="1:13" ht="16.5" customHeight="1" x14ac:dyDescent="0.2">
      <c r="A37" s="232" t="s">
        <v>90</v>
      </c>
      <c r="B37" s="232"/>
      <c r="C37" s="232"/>
      <c r="D37" s="232"/>
      <c r="E37" s="82">
        <v>17</v>
      </c>
      <c r="F37" s="4"/>
      <c r="G37" s="77">
        <v>253949075</v>
      </c>
      <c r="H37" s="233"/>
      <c r="I37" s="80">
        <v>196949681</v>
      </c>
      <c r="J37" s="4"/>
      <c r="K37" s="77">
        <v>218348033</v>
      </c>
      <c r="L37" s="233"/>
      <c r="M37" s="80">
        <v>196076080</v>
      </c>
    </row>
    <row r="38" spans="1:13" ht="16.5" customHeight="1" x14ac:dyDescent="0.2">
      <c r="A38" s="232" t="s">
        <v>195</v>
      </c>
      <c r="B38" s="232"/>
      <c r="C38" s="232"/>
      <c r="D38" s="232"/>
      <c r="E38" s="82">
        <v>18</v>
      </c>
      <c r="F38" s="4"/>
      <c r="G38" s="77">
        <v>49573303</v>
      </c>
      <c r="H38" s="233"/>
      <c r="I38" s="80">
        <v>0</v>
      </c>
      <c r="J38" s="4"/>
      <c r="K38" s="77">
        <v>0</v>
      </c>
      <c r="L38" s="233"/>
      <c r="M38" s="80">
        <v>0</v>
      </c>
    </row>
    <row r="39" spans="1:13" ht="16.5" customHeight="1" x14ac:dyDescent="0.2">
      <c r="A39" s="232" t="s">
        <v>15</v>
      </c>
      <c r="B39" s="232"/>
      <c r="C39" s="232"/>
      <c r="D39" s="232"/>
      <c r="E39" s="82">
        <v>19</v>
      </c>
      <c r="F39" s="4"/>
      <c r="G39" s="77">
        <f>140736026+G89</f>
        <v>147692643</v>
      </c>
      <c r="H39" s="233"/>
      <c r="I39" s="80">
        <v>147092162</v>
      </c>
      <c r="J39" s="4"/>
      <c r="K39" s="77">
        <v>98889933</v>
      </c>
      <c r="L39" s="233"/>
      <c r="M39" s="80">
        <v>110654756</v>
      </c>
    </row>
    <row r="40" spans="1:13" ht="16.5" customHeight="1" x14ac:dyDescent="0.2">
      <c r="A40" s="232" t="s">
        <v>16</v>
      </c>
      <c r="B40" s="33"/>
      <c r="C40" s="232"/>
      <c r="D40" s="232"/>
      <c r="E40" s="82"/>
      <c r="F40" s="4"/>
      <c r="G40" s="78">
        <v>64895754</v>
      </c>
      <c r="H40" s="233"/>
      <c r="I40" s="81">
        <v>59808825</v>
      </c>
      <c r="J40" s="4"/>
      <c r="K40" s="78">
        <v>3749275</v>
      </c>
      <c r="L40" s="233"/>
      <c r="M40" s="81">
        <v>3907976</v>
      </c>
    </row>
    <row r="41" spans="1:13" ht="6" customHeight="1" x14ac:dyDescent="0.2">
      <c r="A41" s="232"/>
      <c r="B41" s="33"/>
      <c r="C41" s="232"/>
      <c r="D41" s="232"/>
      <c r="E41" s="82"/>
      <c r="F41" s="4"/>
      <c r="G41" s="77"/>
      <c r="H41" s="233"/>
      <c r="I41" s="80"/>
      <c r="J41" s="4"/>
      <c r="K41" s="77"/>
      <c r="L41" s="233"/>
      <c r="M41" s="80"/>
    </row>
    <row r="42" spans="1:13" ht="16.5" customHeight="1" x14ac:dyDescent="0.2">
      <c r="A42" s="23" t="s">
        <v>17</v>
      </c>
      <c r="B42" s="232"/>
      <c r="C42" s="232"/>
      <c r="D42" s="232"/>
      <c r="E42" s="82"/>
      <c r="F42" s="4"/>
      <c r="G42" s="78">
        <f>SUM(G29:G40)</f>
        <v>4741114244</v>
      </c>
      <c r="H42" s="233"/>
      <c r="I42" s="81">
        <f>SUM(I29:I40)</f>
        <v>4499777330</v>
      </c>
      <c r="J42" s="4"/>
      <c r="K42" s="78">
        <f>SUM(K29:K40)</f>
        <v>7015336106</v>
      </c>
      <c r="L42" s="233"/>
      <c r="M42" s="81">
        <f>SUM(M29:M40)</f>
        <v>6233933142</v>
      </c>
    </row>
    <row r="43" spans="1:13" ht="6" customHeight="1" x14ac:dyDescent="0.2">
      <c r="A43" s="23"/>
      <c r="B43" s="232"/>
      <c r="C43" s="232"/>
      <c r="D43" s="232"/>
      <c r="E43" s="82"/>
      <c r="F43" s="4"/>
      <c r="G43" s="77"/>
      <c r="H43" s="233"/>
      <c r="I43" s="80"/>
      <c r="J43" s="4"/>
      <c r="K43" s="77"/>
      <c r="L43" s="233"/>
      <c r="M43" s="80"/>
    </row>
    <row r="44" spans="1:13" ht="16.5" customHeight="1" thickBot="1" x14ac:dyDescent="0.25">
      <c r="A44" s="23" t="s">
        <v>18</v>
      </c>
      <c r="B44" s="232"/>
      <c r="C44" s="232"/>
      <c r="D44" s="232"/>
      <c r="E44" s="82"/>
      <c r="F44" s="4"/>
      <c r="G44" s="84">
        <f>G25+G42</f>
        <v>18496596269</v>
      </c>
      <c r="H44" s="233"/>
      <c r="I44" s="89">
        <f>I25+I42</f>
        <v>16486289724</v>
      </c>
      <c r="J44" s="4"/>
      <c r="K44" s="84">
        <f>K25+K42</f>
        <v>17759546577</v>
      </c>
      <c r="L44" s="233"/>
      <c r="M44" s="89">
        <f>M25+M42</f>
        <v>16149416429</v>
      </c>
    </row>
    <row r="45" spans="1:13" ht="16.5" customHeight="1" thickTop="1" x14ac:dyDescent="0.2">
      <c r="A45" s="23"/>
      <c r="B45" s="232"/>
      <c r="C45" s="232"/>
      <c r="D45" s="232"/>
      <c r="E45" s="82"/>
      <c r="F45" s="4"/>
      <c r="G45" s="85"/>
      <c r="H45" s="233"/>
      <c r="I45" s="215"/>
      <c r="J45" s="4"/>
      <c r="K45" s="85"/>
      <c r="L45" s="233"/>
      <c r="M45" s="215"/>
    </row>
    <row r="46" spans="1:13" ht="16.5" customHeight="1" x14ac:dyDescent="0.2">
      <c r="A46" s="23"/>
      <c r="B46" s="232"/>
      <c r="C46" s="232"/>
      <c r="D46" s="232"/>
      <c r="E46" s="82"/>
      <c r="F46" s="4"/>
      <c r="G46" s="85"/>
      <c r="H46" s="233"/>
      <c r="I46" s="215"/>
      <c r="J46" s="4"/>
      <c r="K46" s="85"/>
      <c r="L46" s="233"/>
      <c r="M46" s="215"/>
    </row>
    <row r="47" spans="1:13" ht="16.5" customHeight="1" x14ac:dyDescent="0.2">
      <c r="A47" s="23"/>
      <c r="B47" s="232"/>
      <c r="C47" s="232"/>
      <c r="D47" s="232"/>
      <c r="E47" s="82"/>
      <c r="F47" s="4"/>
      <c r="G47" s="85"/>
      <c r="H47" s="233"/>
      <c r="I47" s="215"/>
      <c r="J47" s="4"/>
      <c r="K47" s="85"/>
      <c r="L47" s="233"/>
      <c r="M47" s="215"/>
    </row>
    <row r="48" spans="1:13" ht="16.5" customHeight="1" x14ac:dyDescent="0.2">
      <c r="A48" s="23"/>
      <c r="B48" s="232"/>
      <c r="C48" s="232"/>
      <c r="D48" s="232"/>
      <c r="E48" s="82"/>
      <c r="F48" s="4"/>
      <c r="G48" s="85"/>
      <c r="H48" s="233"/>
      <c r="I48" s="215"/>
      <c r="J48" s="4"/>
      <c r="K48" s="85"/>
      <c r="L48" s="233"/>
      <c r="M48" s="215"/>
    </row>
    <row r="49" spans="1:15" ht="16.5" customHeight="1" x14ac:dyDescent="0.2">
      <c r="A49" s="23"/>
      <c r="B49" s="232"/>
      <c r="C49" s="232"/>
      <c r="D49" s="232"/>
      <c r="E49" s="82"/>
      <c r="F49" s="4"/>
      <c r="G49" s="85"/>
      <c r="H49" s="233"/>
      <c r="I49" s="215"/>
      <c r="J49" s="4"/>
      <c r="K49" s="85"/>
      <c r="L49" s="233"/>
      <c r="M49" s="215"/>
    </row>
    <row r="50" spans="1:15" ht="16.5" customHeight="1" x14ac:dyDescent="0.2">
      <c r="A50" s="23"/>
      <c r="B50" s="232"/>
      <c r="C50" s="232"/>
      <c r="D50" s="232"/>
      <c r="E50" s="82"/>
      <c r="F50" s="4"/>
      <c r="G50" s="85"/>
      <c r="H50" s="233"/>
      <c r="I50" s="215"/>
      <c r="J50" s="4"/>
      <c r="K50" s="85"/>
      <c r="L50" s="233"/>
      <c r="M50" s="215"/>
    </row>
    <row r="51" spans="1:15" ht="16.5" customHeight="1" x14ac:dyDescent="0.2">
      <c r="A51" s="23"/>
      <c r="B51" s="232"/>
      <c r="C51" s="232"/>
      <c r="D51" s="232"/>
      <c r="F51" s="4"/>
      <c r="G51" s="13"/>
      <c r="H51" s="233"/>
      <c r="I51" s="58"/>
      <c r="J51" s="4"/>
      <c r="K51" s="13"/>
      <c r="L51" s="233"/>
      <c r="M51" s="58"/>
    </row>
    <row r="52" spans="1:15" ht="16.5" customHeight="1" x14ac:dyDescent="0.2">
      <c r="A52" s="232" t="s">
        <v>96</v>
      </c>
      <c r="B52" s="232"/>
      <c r="C52" s="232"/>
      <c r="D52" s="232"/>
      <c r="E52" s="12"/>
      <c r="F52" s="4"/>
      <c r="G52" s="13"/>
      <c r="H52" s="169"/>
      <c r="I52" s="170"/>
      <c r="J52" s="4"/>
      <c r="K52" s="13"/>
      <c r="L52" s="233"/>
      <c r="M52" s="58"/>
    </row>
    <row r="53" spans="1:15" ht="16.5" customHeight="1" x14ac:dyDescent="0.2">
      <c r="A53" s="232"/>
      <c r="B53" s="232"/>
      <c r="C53" s="232"/>
      <c r="D53" s="232"/>
      <c r="E53" s="12"/>
      <c r="F53" s="4"/>
      <c r="G53" s="13"/>
      <c r="H53" s="169"/>
      <c r="I53" s="170"/>
      <c r="J53" s="4"/>
      <c r="K53" s="13"/>
      <c r="L53" s="233"/>
      <c r="M53" s="58"/>
    </row>
    <row r="54" spans="1:15" ht="16.5" customHeight="1" x14ac:dyDescent="0.2">
      <c r="A54" s="232"/>
      <c r="B54" s="232"/>
      <c r="C54" s="232"/>
      <c r="D54" s="232"/>
      <c r="E54" s="12"/>
      <c r="F54" s="4"/>
      <c r="G54" s="13"/>
      <c r="H54" s="169"/>
      <c r="I54" s="170"/>
      <c r="J54" s="4"/>
      <c r="K54" s="13"/>
      <c r="L54" s="233"/>
      <c r="M54" s="58"/>
    </row>
    <row r="55" spans="1:15" ht="26.25" customHeight="1" x14ac:dyDescent="0.2">
      <c r="A55" s="232"/>
      <c r="B55" s="232"/>
      <c r="C55" s="232"/>
      <c r="D55" s="232"/>
      <c r="E55" s="12"/>
      <c r="F55" s="4"/>
      <c r="G55" s="13"/>
      <c r="H55" s="169"/>
      <c r="I55" s="170"/>
      <c r="J55" s="4"/>
      <c r="K55" s="13"/>
      <c r="L55" s="233"/>
      <c r="M55" s="58"/>
    </row>
    <row r="56" spans="1:15" ht="21.75" customHeight="1" x14ac:dyDescent="0.2">
      <c r="A56" s="232"/>
      <c r="B56" s="232"/>
      <c r="C56" s="232"/>
      <c r="D56" s="232"/>
      <c r="E56" s="12"/>
      <c r="F56" s="4"/>
      <c r="G56" s="13"/>
      <c r="H56" s="169"/>
      <c r="I56" s="170"/>
      <c r="J56" s="4"/>
      <c r="K56" s="13"/>
      <c r="L56" s="233"/>
      <c r="M56" s="58"/>
    </row>
    <row r="57" spans="1:15" s="38" customFormat="1" ht="21.9" customHeight="1" x14ac:dyDescent="0.3">
      <c r="A57" s="35" t="s">
        <v>157</v>
      </c>
      <c r="B57" s="36"/>
      <c r="C57" s="36"/>
      <c r="D57" s="36"/>
      <c r="E57" s="186"/>
      <c r="F57" s="37"/>
      <c r="G57" s="36"/>
      <c r="H57" s="216"/>
      <c r="I57" s="217"/>
      <c r="J57" s="36"/>
      <c r="K57" s="36"/>
      <c r="L57" s="217"/>
      <c r="M57" s="217"/>
      <c r="O57" s="196"/>
    </row>
    <row r="58" spans="1:15" s="3" customFormat="1" ht="15.9" customHeight="1" x14ac:dyDescent="0.2">
      <c r="A58" s="22" t="s">
        <v>19</v>
      </c>
      <c r="B58" s="232"/>
      <c r="C58" s="232"/>
      <c r="D58" s="232"/>
      <c r="E58" s="12"/>
      <c r="F58" s="4"/>
      <c r="G58" s="13"/>
      <c r="H58" s="233"/>
      <c r="I58" s="58"/>
      <c r="J58" s="4"/>
      <c r="K58" s="13"/>
      <c r="L58" s="233"/>
      <c r="M58" s="58"/>
      <c r="O58" s="194"/>
    </row>
    <row r="59" spans="1:15" s="3" customFormat="1" ht="15.9" customHeight="1" x14ac:dyDescent="0.2">
      <c r="A59" s="23" t="s">
        <v>127</v>
      </c>
      <c r="B59" s="23"/>
      <c r="C59" s="232"/>
      <c r="D59" s="232"/>
      <c r="E59" s="12"/>
      <c r="F59" s="4"/>
      <c r="G59" s="13"/>
      <c r="H59" s="233"/>
      <c r="I59" s="58"/>
      <c r="J59" s="4"/>
      <c r="K59" s="13"/>
      <c r="L59" s="233"/>
      <c r="M59" s="58"/>
      <c r="O59" s="194"/>
    </row>
    <row r="60" spans="1:15" s="3" customFormat="1" ht="15.9" customHeight="1" x14ac:dyDescent="0.2">
      <c r="A60" s="24" t="s">
        <v>190</v>
      </c>
      <c r="B60" s="25"/>
      <c r="C60" s="25"/>
      <c r="D60" s="25"/>
      <c r="E60" s="26"/>
      <c r="F60" s="27"/>
      <c r="G60" s="28"/>
      <c r="H60" s="57"/>
      <c r="I60" s="160"/>
      <c r="J60" s="27"/>
      <c r="K60" s="28"/>
      <c r="L60" s="57"/>
      <c r="M60" s="160"/>
      <c r="O60" s="194"/>
    </row>
    <row r="61" spans="1:15" s="3" customFormat="1" ht="12.75" customHeight="1" x14ac:dyDescent="0.2">
      <c r="A61" s="39"/>
      <c r="B61" s="40"/>
      <c r="C61" s="40"/>
      <c r="D61" s="40"/>
      <c r="E61" s="41"/>
      <c r="F61" s="42"/>
      <c r="G61" s="43"/>
      <c r="H61" s="162"/>
      <c r="I61" s="163"/>
      <c r="J61" s="42"/>
      <c r="K61" s="43"/>
      <c r="L61" s="162"/>
      <c r="M61" s="163"/>
      <c r="O61" s="194"/>
    </row>
    <row r="62" spans="1:15" s="3" customFormat="1" ht="12.75" customHeight="1" x14ac:dyDescent="0.2">
      <c r="A62" s="39"/>
      <c r="B62" s="40"/>
      <c r="C62" s="40"/>
      <c r="D62" s="40"/>
      <c r="E62" s="41"/>
      <c r="F62" s="42"/>
      <c r="G62" s="43"/>
      <c r="H62" s="162"/>
      <c r="I62" s="163"/>
      <c r="J62" s="42"/>
      <c r="K62" s="43"/>
      <c r="L62" s="162"/>
      <c r="M62" s="163"/>
      <c r="O62" s="194"/>
    </row>
    <row r="63" spans="1:15" s="3" customFormat="1" ht="16.5" customHeight="1" x14ac:dyDescent="0.2">
      <c r="A63" s="23"/>
      <c r="B63" s="232"/>
      <c r="C63" s="232"/>
      <c r="D63" s="232"/>
      <c r="E63" s="185"/>
      <c r="F63" s="4"/>
      <c r="G63" s="259" t="s">
        <v>80</v>
      </c>
      <c r="H63" s="260"/>
      <c r="I63" s="260"/>
      <c r="J63" s="2"/>
      <c r="K63" s="259" t="s">
        <v>81</v>
      </c>
      <c r="L63" s="259"/>
      <c r="M63" s="259"/>
      <c r="O63" s="194"/>
    </row>
    <row r="64" spans="1:15" ht="16.5" customHeight="1" x14ac:dyDescent="0.2">
      <c r="A64" s="23"/>
      <c r="B64" s="232"/>
      <c r="C64" s="232"/>
      <c r="D64" s="232"/>
      <c r="F64" s="4"/>
      <c r="G64" s="257" t="s">
        <v>158</v>
      </c>
      <c r="H64" s="258"/>
      <c r="I64" s="258"/>
      <c r="J64" s="2"/>
      <c r="K64" s="257" t="s">
        <v>158</v>
      </c>
      <c r="L64" s="258"/>
      <c r="M64" s="258"/>
    </row>
    <row r="65" spans="1:13" ht="16.5" customHeight="1" x14ac:dyDescent="0.2">
      <c r="A65" s="23"/>
      <c r="B65" s="232"/>
      <c r="C65" s="232"/>
      <c r="D65" s="232"/>
      <c r="F65" s="30"/>
      <c r="G65" s="5">
        <v>2021</v>
      </c>
      <c r="H65" s="164"/>
      <c r="I65" s="164">
        <v>2020</v>
      </c>
      <c r="J65" s="5"/>
      <c r="K65" s="5">
        <v>2021</v>
      </c>
      <c r="L65" s="164"/>
      <c r="M65" s="164">
        <v>2020</v>
      </c>
    </row>
    <row r="66" spans="1:13" ht="16.5" customHeight="1" x14ac:dyDescent="0.2">
      <c r="A66" s="23"/>
      <c r="B66" s="232"/>
      <c r="C66" s="232"/>
      <c r="E66" s="6" t="s">
        <v>1</v>
      </c>
      <c r="F66" s="4"/>
      <c r="G66" s="1" t="s">
        <v>156</v>
      </c>
      <c r="H66" s="255"/>
      <c r="I66" s="150" t="s">
        <v>156</v>
      </c>
      <c r="J66" s="253"/>
      <c r="K66" s="1" t="s">
        <v>156</v>
      </c>
      <c r="L66" s="255"/>
      <c r="M66" s="150" t="s">
        <v>156</v>
      </c>
    </row>
    <row r="67" spans="1:13" ht="6" customHeight="1" x14ac:dyDescent="0.25">
      <c r="A67" s="23"/>
      <c r="B67" s="232"/>
      <c r="C67" s="232"/>
      <c r="F67" s="4"/>
      <c r="G67" s="44"/>
      <c r="H67" s="107"/>
      <c r="I67" s="218"/>
      <c r="J67" s="30"/>
      <c r="K67" s="44"/>
      <c r="L67" s="107"/>
      <c r="M67" s="218"/>
    </row>
    <row r="68" spans="1:13" ht="16.5" customHeight="1" x14ac:dyDescent="0.2">
      <c r="A68" s="23" t="s">
        <v>20</v>
      </c>
      <c r="B68" s="232"/>
      <c r="C68" s="232"/>
      <c r="D68" s="232"/>
      <c r="F68" s="4"/>
      <c r="G68" s="32"/>
      <c r="H68" s="233"/>
      <c r="I68" s="58"/>
      <c r="J68" s="4"/>
      <c r="K68" s="32"/>
      <c r="L68" s="233"/>
      <c r="M68" s="58"/>
    </row>
    <row r="69" spans="1:13" ht="6" customHeight="1" x14ac:dyDescent="0.2">
      <c r="A69" s="23"/>
      <c r="B69" s="23"/>
      <c r="C69" s="23"/>
      <c r="D69" s="23"/>
      <c r="F69" s="4"/>
      <c r="G69" s="32"/>
      <c r="H69" s="233"/>
      <c r="I69" s="58"/>
      <c r="J69" s="4"/>
      <c r="K69" s="32"/>
      <c r="L69" s="233"/>
      <c r="M69" s="58"/>
    </row>
    <row r="70" spans="1:13" ht="16.5" customHeight="1" x14ac:dyDescent="0.2">
      <c r="A70" s="23" t="s">
        <v>21</v>
      </c>
      <c r="B70" s="232"/>
      <c r="C70" s="232"/>
      <c r="D70" s="232"/>
      <c r="F70" s="4"/>
      <c r="G70" s="45"/>
      <c r="H70" s="233"/>
      <c r="I70" s="168"/>
      <c r="J70" s="4"/>
      <c r="K70" s="45"/>
      <c r="L70" s="233"/>
      <c r="M70" s="168"/>
    </row>
    <row r="71" spans="1:13" ht="6" customHeight="1" x14ac:dyDescent="0.2">
      <c r="A71" s="23"/>
      <c r="B71" s="232"/>
      <c r="C71" s="232"/>
      <c r="D71" s="232"/>
      <c r="E71" s="82"/>
      <c r="F71" s="4"/>
      <c r="G71" s="86"/>
      <c r="H71" s="233"/>
      <c r="I71" s="219"/>
      <c r="J71" s="4"/>
      <c r="K71" s="86"/>
      <c r="L71" s="233"/>
      <c r="M71" s="219"/>
    </row>
    <row r="72" spans="1:13" ht="16.5" customHeight="1" x14ac:dyDescent="0.2">
      <c r="A72" s="197" t="s">
        <v>189</v>
      </c>
      <c r="C72" s="232"/>
      <c r="D72" s="232"/>
      <c r="E72" s="29"/>
      <c r="F72" s="29"/>
      <c r="G72" s="214"/>
      <c r="H72" s="220"/>
      <c r="I72" s="220"/>
      <c r="J72" s="29"/>
      <c r="K72" s="214"/>
      <c r="L72" s="220"/>
      <c r="M72" s="220"/>
    </row>
    <row r="73" spans="1:13" ht="16.5" customHeight="1" x14ac:dyDescent="0.2">
      <c r="A73" s="232"/>
      <c r="B73" s="245" t="s">
        <v>213</v>
      </c>
      <c r="C73" s="232"/>
      <c r="D73" s="232"/>
      <c r="E73" s="82">
        <v>20</v>
      </c>
      <c r="F73" s="4"/>
      <c r="G73" s="77">
        <v>289081892</v>
      </c>
      <c r="H73" s="233"/>
      <c r="I73" s="80">
        <v>200000000</v>
      </c>
      <c r="J73" s="4"/>
      <c r="K73" s="77">
        <v>200000000</v>
      </c>
      <c r="L73" s="233"/>
      <c r="M73" s="80">
        <v>200000000</v>
      </c>
    </row>
    <row r="74" spans="1:13" ht="16.5" customHeight="1" x14ac:dyDescent="0.2">
      <c r="A74" s="232" t="s">
        <v>22</v>
      </c>
      <c r="B74" s="232"/>
      <c r="C74" s="232"/>
      <c r="D74" s="232"/>
      <c r="E74" s="82">
        <v>21</v>
      </c>
      <c r="F74" s="4"/>
      <c r="G74" s="77">
        <v>3830712715</v>
      </c>
      <c r="H74" s="233"/>
      <c r="I74" s="80">
        <v>2975251552</v>
      </c>
      <c r="J74" s="4"/>
      <c r="K74" s="77">
        <v>3053617863</v>
      </c>
      <c r="L74" s="233"/>
      <c r="M74" s="80">
        <v>2211679577</v>
      </c>
    </row>
    <row r="75" spans="1:13" ht="16.5" customHeight="1" x14ac:dyDescent="0.2">
      <c r="A75" s="232" t="s">
        <v>203</v>
      </c>
      <c r="B75" s="232"/>
      <c r="C75" s="232"/>
      <c r="D75" s="232"/>
      <c r="E75" s="82">
        <v>20</v>
      </c>
      <c r="F75" s="4"/>
      <c r="G75" s="77">
        <v>7565001</v>
      </c>
      <c r="H75" s="233"/>
      <c r="I75" s="80">
        <v>0</v>
      </c>
      <c r="J75" s="4"/>
      <c r="K75" s="77">
        <v>0</v>
      </c>
      <c r="L75" s="233"/>
      <c r="M75" s="80">
        <v>0</v>
      </c>
    </row>
    <row r="76" spans="1:13" ht="16.5" customHeight="1" x14ac:dyDescent="0.2">
      <c r="A76" s="232" t="s">
        <v>204</v>
      </c>
      <c r="B76" s="232"/>
      <c r="C76" s="232"/>
      <c r="D76" s="232"/>
      <c r="E76" s="82"/>
      <c r="F76" s="4"/>
      <c r="G76" s="77"/>
      <c r="H76" s="233"/>
      <c r="I76" s="80"/>
      <c r="J76" s="4"/>
      <c r="K76" s="77"/>
      <c r="L76" s="233"/>
      <c r="M76" s="80"/>
    </row>
    <row r="77" spans="1:13" ht="16.5" customHeight="1" x14ac:dyDescent="0.2">
      <c r="A77" s="29"/>
      <c r="B77" s="232" t="s">
        <v>205</v>
      </c>
      <c r="C77" s="232"/>
      <c r="D77" s="232"/>
      <c r="E77" s="82">
        <v>20</v>
      </c>
      <c r="F77" s="4"/>
      <c r="G77" s="77">
        <v>120704</v>
      </c>
      <c r="H77" s="233"/>
      <c r="I77" s="80">
        <v>0</v>
      </c>
      <c r="J77" s="4"/>
      <c r="K77" s="77">
        <v>0</v>
      </c>
      <c r="L77" s="233"/>
      <c r="M77" s="80">
        <v>0</v>
      </c>
    </row>
    <row r="78" spans="1:13" ht="16.5" customHeight="1" x14ac:dyDescent="0.2">
      <c r="A78" s="232" t="s">
        <v>117</v>
      </c>
      <c r="B78" s="232"/>
      <c r="C78" s="232"/>
      <c r="D78" s="232"/>
      <c r="E78" s="82"/>
      <c r="F78" s="4"/>
      <c r="G78" s="77">
        <v>205619256</v>
      </c>
      <c r="H78" s="233"/>
      <c r="I78" s="80">
        <v>272760561</v>
      </c>
      <c r="J78" s="4"/>
      <c r="K78" s="77">
        <v>174950435</v>
      </c>
      <c r="L78" s="233"/>
      <c r="M78" s="80">
        <v>249061527</v>
      </c>
    </row>
    <row r="79" spans="1:13" ht="16.5" customHeight="1" x14ac:dyDescent="0.2">
      <c r="A79" s="232" t="s">
        <v>91</v>
      </c>
      <c r="C79" s="232"/>
      <c r="D79" s="232"/>
      <c r="E79" s="82">
        <v>20</v>
      </c>
      <c r="F79" s="4"/>
      <c r="G79" s="77">
        <v>151514429</v>
      </c>
      <c r="H79" s="233"/>
      <c r="I79" s="80">
        <v>151977200</v>
      </c>
      <c r="J79" s="4"/>
      <c r="K79" s="77">
        <v>126773310</v>
      </c>
      <c r="L79" s="233"/>
      <c r="M79" s="80">
        <v>136325001</v>
      </c>
    </row>
    <row r="80" spans="1:13" ht="16.5" customHeight="1" x14ac:dyDescent="0.2">
      <c r="A80" s="232" t="s">
        <v>196</v>
      </c>
      <c r="C80" s="232"/>
      <c r="D80" s="232"/>
      <c r="E80" s="82">
        <v>6</v>
      </c>
      <c r="F80" s="4"/>
      <c r="G80" s="77">
        <v>6395366</v>
      </c>
      <c r="H80" s="233"/>
      <c r="I80" s="80">
        <v>0</v>
      </c>
      <c r="J80" s="4"/>
      <c r="K80" s="77">
        <v>6395366</v>
      </c>
      <c r="L80" s="233"/>
      <c r="M80" s="80">
        <v>0</v>
      </c>
    </row>
    <row r="81" spans="1:13" ht="16.5" customHeight="1" x14ac:dyDescent="0.2">
      <c r="A81" s="232" t="s">
        <v>23</v>
      </c>
      <c r="B81" s="232"/>
      <c r="C81" s="232"/>
      <c r="D81" s="232"/>
      <c r="E81" s="82"/>
      <c r="F81" s="4"/>
      <c r="G81" s="78">
        <v>96559522</v>
      </c>
      <c r="H81" s="233"/>
      <c r="I81" s="81">
        <v>89993720</v>
      </c>
      <c r="J81" s="4"/>
      <c r="K81" s="78">
        <v>56672728</v>
      </c>
      <c r="L81" s="233"/>
      <c r="M81" s="81">
        <v>56562011</v>
      </c>
    </row>
    <row r="82" spans="1:13" ht="6" customHeight="1" x14ac:dyDescent="0.2">
      <c r="A82" s="232"/>
      <c r="B82" s="232"/>
      <c r="C82" s="232"/>
      <c r="D82" s="232"/>
      <c r="E82" s="82"/>
      <c r="F82" s="4"/>
      <c r="G82" s="77"/>
      <c r="H82" s="233"/>
      <c r="I82" s="80"/>
      <c r="J82" s="4"/>
      <c r="K82" s="77"/>
      <c r="L82" s="233"/>
      <c r="M82" s="80"/>
    </row>
    <row r="83" spans="1:13" ht="16.5" customHeight="1" x14ac:dyDescent="0.2">
      <c r="A83" s="23" t="s">
        <v>24</v>
      </c>
      <c r="B83" s="232"/>
      <c r="C83" s="12"/>
      <c r="D83" s="232"/>
      <c r="E83" s="82"/>
      <c r="F83" s="4"/>
      <c r="G83" s="78">
        <f>SUM(G73:G81)</f>
        <v>4587568885</v>
      </c>
      <c r="H83" s="233"/>
      <c r="I83" s="81">
        <f>SUM(I73:I81)</f>
        <v>3689983033</v>
      </c>
      <c r="J83" s="4"/>
      <c r="K83" s="78">
        <f>SUM(K73:K81)</f>
        <v>3618409702</v>
      </c>
      <c r="L83" s="233"/>
      <c r="M83" s="81">
        <f>SUM(M73:M81)</f>
        <v>2853628116</v>
      </c>
    </row>
    <row r="84" spans="1:13" ht="16.5" customHeight="1" x14ac:dyDescent="0.2">
      <c r="A84" s="232"/>
      <c r="B84" s="232"/>
      <c r="C84" s="232"/>
      <c r="D84" s="232"/>
      <c r="E84" s="82"/>
      <c r="F84" s="4"/>
      <c r="G84" s="86"/>
      <c r="H84" s="233"/>
      <c r="I84" s="219"/>
      <c r="J84" s="4"/>
      <c r="K84" s="86"/>
      <c r="L84" s="233"/>
      <c r="M84" s="219"/>
    </row>
    <row r="85" spans="1:13" ht="16.5" customHeight="1" x14ac:dyDescent="0.2">
      <c r="A85" s="23" t="s">
        <v>25</v>
      </c>
      <c r="B85" s="23"/>
      <c r="C85" s="232"/>
      <c r="D85" s="232"/>
      <c r="E85" s="82"/>
      <c r="F85" s="4"/>
      <c r="G85" s="32"/>
      <c r="H85" s="233"/>
      <c r="I85" s="58"/>
      <c r="J85" s="4"/>
      <c r="K85" s="32"/>
      <c r="L85" s="233"/>
      <c r="M85" s="58"/>
    </row>
    <row r="86" spans="1:13" ht="6" customHeight="1" x14ac:dyDescent="0.2">
      <c r="A86" s="23"/>
      <c r="B86" s="23"/>
      <c r="C86" s="232"/>
      <c r="D86" s="232"/>
      <c r="E86" s="82"/>
      <c r="F86" s="4"/>
      <c r="G86" s="32"/>
      <c r="H86" s="233"/>
      <c r="I86" s="58"/>
      <c r="J86" s="4"/>
      <c r="K86" s="32"/>
      <c r="L86" s="233"/>
      <c r="M86" s="58"/>
    </row>
    <row r="87" spans="1:13" ht="16.5" customHeight="1" x14ac:dyDescent="0.2">
      <c r="A87" s="232" t="s">
        <v>97</v>
      </c>
      <c r="B87" s="232"/>
      <c r="C87" s="232"/>
      <c r="D87" s="232"/>
      <c r="E87" s="82">
        <v>20</v>
      </c>
      <c r="F87" s="4"/>
      <c r="G87" s="77">
        <v>1025973035</v>
      </c>
      <c r="H87" s="233"/>
      <c r="I87" s="80">
        <v>945541683</v>
      </c>
      <c r="J87" s="4"/>
      <c r="K87" s="77">
        <v>980867553</v>
      </c>
      <c r="L87" s="233"/>
      <c r="M87" s="80">
        <v>922400091</v>
      </c>
    </row>
    <row r="88" spans="1:13" ht="16.5" customHeight="1" x14ac:dyDescent="0.2">
      <c r="A88" s="232" t="s">
        <v>26</v>
      </c>
      <c r="B88" s="232"/>
      <c r="C88" s="232"/>
      <c r="D88" s="232"/>
      <c r="E88" s="82">
        <v>22</v>
      </c>
      <c r="F88" s="4"/>
      <c r="G88" s="77">
        <v>417230458</v>
      </c>
      <c r="H88" s="233"/>
      <c r="I88" s="80">
        <v>437567480</v>
      </c>
      <c r="J88" s="4"/>
      <c r="K88" s="77">
        <v>350007904</v>
      </c>
      <c r="L88" s="233"/>
      <c r="M88" s="80">
        <v>379997127</v>
      </c>
    </row>
    <row r="89" spans="1:13" ht="16.5" customHeight="1" x14ac:dyDescent="0.2">
      <c r="A89" s="232" t="s">
        <v>218</v>
      </c>
      <c r="C89" s="232"/>
      <c r="D89" s="232"/>
      <c r="E89" s="82">
        <v>19</v>
      </c>
      <c r="F89" s="4"/>
      <c r="G89" s="77">
        <v>6956617</v>
      </c>
      <c r="H89" s="233"/>
      <c r="I89" s="80">
        <v>0</v>
      </c>
      <c r="J89" s="4"/>
      <c r="K89" s="77">
        <v>0</v>
      </c>
      <c r="L89" s="233"/>
      <c r="M89" s="80">
        <v>0</v>
      </c>
    </row>
    <row r="90" spans="1:13" ht="16.5" customHeight="1" x14ac:dyDescent="0.2">
      <c r="A90" s="232" t="s">
        <v>27</v>
      </c>
      <c r="B90" s="232"/>
      <c r="C90" s="232"/>
      <c r="D90" s="232"/>
      <c r="E90" s="82"/>
      <c r="F90" s="4"/>
      <c r="G90" s="78">
        <v>7805950</v>
      </c>
      <c r="H90" s="233"/>
      <c r="I90" s="81">
        <v>7783057</v>
      </c>
      <c r="J90" s="4"/>
      <c r="K90" s="78">
        <v>0</v>
      </c>
      <c r="L90" s="233"/>
      <c r="M90" s="81">
        <v>0</v>
      </c>
    </row>
    <row r="91" spans="1:13" ht="6" customHeight="1" x14ac:dyDescent="0.2">
      <c r="A91" s="232"/>
      <c r="B91" s="232"/>
      <c r="C91" s="232"/>
      <c r="D91" s="232"/>
      <c r="E91" s="82"/>
      <c r="F91" s="4"/>
      <c r="G91" s="77"/>
      <c r="H91" s="233"/>
      <c r="I91" s="80"/>
      <c r="J91" s="4"/>
      <c r="K91" s="77"/>
      <c r="L91" s="233"/>
      <c r="M91" s="80"/>
    </row>
    <row r="92" spans="1:13" ht="16.5" customHeight="1" x14ac:dyDescent="0.2">
      <c r="A92" s="23" t="s">
        <v>28</v>
      </c>
      <c r="B92" s="232"/>
      <c r="C92" s="232"/>
      <c r="D92" s="232"/>
      <c r="E92" s="82"/>
      <c r="F92" s="4"/>
      <c r="G92" s="78">
        <f>SUM(G87:G90)</f>
        <v>1457966060</v>
      </c>
      <c r="H92" s="233"/>
      <c r="I92" s="81">
        <f>SUM(I87:I90)</f>
        <v>1390892220</v>
      </c>
      <c r="J92" s="4"/>
      <c r="K92" s="78">
        <f>SUM(K87:K90)</f>
        <v>1330875457</v>
      </c>
      <c r="L92" s="233"/>
      <c r="M92" s="81">
        <f>SUM(M87:M90)</f>
        <v>1302397218</v>
      </c>
    </row>
    <row r="93" spans="1:13" ht="6" customHeight="1" x14ac:dyDescent="0.2">
      <c r="A93" s="232"/>
      <c r="B93" s="232"/>
      <c r="C93" s="232"/>
      <c r="D93" s="232"/>
      <c r="E93" s="82"/>
      <c r="F93" s="4"/>
      <c r="G93" s="77"/>
      <c r="H93" s="233"/>
      <c r="I93" s="80"/>
      <c r="J93" s="4"/>
      <c r="K93" s="77"/>
      <c r="L93" s="233"/>
      <c r="M93" s="80"/>
    </row>
    <row r="94" spans="1:13" ht="16.5" customHeight="1" x14ac:dyDescent="0.2">
      <c r="A94" s="23" t="s">
        <v>29</v>
      </c>
      <c r="B94" s="232"/>
      <c r="C94" s="232"/>
      <c r="D94" s="232"/>
      <c r="E94" s="82"/>
      <c r="F94" s="4"/>
      <c r="G94" s="78">
        <f>G83+G92</f>
        <v>6045534945</v>
      </c>
      <c r="H94" s="233"/>
      <c r="I94" s="81">
        <f>I83+I92</f>
        <v>5080875253</v>
      </c>
      <c r="J94" s="4"/>
      <c r="K94" s="78">
        <f>K83+K92</f>
        <v>4949285159</v>
      </c>
      <c r="L94" s="233"/>
      <c r="M94" s="81">
        <f>M83+M92</f>
        <v>4156025334</v>
      </c>
    </row>
    <row r="95" spans="1:13" ht="16.5" customHeight="1" x14ac:dyDescent="0.2">
      <c r="A95" s="232"/>
      <c r="B95" s="232"/>
      <c r="C95" s="232"/>
      <c r="D95" s="232"/>
      <c r="E95" s="82"/>
      <c r="F95" s="4"/>
      <c r="G95" s="112"/>
      <c r="H95" s="233"/>
      <c r="I95" s="221"/>
      <c r="J95" s="4"/>
      <c r="K95" s="112"/>
      <c r="L95" s="233"/>
      <c r="M95" s="221"/>
    </row>
    <row r="96" spans="1:13" ht="16.5" customHeight="1" x14ac:dyDescent="0.2">
      <c r="A96" s="23" t="s">
        <v>31</v>
      </c>
      <c r="B96" s="232"/>
      <c r="C96" s="232"/>
      <c r="D96" s="232"/>
      <c r="F96" s="4"/>
      <c r="G96" s="32"/>
      <c r="H96" s="233"/>
      <c r="I96" s="58"/>
      <c r="J96" s="4"/>
      <c r="K96" s="32"/>
      <c r="L96" s="233"/>
      <c r="M96" s="58"/>
    </row>
    <row r="97" spans="1:13" ht="6" customHeight="1" x14ac:dyDescent="0.2">
      <c r="A97" s="38"/>
      <c r="B97" s="38"/>
      <c r="C97" s="38"/>
      <c r="D97" s="38"/>
      <c r="F97" s="4"/>
      <c r="G97" s="32"/>
      <c r="H97" s="233"/>
      <c r="I97" s="58"/>
      <c r="J97" s="4"/>
      <c r="K97" s="32"/>
      <c r="L97" s="233"/>
      <c r="M97" s="58"/>
    </row>
    <row r="98" spans="1:13" ht="16.5" customHeight="1" x14ac:dyDescent="0.2">
      <c r="A98" s="38" t="s">
        <v>32</v>
      </c>
      <c r="B98" s="38"/>
      <c r="C98" s="38"/>
      <c r="D98" s="38"/>
      <c r="E98" s="82">
        <v>23</v>
      </c>
      <c r="F98" s="4"/>
      <c r="G98" s="32"/>
      <c r="H98" s="233"/>
      <c r="I98" s="58"/>
      <c r="J98" s="4"/>
      <c r="K98" s="32"/>
      <c r="L98" s="233"/>
      <c r="M98" s="58"/>
    </row>
    <row r="99" spans="1:13" ht="16.5" customHeight="1" x14ac:dyDescent="0.2">
      <c r="A99" s="38"/>
      <c r="B99" s="38" t="s">
        <v>33</v>
      </c>
      <c r="C99" s="38"/>
      <c r="D99" s="38"/>
      <c r="E99" s="82"/>
      <c r="F99" s="4"/>
      <c r="G99" s="32"/>
      <c r="H99" s="233"/>
      <c r="I99" s="58"/>
      <c r="J99" s="4"/>
      <c r="K99" s="32"/>
      <c r="L99" s="233"/>
      <c r="M99" s="58"/>
    </row>
    <row r="100" spans="1:13" ht="16.5" customHeight="1" x14ac:dyDescent="0.2">
      <c r="A100" s="38"/>
      <c r="B100" s="38"/>
      <c r="C100" s="38" t="s">
        <v>34</v>
      </c>
      <c r="D100" s="38"/>
      <c r="E100" s="82"/>
      <c r="F100" s="30"/>
      <c r="G100" s="32"/>
      <c r="H100" s="233"/>
      <c r="I100" s="58"/>
      <c r="J100" s="4"/>
      <c r="K100" s="32"/>
      <c r="L100" s="233"/>
      <c r="M100" s="58"/>
    </row>
    <row r="101" spans="1:13" ht="16.5" customHeight="1" thickBot="1" x14ac:dyDescent="0.25">
      <c r="A101" s="38"/>
      <c r="B101" s="38"/>
      <c r="C101" s="38"/>
      <c r="D101" s="38" t="s">
        <v>35</v>
      </c>
      <c r="E101" s="82"/>
      <c r="F101" s="4"/>
      <c r="G101" s="84">
        <v>2029000000</v>
      </c>
      <c r="H101" s="233"/>
      <c r="I101" s="89">
        <v>2029000000</v>
      </c>
      <c r="J101" s="4"/>
      <c r="K101" s="84">
        <v>2029000000</v>
      </c>
      <c r="L101" s="233"/>
      <c r="M101" s="89">
        <v>2029000000</v>
      </c>
    </row>
    <row r="102" spans="1:13" ht="6" customHeight="1" thickTop="1" x14ac:dyDescent="0.2">
      <c r="A102" s="38"/>
      <c r="B102" s="38"/>
      <c r="C102" s="38"/>
      <c r="D102" s="38"/>
      <c r="E102" s="82"/>
      <c r="F102" s="4"/>
      <c r="G102" s="88"/>
      <c r="H102" s="233"/>
      <c r="I102" s="215"/>
      <c r="J102" s="4"/>
      <c r="K102" s="88"/>
      <c r="L102" s="233"/>
      <c r="M102" s="215"/>
    </row>
    <row r="103" spans="1:13" ht="16.5" customHeight="1" x14ac:dyDescent="0.2">
      <c r="A103" s="38"/>
      <c r="B103" s="38" t="s">
        <v>36</v>
      </c>
      <c r="C103" s="38"/>
      <c r="D103" s="38"/>
      <c r="E103" s="82"/>
      <c r="F103" s="4"/>
      <c r="G103" s="77"/>
      <c r="H103" s="233"/>
      <c r="I103" s="80"/>
      <c r="J103" s="4"/>
      <c r="K103" s="77"/>
      <c r="L103" s="233"/>
      <c r="M103" s="80"/>
    </row>
    <row r="104" spans="1:13" ht="16.5" customHeight="1" x14ac:dyDescent="0.2">
      <c r="A104" s="232"/>
      <c r="B104" s="232"/>
      <c r="C104" s="38" t="s">
        <v>34</v>
      </c>
      <c r="D104" s="38"/>
      <c r="E104" s="82"/>
      <c r="F104" s="4"/>
      <c r="G104" s="77"/>
      <c r="H104" s="233"/>
      <c r="I104" s="80"/>
      <c r="J104" s="4"/>
      <c r="K104" s="77"/>
      <c r="L104" s="233"/>
      <c r="M104" s="80"/>
    </row>
    <row r="105" spans="1:13" ht="16.5" customHeight="1" x14ac:dyDescent="0.2">
      <c r="A105" s="232"/>
      <c r="B105" s="23"/>
      <c r="C105" s="38"/>
      <c r="D105" s="38" t="s">
        <v>37</v>
      </c>
      <c r="E105" s="82"/>
      <c r="F105" s="4"/>
      <c r="G105" s="77">
        <v>2028999999.9999981</v>
      </c>
      <c r="H105" s="233"/>
      <c r="I105" s="80">
        <v>2029000000</v>
      </c>
      <c r="J105" s="4"/>
      <c r="K105" s="77">
        <v>2029000000</v>
      </c>
      <c r="L105" s="233"/>
      <c r="M105" s="80">
        <v>2029000000</v>
      </c>
    </row>
    <row r="106" spans="1:13" ht="16.5" customHeight="1" x14ac:dyDescent="0.2">
      <c r="A106" s="197" t="s">
        <v>38</v>
      </c>
      <c r="B106" s="232"/>
      <c r="C106" s="232"/>
      <c r="D106" s="232"/>
      <c r="E106" s="82"/>
      <c r="F106" s="4"/>
      <c r="G106" s="77">
        <v>5761532800</v>
      </c>
      <c r="H106" s="233"/>
      <c r="I106" s="80">
        <v>5761532800</v>
      </c>
      <c r="J106" s="4"/>
      <c r="K106" s="77">
        <v>5761532800</v>
      </c>
      <c r="L106" s="233"/>
      <c r="M106" s="80">
        <v>5761532800</v>
      </c>
    </row>
    <row r="107" spans="1:13" ht="16.5" customHeight="1" x14ac:dyDescent="0.2">
      <c r="A107" s="38" t="s">
        <v>39</v>
      </c>
      <c r="B107" s="232"/>
      <c r="C107" s="232"/>
      <c r="D107" s="232"/>
      <c r="E107" s="82"/>
      <c r="F107" s="47"/>
      <c r="G107" s="77"/>
      <c r="H107" s="233"/>
      <c r="I107" s="80"/>
      <c r="J107" s="4"/>
      <c r="K107" s="77"/>
      <c r="L107" s="233"/>
      <c r="M107" s="80"/>
    </row>
    <row r="108" spans="1:13" ht="16.5" customHeight="1" x14ac:dyDescent="0.2">
      <c r="A108" s="48"/>
      <c r="B108" s="38" t="s">
        <v>128</v>
      </c>
      <c r="C108" s="48"/>
      <c r="D108" s="48"/>
      <c r="E108" s="82">
        <v>24</v>
      </c>
      <c r="F108" s="47"/>
      <c r="G108" s="77">
        <v>202900000</v>
      </c>
      <c r="H108" s="233"/>
      <c r="I108" s="80">
        <v>202900000</v>
      </c>
      <c r="J108" s="4"/>
      <c r="K108" s="77">
        <v>202900000</v>
      </c>
      <c r="L108" s="233"/>
      <c r="M108" s="80">
        <v>202900000</v>
      </c>
    </row>
    <row r="109" spans="1:13" ht="16.5" customHeight="1" x14ac:dyDescent="0.2">
      <c r="A109" s="48"/>
      <c r="B109" s="38" t="s">
        <v>40</v>
      </c>
      <c r="C109" s="49"/>
      <c r="D109" s="49"/>
      <c r="E109" s="82"/>
      <c r="F109" s="47"/>
      <c r="G109" s="77">
        <v>5110080329</v>
      </c>
      <c r="H109" s="233"/>
      <c r="I109" s="80">
        <v>4311538205</v>
      </c>
      <c r="J109" s="4"/>
      <c r="K109" s="77">
        <v>4896174374</v>
      </c>
      <c r="L109" s="233"/>
      <c r="M109" s="80">
        <v>4074736051</v>
      </c>
    </row>
    <row r="110" spans="1:13" ht="16.5" customHeight="1" x14ac:dyDescent="0.2">
      <c r="A110" s="48" t="s">
        <v>41</v>
      </c>
      <c r="B110" s="48"/>
      <c r="C110" s="49"/>
      <c r="D110" s="49"/>
      <c r="E110" s="82"/>
      <c r="F110" s="4"/>
      <c r="G110" s="50">
        <v>-816725395</v>
      </c>
      <c r="H110" s="233"/>
      <c r="I110" s="160">
        <v>-890856618</v>
      </c>
      <c r="J110" s="4"/>
      <c r="K110" s="50">
        <v>-79345756</v>
      </c>
      <c r="L110" s="233"/>
      <c r="M110" s="160">
        <v>-74777756</v>
      </c>
    </row>
    <row r="111" spans="1:13" ht="6" customHeight="1" x14ac:dyDescent="0.2">
      <c r="A111" s="48"/>
      <c r="B111" s="48"/>
      <c r="C111" s="49"/>
      <c r="D111" s="49"/>
      <c r="E111" s="82"/>
      <c r="F111" s="4"/>
      <c r="G111" s="77"/>
      <c r="H111" s="233"/>
      <c r="I111" s="80"/>
      <c r="J111" s="4"/>
      <c r="K111" s="77"/>
      <c r="L111" s="233"/>
      <c r="M111" s="80"/>
    </row>
    <row r="112" spans="1:13" ht="16.5" customHeight="1" x14ac:dyDescent="0.2">
      <c r="A112" s="48" t="s">
        <v>42</v>
      </c>
      <c r="B112" s="48"/>
      <c r="C112" s="51"/>
      <c r="D112" s="51"/>
      <c r="E112" s="82"/>
      <c r="F112" s="4"/>
      <c r="G112" s="77">
        <v>12286787733.999998</v>
      </c>
      <c r="H112" s="233"/>
      <c r="I112" s="80">
        <v>11414114387</v>
      </c>
      <c r="J112" s="4"/>
      <c r="K112" s="77">
        <v>12810261418</v>
      </c>
      <c r="L112" s="233"/>
      <c r="M112" s="80">
        <v>11993391095</v>
      </c>
    </row>
    <row r="113" spans="1:15" ht="16.5" customHeight="1" x14ac:dyDescent="0.2">
      <c r="A113" s="48" t="s">
        <v>43</v>
      </c>
      <c r="B113" s="48"/>
      <c r="C113" s="48"/>
      <c r="D113" s="48"/>
      <c r="E113" s="82"/>
      <c r="F113" s="4"/>
      <c r="G113" s="78">
        <v>164273590</v>
      </c>
      <c r="H113" s="233"/>
      <c r="I113" s="160">
        <v>-8699916</v>
      </c>
      <c r="J113" s="4"/>
      <c r="K113" s="78">
        <v>0</v>
      </c>
      <c r="L113" s="233"/>
      <c r="M113" s="81">
        <v>0</v>
      </c>
    </row>
    <row r="114" spans="1:15" ht="6" customHeight="1" x14ac:dyDescent="0.2">
      <c r="A114" s="232"/>
      <c r="B114" s="232"/>
      <c r="C114" s="52"/>
      <c r="D114" s="52"/>
      <c r="E114" s="82"/>
      <c r="F114" s="4"/>
      <c r="G114" s="77"/>
      <c r="H114" s="233"/>
      <c r="I114" s="80"/>
      <c r="J114" s="4"/>
      <c r="K114" s="77"/>
      <c r="L114" s="233"/>
      <c r="M114" s="80"/>
    </row>
    <row r="115" spans="1:15" ht="16.5" customHeight="1" x14ac:dyDescent="0.2">
      <c r="A115" s="23" t="s">
        <v>44</v>
      </c>
      <c r="B115" s="232"/>
      <c r="C115" s="52"/>
      <c r="D115" s="52"/>
      <c r="E115" s="82"/>
      <c r="F115" s="4"/>
      <c r="G115" s="78">
        <f>SUM(G112:G113)</f>
        <v>12451061323.999998</v>
      </c>
      <c r="H115" s="233"/>
      <c r="I115" s="81">
        <f>SUM(I112:I113)</f>
        <v>11405414471</v>
      </c>
      <c r="J115" s="4"/>
      <c r="K115" s="78">
        <f>SUM(K112:K113)</f>
        <v>12810261418</v>
      </c>
      <c r="L115" s="233"/>
      <c r="M115" s="81">
        <f>SUM(M112:M113)</f>
        <v>11993391095</v>
      </c>
    </row>
    <row r="116" spans="1:15" ht="6" customHeight="1" x14ac:dyDescent="0.2">
      <c r="A116" s="232"/>
      <c r="B116" s="232"/>
      <c r="C116" s="52"/>
      <c r="D116" s="52"/>
      <c r="E116" s="82"/>
      <c r="F116" s="4"/>
      <c r="G116" s="77"/>
      <c r="H116" s="233"/>
      <c r="I116" s="80"/>
      <c r="J116" s="4"/>
      <c r="K116" s="77"/>
      <c r="L116" s="233"/>
      <c r="M116" s="80"/>
    </row>
    <row r="117" spans="1:15" ht="16.5" customHeight="1" thickBot="1" x14ac:dyDescent="0.25">
      <c r="A117" s="23" t="s">
        <v>45</v>
      </c>
      <c r="B117" s="232"/>
      <c r="C117" s="52"/>
      <c r="D117" s="52"/>
      <c r="E117" s="82"/>
      <c r="F117" s="4"/>
      <c r="G117" s="84">
        <f>G115+G94</f>
        <v>18496596269</v>
      </c>
      <c r="H117" s="233"/>
      <c r="I117" s="89">
        <f>I115+I94</f>
        <v>16486289724</v>
      </c>
      <c r="J117" s="4"/>
      <c r="K117" s="84">
        <f>K115+K94</f>
        <v>17759546577</v>
      </c>
      <c r="L117" s="233"/>
      <c r="M117" s="89">
        <f>M115+M94</f>
        <v>16149416429</v>
      </c>
    </row>
    <row r="118" spans="1:15" ht="6.75" customHeight="1" thickTop="1" x14ac:dyDescent="0.2">
      <c r="A118" s="232"/>
      <c r="B118" s="53"/>
      <c r="C118" s="54"/>
      <c r="D118" s="54"/>
      <c r="E118" s="187"/>
      <c r="F118" s="54"/>
      <c r="G118" s="54"/>
      <c r="H118" s="222"/>
      <c r="I118" s="222"/>
      <c r="J118" s="54"/>
      <c r="K118" s="54"/>
      <c r="L118" s="222"/>
      <c r="M118" s="222"/>
    </row>
    <row r="119" spans="1:15" s="38" customFormat="1" ht="21.9" customHeight="1" x14ac:dyDescent="0.3">
      <c r="A119" s="35" t="s">
        <v>157</v>
      </c>
      <c r="B119" s="36"/>
      <c r="C119" s="36"/>
      <c r="D119" s="36"/>
      <c r="E119" s="186"/>
      <c r="F119" s="37"/>
      <c r="G119" s="36"/>
      <c r="H119" s="216"/>
      <c r="I119" s="217"/>
      <c r="J119" s="36"/>
      <c r="K119" s="36"/>
      <c r="L119" s="217"/>
      <c r="M119" s="217"/>
      <c r="O119" s="196"/>
    </row>
    <row r="120" spans="1:15" ht="15" customHeight="1" x14ac:dyDescent="0.2">
      <c r="A120" s="232"/>
      <c r="B120" s="232"/>
      <c r="C120" s="48"/>
      <c r="D120" s="48"/>
      <c r="F120" s="4"/>
      <c r="G120" s="46"/>
      <c r="H120" s="233"/>
      <c r="I120" s="168"/>
      <c r="J120" s="4"/>
      <c r="K120" s="46"/>
      <c r="L120" s="233"/>
      <c r="M120" s="168"/>
    </row>
    <row r="121" spans="1:15" ht="15" customHeight="1" x14ac:dyDescent="0.2">
      <c r="A121" s="232"/>
      <c r="B121" s="232"/>
      <c r="C121" s="232"/>
      <c r="D121" s="232"/>
      <c r="F121" s="4"/>
      <c r="G121" s="13"/>
      <c r="H121" s="233"/>
      <c r="I121" s="58"/>
      <c r="J121" s="4"/>
      <c r="K121" s="13"/>
      <c r="L121" s="233"/>
      <c r="M121" s="58"/>
    </row>
    <row r="122" spans="1:15" ht="15" customHeight="1" x14ac:dyDescent="0.2">
      <c r="A122" s="23"/>
      <c r="B122" s="232"/>
      <c r="C122" s="232"/>
      <c r="D122" s="232"/>
      <c r="F122" s="4"/>
      <c r="G122" s="13"/>
      <c r="H122" s="233"/>
      <c r="I122" s="58"/>
      <c r="J122" s="4"/>
      <c r="K122" s="13"/>
      <c r="L122" s="233"/>
      <c r="M122" s="58"/>
    </row>
    <row r="123" spans="1:15" ht="15" customHeight="1" x14ac:dyDescent="0.2">
      <c r="A123" s="232"/>
      <c r="B123" s="232"/>
      <c r="C123" s="232"/>
      <c r="D123" s="232"/>
      <c r="F123" s="4"/>
      <c r="G123" s="13"/>
      <c r="H123" s="233"/>
      <c r="I123" s="58"/>
      <c r="J123" s="4"/>
      <c r="K123" s="13"/>
      <c r="L123" s="233"/>
      <c r="M123" s="58"/>
    </row>
    <row r="124" spans="1:15" ht="15" customHeight="1" x14ac:dyDescent="0.2">
      <c r="A124" s="23"/>
      <c r="B124" s="232"/>
      <c r="C124" s="232"/>
      <c r="D124" s="232"/>
      <c r="F124" s="4"/>
      <c r="G124" s="13"/>
      <c r="H124" s="233"/>
      <c r="I124" s="58"/>
      <c r="J124" s="4"/>
      <c r="K124" s="13"/>
      <c r="L124" s="233"/>
      <c r="M124" s="58"/>
    </row>
    <row r="125" spans="1:15" ht="15" customHeight="1" x14ac:dyDescent="0.2">
      <c r="A125" s="232"/>
      <c r="B125" s="232"/>
      <c r="C125" s="232"/>
      <c r="D125" s="232"/>
      <c r="F125" s="4"/>
      <c r="G125" s="13"/>
      <c r="H125" s="233"/>
      <c r="I125" s="58"/>
      <c r="J125" s="4"/>
      <c r="K125" s="13"/>
      <c r="L125" s="233"/>
      <c r="M125" s="58"/>
    </row>
    <row r="126" spans="1:15" ht="15" customHeight="1" x14ac:dyDescent="0.2">
      <c r="A126" s="232"/>
      <c r="B126" s="232"/>
      <c r="C126" s="232"/>
      <c r="D126" s="232"/>
      <c r="F126" s="4"/>
      <c r="G126" s="13"/>
      <c r="H126" s="233"/>
      <c r="I126" s="58"/>
      <c r="J126" s="4"/>
      <c r="K126" s="13"/>
      <c r="L126" s="233"/>
      <c r="M126" s="58"/>
    </row>
    <row r="127" spans="1:15" ht="15" customHeight="1" x14ac:dyDescent="0.2">
      <c r="A127" s="232"/>
      <c r="B127" s="232"/>
      <c r="C127" s="232"/>
      <c r="D127" s="232"/>
      <c r="F127" s="4"/>
      <c r="G127" s="13"/>
      <c r="H127" s="233"/>
      <c r="I127" s="58"/>
      <c r="J127" s="4"/>
      <c r="K127" s="13"/>
      <c r="L127" s="233"/>
      <c r="M127" s="58"/>
    </row>
    <row r="128" spans="1:15" ht="15" customHeight="1" x14ac:dyDescent="0.2">
      <c r="A128" s="232"/>
      <c r="B128" s="232"/>
      <c r="C128" s="232"/>
      <c r="D128" s="232"/>
      <c r="F128" s="4"/>
      <c r="G128" s="13"/>
      <c r="H128" s="233"/>
      <c r="I128" s="58"/>
      <c r="J128" s="4"/>
      <c r="K128" s="13"/>
      <c r="L128" s="233"/>
      <c r="M128" s="58"/>
    </row>
    <row r="129" spans="1:13" ht="15" customHeight="1" x14ac:dyDescent="0.2">
      <c r="A129" s="232"/>
      <c r="B129" s="232"/>
      <c r="C129" s="232"/>
      <c r="D129" s="232"/>
      <c r="F129" s="4"/>
      <c r="G129" s="13"/>
      <c r="H129" s="233"/>
      <c r="I129" s="58"/>
      <c r="J129" s="4"/>
      <c r="K129" s="13"/>
      <c r="L129" s="233"/>
      <c r="M129" s="58"/>
    </row>
    <row r="130" spans="1:13" ht="15" customHeight="1" x14ac:dyDescent="0.2">
      <c r="A130" s="232"/>
      <c r="B130" s="232"/>
      <c r="C130" s="232"/>
      <c r="D130" s="232"/>
    </row>
    <row r="131" spans="1:13" ht="15" customHeight="1" x14ac:dyDescent="0.2">
      <c r="A131" s="232"/>
      <c r="B131" s="232"/>
      <c r="C131" s="232"/>
      <c r="D131" s="232"/>
    </row>
    <row r="132" spans="1:13" ht="15" customHeight="1" x14ac:dyDescent="0.2">
      <c r="A132" s="232"/>
      <c r="B132" s="232"/>
      <c r="C132" s="232"/>
      <c r="D132" s="232"/>
    </row>
    <row r="133" spans="1:13" ht="15" customHeight="1" x14ac:dyDescent="0.2">
      <c r="A133" s="232"/>
      <c r="B133" s="232"/>
      <c r="C133" s="232"/>
      <c r="D133" s="232"/>
    </row>
  </sheetData>
  <mergeCells count="8">
    <mergeCell ref="G64:I64"/>
    <mergeCell ref="K64:M6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6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46AF-D28A-49A9-A572-B12B3AD472E5}">
  <dimension ref="A1:N119"/>
  <sheetViews>
    <sheetView view="pageBreakPreview" zoomScaleNormal="100" zoomScaleSheetLayoutView="100" workbookViewId="0">
      <selection activeCell="D8" sqref="D8"/>
    </sheetView>
  </sheetViews>
  <sheetFormatPr defaultColWidth="8.88671875" defaultRowHeight="14.1" customHeight="1" x14ac:dyDescent="0.3"/>
  <cols>
    <col min="1" max="3" width="1.44140625" style="79" customWidth="1"/>
    <col min="4" max="4" width="37.6640625" style="79" customWidth="1"/>
    <col min="5" max="5" width="5" style="92" customWidth="1"/>
    <col min="6" max="6" width="0.5546875" style="79" customWidth="1"/>
    <col min="7" max="7" width="14.5546875" style="79" bestFit="1" customWidth="1"/>
    <col min="8" max="8" width="0.5546875" style="203" customWidth="1"/>
    <col min="9" max="9" width="14.5546875" style="203" customWidth="1"/>
    <col min="10" max="10" width="0.5546875" style="79" customWidth="1"/>
    <col min="11" max="11" width="13.5546875" style="79" customWidth="1"/>
    <col min="12" max="12" width="0.5546875" style="203" customWidth="1"/>
    <col min="13" max="13" width="13.5546875" style="203" customWidth="1"/>
    <col min="14" max="16384" width="8.88671875" style="56"/>
  </cols>
  <sheetData>
    <row r="1" spans="1:14" s="79" customFormat="1" ht="15" customHeight="1" x14ac:dyDescent="0.3">
      <c r="A1" s="11" t="s">
        <v>0</v>
      </c>
      <c r="B1" s="232"/>
      <c r="C1" s="232"/>
      <c r="D1" s="232"/>
      <c r="E1" s="12"/>
      <c r="F1" s="4"/>
      <c r="G1" s="13"/>
      <c r="H1" s="233"/>
      <c r="I1" s="58"/>
      <c r="J1" s="4"/>
      <c r="K1" s="13"/>
      <c r="L1" s="233"/>
      <c r="M1" s="58"/>
    </row>
    <row r="2" spans="1:14" s="51" customFormat="1" ht="15" customHeight="1" x14ac:dyDescent="0.3">
      <c r="A2" s="11" t="s">
        <v>159</v>
      </c>
      <c r="B2" s="11"/>
      <c r="C2" s="11"/>
      <c r="D2" s="11"/>
      <c r="E2" s="188"/>
      <c r="F2" s="11"/>
      <c r="G2" s="11"/>
      <c r="H2" s="105"/>
      <c r="I2" s="224"/>
      <c r="L2" s="105"/>
      <c r="M2" s="105"/>
    </row>
    <row r="3" spans="1:14" s="51" customFormat="1" ht="15" customHeight="1" x14ac:dyDescent="0.3">
      <c r="A3" s="14" t="s">
        <v>191</v>
      </c>
      <c r="B3" s="14"/>
      <c r="C3" s="14"/>
      <c r="D3" s="14"/>
      <c r="E3" s="189"/>
      <c r="F3" s="14"/>
      <c r="G3" s="14"/>
      <c r="H3" s="103"/>
      <c r="I3" s="103"/>
      <c r="J3" s="15"/>
      <c r="K3" s="15"/>
      <c r="L3" s="103"/>
      <c r="M3" s="103"/>
    </row>
    <row r="4" spans="1:14" s="51" customFormat="1" ht="15" customHeight="1" x14ac:dyDescent="0.3">
      <c r="A4" s="60"/>
      <c r="B4" s="60"/>
      <c r="C4" s="60"/>
      <c r="D4" s="60"/>
      <c r="E4" s="190"/>
      <c r="F4" s="60"/>
      <c r="G4" s="60"/>
      <c r="H4" s="137"/>
      <c r="I4" s="137"/>
      <c r="J4" s="61"/>
      <c r="K4" s="61"/>
      <c r="L4" s="137"/>
      <c r="M4" s="137"/>
    </row>
    <row r="5" spans="1:14" s="51" customFormat="1" ht="15" customHeight="1" x14ac:dyDescent="0.3">
      <c r="A5" s="60"/>
      <c r="B5" s="60"/>
      <c r="C5" s="60"/>
      <c r="D5" s="60"/>
      <c r="E5" s="190"/>
      <c r="F5" s="60"/>
      <c r="G5" s="60"/>
      <c r="H5" s="137"/>
      <c r="I5" s="137"/>
      <c r="J5" s="61"/>
      <c r="K5" s="61"/>
      <c r="L5" s="137"/>
      <c r="M5" s="137"/>
    </row>
    <row r="6" spans="1:14" ht="14.1" customHeight="1" x14ac:dyDescent="0.3">
      <c r="A6" s="23"/>
      <c r="B6" s="232"/>
      <c r="C6" s="232"/>
      <c r="D6" s="232"/>
      <c r="E6" s="7"/>
      <c r="F6" s="7"/>
      <c r="G6" s="259" t="s">
        <v>80</v>
      </c>
      <c r="H6" s="260"/>
      <c r="I6" s="260"/>
      <c r="J6" s="8"/>
      <c r="K6" s="259" t="s">
        <v>81</v>
      </c>
      <c r="L6" s="259"/>
      <c r="M6" s="259"/>
    </row>
    <row r="7" spans="1:14" ht="14.1" customHeight="1" x14ac:dyDescent="0.3">
      <c r="A7" s="23"/>
      <c r="B7" s="23"/>
      <c r="C7" s="232"/>
      <c r="D7" s="232"/>
      <c r="E7" s="7"/>
      <c r="F7" s="7"/>
      <c r="G7" s="257" t="s">
        <v>158</v>
      </c>
      <c r="H7" s="258"/>
      <c r="I7" s="258"/>
      <c r="J7" s="8"/>
      <c r="K7" s="257" t="s">
        <v>158</v>
      </c>
      <c r="L7" s="258"/>
      <c r="M7" s="258"/>
    </row>
    <row r="8" spans="1:14" ht="14.4" customHeight="1" x14ac:dyDescent="0.3">
      <c r="A8" s="23"/>
      <c r="B8" s="23"/>
      <c r="C8" s="232"/>
      <c r="D8" s="232"/>
      <c r="E8" s="7"/>
      <c r="F8" s="7"/>
      <c r="G8" s="9" t="s">
        <v>194</v>
      </c>
      <c r="H8" s="225"/>
      <c r="I8" s="226" t="s">
        <v>84</v>
      </c>
      <c r="J8" s="8"/>
      <c r="K8" s="9" t="s">
        <v>194</v>
      </c>
      <c r="L8" s="225"/>
      <c r="M8" s="226" t="s">
        <v>84</v>
      </c>
    </row>
    <row r="9" spans="1:14" ht="14.4" customHeight="1" x14ac:dyDescent="0.3">
      <c r="A9" s="23"/>
      <c r="B9" s="232"/>
      <c r="C9" s="232"/>
      <c r="D9" s="232"/>
      <c r="E9" s="98" t="s">
        <v>1</v>
      </c>
      <c r="F9" s="10"/>
      <c r="G9" s="1" t="s">
        <v>156</v>
      </c>
      <c r="H9" s="255"/>
      <c r="I9" s="150" t="s">
        <v>156</v>
      </c>
      <c r="J9" s="253"/>
      <c r="K9" s="1" t="s">
        <v>156</v>
      </c>
      <c r="L9" s="255"/>
      <c r="M9" s="150" t="s">
        <v>156</v>
      </c>
    </row>
    <row r="10" spans="1:14" ht="3.9" customHeight="1" x14ac:dyDescent="0.3">
      <c r="A10" s="23"/>
      <c r="B10" s="232"/>
      <c r="C10" s="232"/>
      <c r="E10" s="31"/>
      <c r="F10" s="4"/>
      <c r="G10" s="32"/>
      <c r="H10" s="233"/>
      <c r="I10" s="58"/>
      <c r="J10" s="4"/>
      <c r="K10" s="32"/>
      <c r="L10" s="233"/>
      <c r="M10" s="58"/>
    </row>
    <row r="11" spans="1:14" ht="15" customHeight="1" x14ac:dyDescent="0.3">
      <c r="A11" s="232" t="s">
        <v>46</v>
      </c>
      <c r="B11" s="232"/>
      <c r="C11" s="232"/>
      <c r="D11" s="232"/>
      <c r="F11" s="4"/>
      <c r="G11" s="77">
        <v>17570465716</v>
      </c>
      <c r="H11" s="233"/>
      <c r="I11" s="80">
        <v>16295996539</v>
      </c>
      <c r="J11" s="4"/>
      <c r="K11" s="77">
        <v>14195941013</v>
      </c>
      <c r="L11" s="233"/>
      <c r="M11" s="80">
        <v>13641803033</v>
      </c>
    </row>
    <row r="12" spans="1:14" ht="15" customHeight="1" x14ac:dyDescent="0.3">
      <c r="A12" s="232" t="s">
        <v>118</v>
      </c>
      <c r="B12" s="232"/>
      <c r="C12" s="232"/>
      <c r="D12" s="232"/>
      <c r="F12" s="4"/>
      <c r="G12" s="91">
        <v>-11823349439</v>
      </c>
      <c r="H12" s="233"/>
      <c r="I12" s="227">
        <v>-10286865121</v>
      </c>
      <c r="J12" s="4"/>
      <c r="K12" s="91">
        <v>-9616296249</v>
      </c>
      <c r="L12" s="233"/>
      <c r="M12" s="227">
        <v>-8680016844</v>
      </c>
      <c r="N12" s="59"/>
    </row>
    <row r="13" spans="1:14" ht="3.9" customHeight="1" x14ac:dyDescent="0.3">
      <c r="A13" s="232"/>
      <c r="B13" s="232"/>
      <c r="C13" s="232"/>
      <c r="D13" s="232"/>
      <c r="F13" s="4"/>
      <c r="G13" s="88"/>
      <c r="H13" s="162"/>
      <c r="I13" s="215"/>
      <c r="J13" s="42"/>
      <c r="K13" s="88"/>
      <c r="L13" s="162"/>
      <c r="M13" s="215"/>
      <c r="N13" s="59"/>
    </row>
    <row r="14" spans="1:14" ht="15" customHeight="1" x14ac:dyDescent="0.3">
      <c r="A14" s="23" t="s">
        <v>139</v>
      </c>
      <c r="B14" s="56"/>
      <c r="C14" s="232"/>
      <c r="D14" s="232"/>
      <c r="F14" s="4"/>
      <c r="G14" s="88">
        <f>SUM(G11:G12)</f>
        <v>5747116277</v>
      </c>
      <c r="H14" s="162"/>
      <c r="I14" s="215">
        <f>SUM(I11:I12)</f>
        <v>6009131418</v>
      </c>
      <c r="J14" s="42"/>
      <c r="K14" s="88">
        <f>SUM(K11:K12)</f>
        <v>4579644764</v>
      </c>
      <c r="L14" s="162"/>
      <c r="M14" s="215">
        <f>SUM(M11:M12)</f>
        <v>4961786189</v>
      </c>
      <c r="N14" s="59"/>
    </row>
    <row r="15" spans="1:14" ht="3.9" customHeight="1" x14ac:dyDescent="0.3">
      <c r="A15" s="232"/>
      <c r="B15" s="232"/>
      <c r="C15" s="232"/>
      <c r="D15" s="232"/>
      <c r="F15" s="4"/>
      <c r="G15" s="88"/>
      <c r="H15" s="162"/>
      <c r="I15" s="215"/>
      <c r="J15" s="42"/>
      <c r="K15" s="88"/>
      <c r="L15" s="162"/>
      <c r="M15" s="215"/>
      <c r="N15" s="59"/>
    </row>
    <row r="16" spans="1:14" ht="15" customHeight="1" x14ac:dyDescent="0.3">
      <c r="A16" s="232" t="s">
        <v>47</v>
      </c>
      <c r="B16" s="232"/>
      <c r="C16" s="232"/>
      <c r="D16" s="232"/>
      <c r="F16" s="4"/>
      <c r="G16" s="77">
        <v>22656279</v>
      </c>
      <c r="H16" s="233"/>
      <c r="I16" s="80">
        <v>14732577</v>
      </c>
      <c r="J16" s="4"/>
      <c r="K16" s="77">
        <v>22628399</v>
      </c>
      <c r="L16" s="233"/>
      <c r="M16" s="80">
        <v>14727828</v>
      </c>
      <c r="N16" s="59"/>
    </row>
    <row r="17" spans="1:14" ht="15" customHeight="1" x14ac:dyDescent="0.3">
      <c r="A17" s="232" t="s">
        <v>48</v>
      </c>
      <c r="B17" s="232"/>
      <c r="C17" s="232"/>
      <c r="D17" s="232"/>
      <c r="E17" s="92">
        <v>30</v>
      </c>
      <c r="F17" s="4"/>
      <c r="G17" s="88">
        <v>114914754</v>
      </c>
      <c r="H17" s="162"/>
      <c r="I17" s="215">
        <v>127467433</v>
      </c>
      <c r="J17" s="42"/>
      <c r="K17" s="88">
        <v>112218235</v>
      </c>
      <c r="L17" s="162"/>
      <c r="M17" s="215">
        <v>123134163</v>
      </c>
      <c r="N17" s="59"/>
    </row>
    <row r="18" spans="1:14" ht="15" customHeight="1" x14ac:dyDescent="0.3">
      <c r="A18" s="232" t="s">
        <v>49</v>
      </c>
      <c r="B18" s="232"/>
      <c r="C18" s="232"/>
      <c r="D18" s="232"/>
      <c r="F18" s="4"/>
      <c r="G18" s="90">
        <v>-2177348613</v>
      </c>
      <c r="H18" s="233"/>
      <c r="I18" s="228">
        <v>-2202826467</v>
      </c>
      <c r="J18" s="4"/>
      <c r="K18" s="90">
        <v>-1387650420</v>
      </c>
      <c r="L18" s="233"/>
      <c r="M18" s="228">
        <v>-1416124119</v>
      </c>
      <c r="N18" s="59"/>
    </row>
    <row r="19" spans="1:14" ht="15" customHeight="1" x14ac:dyDescent="0.3">
      <c r="A19" s="232" t="s">
        <v>50</v>
      </c>
      <c r="B19" s="232"/>
      <c r="C19" s="232"/>
      <c r="D19" s="232"/>
      <c r="F19" s="4"/>
      <c r="G19" s="90">
        <v>-1338212834</v>
      </c>
      <c r="H19" s="233"/>
      <c r="I19" s="228">
        <v>-1307235992</v>
      </c>
      <c r="J19" s="4"/>
      <c r="K19" s="90">
        <v>-1064884496</v>
      </c>
      <c r="L19" s="233"/>
      <c r="M19" s="228">
        <v>-960209743</v>
      </c>
      <c r="N19" s="59"/>
    </row>
    <row r="20" spans="1:14" ht="15" customHeight="1" x14ac:dyDescent="0.3">
      <c r="A20" s="232" t="s">
        <v>209</v>
      </c>
      <c r="B20" s="232"/>
      <c r="C20" s="232"/>
      <c r="D20" s="232"/>
      <c r="F20" s="4"/>
      <c r="G20" s="90">
        <v>50791498</v>
      </c>
      <c r="H20" s="233"/>
      <c r="I20" s="228">
        <v>27952376</v>
      </c>
      <c r="J20" s="4"/>
      <c r="K20" s="90">
        <v>164584305</v>
      </c>
      <c r="L20" s="233"/>
      <c r="M20" s="228">
        <v>7957125</v>
      </c>
      <c r="N20" s="59"/>
    </row>
    <row r="21" spans="1:14" ht="15" customHeight="1" x14ac:dyDescent="0.3">
      <c r="A21" s="232" t="s">
        <v>231</v>
      </c>
      <c r="B21" s="232"/>
      <c r="C21" s="232"/>
      <c r="D21" s="232"/>
      <c r="F21" s="4"/>
      <c r="G21" s="90"/>
      <c r="H21" s="233"/>
      <c r="I21" s="228"/>
      <c r="J21" s="4"/>
      <c r="K21" s="90"/>
      <c r="L21" s="233"/>
      <c r="M21" s="228"/>
      <c r="N21" s="59"/>
    </row>
    <row r="22" spans="1:14" ht="15" customHeight="1" x14ac:dyDescent="0.3">
      <c r="A22" s="232"/>
      <c r="B22" s="232" t="s">
        <v>115</v>
      </c>
      <c r="C22" s="232"/>
      <c r="D22" s="232"/>
      <c r="F22" s="4"/>
      <c r="G22" s="90">
        <v>69206127</v>
      </c>
      <c r="H22" s="233"/>
      <c r="I22" s="228">
        <v>-35244196</v>
      </c>
      <c r="J22" s="4"/>
      <c r="K22" s="90">
        <v>68533790</v>
      </c>
      <c r="L22" s="233"/>
      <c r="M22" s="228">
        <v>-37714006</v>
      </c>
      <c r="N22" s="59"/>
    </row>
    <row r="23" spans="1:14" ht="15" customHeight="1" x14ac:dyDescent="0.3">
      <c r="A23" s="232" t="s">
        <v>51</v>
      </c>
      <c r="B23" s="232"/>
      <c r="C23" s="232"/>
      <c r="D23" s="232"/>
      <c r="E23" s="92">
        <v>25</v>
      </c>
      <c r="F23" s="4"/>
      <c r="G23" s="91">
        <v>-34812466</v>
      </c>
      <c r="H23" s="233"/>
      <c r="I23" s="227">
        <v>-38763502</v>
      </c>
      <c r="J23" s="4"/>
      <c r="K23" s="91">
        <v>-31257201</v>
      </c>
      <c r="L23" s="233"/>
      <c r="M23" s="227">
        <v>-36332712</v>
      </c>
    </row>
    <row r="24" spans="1:14" ht="3.9" customHeight="1" x14ac:dyDescent="0.3">
      <c r="A24" s="232"/>
      <c r="B24" s="232"/>
      <c r="C24" s="232"/>
      <c r="D24" s="232"/>
      <c r="F24" s="4"/>
      <c r="G24" s="88"/>
      <c r="H24" s="162"/>
      <c r="I24" s="215"/>
      <c r="J24" s="42"/>
      <c r="K24" s="88"/>
      <c r="L24" s="162"/>
      <c r="M24" s="215"/>
      <c r="N24" s="59"/>
    </row>
    <row r="25" spans="1:14" ht="15" customHeight="1" x14ac:dyDescent="0.3">
      <c r="A25" s="23" t="s">
        <v>105</v>
      </c>
      <c r="B25" s="232"/>
      <c r="C25" s="232"/>
      <c r="D25" s="232"/>
      <c r="F25" s="4"/>
      <c r="G25" s="77">
        <f>SUM(G14:G23)</f>
        <v>2454311022</v>
      </c>
      <c r="H25" s="233"/>
      <c r="I25" s="80">
        <f>SUM(I14:I23)</f>
        <v>2595213647</v>
      </c>
      <c r="J25" s="4"/>
      <c r="K25" s="77">
        <f>SUM(K14:K23)</f>
        <v>2463817376</v>
      </c>
      <c r="L25" s="233"/>
      <c r="M25" s="80">
        <f>SUM(M14:M23)</f>
        <v>2657224725</v>
      </c>
    </row>
    <row r="26" spans="1:14" ht="15" customHeight="1" x14ac:dyDescent="0.3">
      <c r="A26" s="232" t="s">
        <v>106</v>
      </c>
      <c r="B26" s="232"/>
      <c r="C26" s="232"/>
      <c r="D26" s="232"/>
      <c r="E26" s="92">
        <v>27</v>
      </c>
      <c r="F26" s="4"/>
      <c r="G26" s="50">
        <v>-528038517</v>
      </c>
      <c r="H26" s="233"/>
      <c r="I26" s="160">
        <v>-570503735</v>
      </c>
      <c r="J26" s="4"/>
      <c r="K26" s="50">
        <v>-485867467</v>
      </c>
      <c r="L26" s="233"/>
      <c r="M26" s="160">
        <v>-531682235</v>
      </c>
    </row>
    <row r="27" spans="1:14" ht="3.9" customHeight="1" x14ac:dyDescent="0.3">
      <c r="A27" s="232"/>
      <c r="B27" s="232"/>
      <c r="C27" s="232"/>
      <c r="D27" s="232"/>
      <c r="F27" s="4"/>
      <c r="G27" s="88"/>
      <c r="H27" s="162"/>
      <c r="I27" s="215"/>
      <c r="J27" s="42"/>
      <c r="K27" s="88"/>
      <c r="L27" s="162"/>
      <c r="M27" s="215"/>
      <c r="N27" s="59"/>
    </row>
    <row r="28" spans="1:14" ht="15" customHeight="1" x14ac:dyDescent="0.3">
      <c r="A28" s="23" t="s">
        <v>161</v>
      </c>
      <c r="B28" s="232"/>
      <c r="C28" s="232"/>
      <c r="D28" s="232"/>
      <c r="F28" s="4"/>
      <c r="G28" s="78">
        <f>SUM(G25:G26)</f>
        <v>1926272505</v>
      </c>
      <c r="H28" s="162"/>
      <c r="I28" s="81">
        <f>SUM(I25:I26)</f>
        <v>2024709912</v>
      </c>
      <c r="J28" s="42"/>
      <c r="K28" s="78">
        <f>SUM(K25:K26)</f>
        <v>1977949909</v>
      </c>
      <c r="L28" s="162"/>
      <c r="M28" s="81">
        <f>SUM(M25:M26)</f>
        <v>2125542490</v>
      </c>
    </row>
    <row r="29" spans="1:14" ht="8.1" customHeight="1" x14ac:dyDescent="0.3">
      <c r="A29" s="232"/>
      <c r="B29" s="232"/>
      <c r="C29" s="232"/>
      <c r="D29" s="232"/>
      <c r="F29" s="4"/>
      <c r="G29" s="88"/>
      <c r="H29" s="162"/>
      <c r="I29" s="215"/>
      <c r="J29" s="42"/>
      <c r="K29" s="88"/>
      <c r="L29" s="162"/>
      <c r="M29" s="215"/>
      <c r="N29" s="59"/>
    </row>
    <row r="30" spans="1:14" ht="15.75" customHeight="1" x14ac:dyDescent="0.3">
      <c r="A30" s="23" t="s">
        <v>145</v>
      </c>
      <c r="B30" s="232"/>
      <c r="C30" s="232"/>
      <c r="D30" s="232"/>
      <c r="F30" s="4"/>
      <c r="G30" s="77"/>
      <c r="H30" s="233"/>
      <c r="I30" s="80"/>
      <c r="J30" s="4"/>
      <c r="K30" s="77"/>
      <c r="L30" s="233"/>
      <c r="M30" s="80"/>
    </row>
    <row r="31" spans="1:14" ht="15.75" customHeight="1" x14ac:dyDescent="0.3">
      <c r="A31" s="232" t="s">
        <v>52</v>
      </c>
      <c r="B31" s="232"/>
      <c r="C31" s="232"/>
      <c r="D31" s="232"/>
      <c r="F31" s="4"/>
      <c r="G31" s="77"/>
      <c r="H31" s="233"/>
      <c r="I31" s="80"/>
      <c r="J31" s="4"/>
      <c r="K31" s="77"/>
      <c r="L31" s="233"/>
      <c r="M31" s="80"/>
    </row>
    <row r="32" spans="1:14" ht="15.75" customHeight="1" x14ac:dyDescent="0.3">
      <c r="A32" s="55"/>
      <c r="B32" s="93" t="s">
        <v>174</v>
      </c>
      <c r="C32" s="232"/>
      <c r="D32" s="232"/>
      <c r="F32" s="4"/>
      <c r="G32" s="77"/>
      <c r="H32" s="233"/>
      <c r="I32" s="80"/>
      <c r="J32" s="4"/>
      <c r="K32" s="77"/>
      <c r="L32" s="233"/>
      <c r="M32" s="80"/>
    </row>
    <row r="33" spans="1:13" ht="15.75" customHeight="1" x14ac:dyDescent="0.3">
      <c r="A33" s="56"/>
      <c r="B33" s="56"/>
      <c r="C33" s="56" t="s">
        <v>183</v>
      </c>
      <c r="D33" s="56"/>
      <c r="E33" s="92">
        <v>27</v>
      </c>
      <c r="F33" s="4"/>
      <c r="G33" s="50">
        <v>-32143</v>
      </c>
      <c r="H33" s="233"/>
      <c r="I33" s="160">
        <v>-11130211</v>
      </c>
      <c r="J33" s="4"/>
      <c r="K33" s="78">
        <v>0</v>
      </c>
      <c r="L33" s="233"/>
      <c r="M33" s="160">
        <v>-10646079</v>
      </c>
    </row>
    <row r="34" spans="1:13" ht="3.9" customHeight="1" x14ac:dyDescent="0.3">
      <c r="A34" s="232"/>
      <c r="B34" s="232"/>
      <c r="C34" s="232"/>
      <c r="D34" s="232"/>
      <c r="F34" s="4"/>
      <c r="G34" s="94"/>
      <c r="H34" s="233"/>
      <c r="I34" s="163"/>
      <c r="J34" s="4"/>
      <c r="K34" s="94"/>
      <c r="L34" s="233"/>
      <c r="M34" s="163"/>
    </row>
    <row r="35" spans="1:13" ht="15.75" customHeight="1" x14ac:dyDescent="0.3">
      <c r="A35" s="232" t="s">
        <v>175</v>
      </c>
      <c r="B35" s="232"/>
      <c r="C35" s="232"/>
      <c r="D35" s="232"/>
      <c r="F35" s="4"/>
      <c r="G35" s="94"/>
      <c r="H35" s="233"/>
      <c r="I35" s="163"/>
      <c r="J35" s="4"/>
      <c r="K35" s="94"/>
      <c r="L35" s="233"/>
      <c r="M35" s="163"/>
    </row>
    <row r="36" spans="1:13" ht="15.75" customHeight="1" x14ac:dyDescent="0.3">
      <c r="A36" s="56"/>
      <c r="B36" s="56" t="s">
        <v>176</v>
      </c>
      <c r="C36" s="56"/>
      <c r="D36" s="56"/>
      <c r="F36" s="4"/>
      <c r="G36" s="50">
        <f>G33</f>
        <v>-32143</v>
      </c>
      <c r="H36" s="78"/>
      <c r="I36" s="160">
        <f>I33</f>
        <v>-11130211</v>
      </c>
      <c r="J36" s="4"/>
      <c r="K36" s="78">
        <f>K33</f>
        <v>0</v>
      </c>
      <c r="L36" s="233"/>
      <c r="M36" s="160">
        <f>M33</f>
        <v>-10646079</v>
      </c>
    </row>
    <row r="37" spans="1:13" ht="3.9" customHeight="1" x14ac:dyDescent="0.3">
      <c r="A37" s="232"/>
      <c r="B37" s="232"/>
      <c r="C37" s="232"/>
      <c r="D37" s="232"/>
      <c r="F37" s="4"/>
      <c r="G37" s="94"/>
      <c r="H37" s="233"/>
      <c r="I37" s="163"/>
      <c r="J37" s="4"/>
      <c r="K37" s="94"/>
      <c r="L37" s="233"/>
      <c r="M37" s="163"/>
    </row>
    <row r="38" spans="1:13" ht="15.75" customHeight="1" x14ac:dyDescent="0.3">
      <c r="A38" s="232" t="s">
        <v>177</v>
      </c>
      <c r="B38" s="232"/>
      <c r="C38" s="232"/>
      <c r="D38" s="232"/>
      <c r="F38" s="4"/>
      <c r="G38" s="94"/>
      <c r="H38" s="233"/>
      <c r="I38" s="163"/>
      <c r="J38" s="4"/>
      <c r="K38" s="94"/>
      <c r="L38" s="233"/>
      <c r="M38" s="163"/>
    </row>
    <row r="39" spans="1:13" ht="15.75" customHeight="1" x14ac:dyDescent="0.3">
      <c r="A39" s="56"/>
      <c r="B39" s="56" t="s">
        <v>176</v>
      </c>
      <c r="C39" s="56"/>
      <c r="D39" s="56"/>
      <c r="F39" s="4"/>
      <c r="G39" s="77"/>
      <c r="H39" s="233"/>
      <c r="I39" s="80"/>
      <c r="J39" s="4"/>
      <c r="K39" s="77"/>
      <c r="L39" s="233"/>
      <c r="M39" s="80"/>
    </row>
    <row r="40" spans="1:13" ht="15.75" customHeight="1" x14ac:dyDescent="0.3">
      <c r="A40" s="56"/>
      <c r="B40" s="238" t="s">
        <v>184</v>
      </c>
      <c r="C40" s="56"/>
      <c r="D40" s="56"/>
      <c r="F40" s="4"/>
      <c r="G40" s="77">
        <v>83273386</v>
      </c>
      <c r="H40" s="233"/>
      <c r="I40" s="228">
        <v>-28463248</v>
      </c>
      <c r="J40" s="4"/>
      <c r="K40" s="77">
        <v>0</v>
      </c>
      <c r="L40" s="233"/>
      <c r="M40" s="80">
        <v>0</v>
      </c>
    </row>
    <row r="41" spans="1:13" ht="15.75" customHeight="1" x14ac:dyDescent="0.3">
      <c r="A41" s="56"/>
      <c r="B41" s="56" t="s">
        <v>234</v>
      </c>
      <c r="C41" s="56"/>
      <c r="D41" s="56"/>
      <c r="F41" s="4"/>
      <c r="G41" s="77"/>
      <c r="H41" s="233"/>
      <c r="I41" s="80"/>
      <c r="J41" s="4"/>
      <c r="K41" s="77"/>
      <c r="L41" s="233"/>
      <c r="M41" s="80"/>
    </row>
    <row r="42" spans="1:13" ht="15.75" customHeight="1" x14ac:dyDescent="0.3">
      <c r="A42" s="56"/>
      <c r="B42" s="56"/>
      <c r="C42" s="56" t="s">
        <v>236</v>
      </c>
      <c r="D42" s="56"/>
      <c r="F42" s="4"/>
      <c r="G42" s="77"/>
      <c r="H42" s="233"/>
      <c r="I42" s="80"/>
      <c r="J42" s="4"/>
      <c r="K42" s="77"/>
      <c r="L42" s="233"/>
      <c r="M42" s="80"/>
    </row>
    <row r="43" spans="1:13" ht="15.75" customHeight="1" x14ac:dyDescent="0.3">
      <c r="A43" s="232"/>
      <c r="B43" s="93"/>
      <c r="C43" s="232" t="s">
        <v>235</v>
      </c>
      <c r="D43" s="232"/>
      <c r="F43" s="4"/>
      <c r="G43" s="50">
        <v>-4568000</v>
      </c>
      <c r="H43" s="233"/>
      <c r="I43" s="81">
        <v>0</v>
      </c>
      <c r="J43" s="4"/>
      <c r="K43" s="50">
        <v>-4568000</v>
      </c>
      <c r="L43" s="233"/>
      <c r="M43" s="81">
        <v>0</v>
      </c>
    </row>
    <row r="44" spans="1:13" ht="3.9" customHeight="1" x14ac:dyDescent="0.3">
      <c r="A44" s="232"/>
      <c r="B44" s="93"/>
      <c r="C44" s="232"/>
      <c r="D44" s="232"/>
      <c r="F44" s="4"/>
      <c r="G44" s="77"/>
      <c r="H44" s="233"/>
      <c r="I44" s="80"/>
      <c r="J44" s="4"/>
      <c r="K44" s="77"/>
      <c r="L44" s="233"/>
      <c r="M44" s="80"/>
    </row>
    <row r="45" spans="1:13" ht="15.75" customHeight="1" x14ac:dyDescent="0.3">
      <c r="A45" s="232" t="s">
        <v>178</v>
      </c>
      <c r="B45" s="232"/>
      <c r="C45" s="232"/>
      <c r="D45" s="232"/>
      <c r="F45" s="4"/>
      <c r="G45" s="77"/>
      <c r="H45" s="233"/>
      <c r="I45" s="80"/>
      <c r="J45" s="4"/>
      <c r="K45" s="77"/>
      <c r="L45" s="233"/>
      <c r="M45" s="80"/>
    </row>
    <row r="46" spans="1:13" ht="15.75" customHeight="1" x14ac:dyDescent="0.3">
      <c r="A46" s="56"/>
      <c r="B46" s="56" t="s">
        <v>179</v>
      </c>
      <c r="C46" s="56"/>
      <c r="D46" s="232"/>
      <c r="F46" s="4"/>
      <c r="G46" s="78">
        <f>SUM(G40:G43)</f>
        <v>78705386</v>
      </c>
      <c r="H46" s="233"/>
      <c r="I46" s="227">
        <f>SUM(I40:I43)</f>
        <v>-28463248</v>
      </c>
      <c r="J46" s="4"/>
      <c r="K46" s="50">
        <f>SUM(K40:K43)</f>
        <v>-4568000</v>
      </c>
      <c r="L46" s="233"/>
      <c r="M46" s="81">
        <f>SUM(M40:M43)</f>
        <v>0</v>
      </c>
    </row>
    <row r="47" spans="1:13" ht="3.9" customHeight="1" x14ac:dyDescent="0.3">
      <c r="A47" s="232"/>
      <c r="B47" s="232"/>
      <c r="C47" s="232"/>
      <c r="D47" s="232"/>
      <c r="F47" s="4"/>
      <c r="G47" s="94"/>
      <c r="H47" s="233"/>
      <c r="I47" s="163"/>
      <c r="J47" s="4"/>
      <c r="K47" s="94"/>
      <c r="L47" s="233"/>
      <c r="M47" s="163"/>
    </row>
    <row r="48" spans="1:13" ht="15.75" customHeight="1" x14ac:dyDescent="0.3">
      <c r="A48" s="23" t="s">
        <v>185</v>
      </c>
      <c r="B48" s="232"/>
      <c r="C48" s="232"/>
      <c r="D48" s="232"/>
      <c r="E48" s="12"/>
      <c r="F48" s="4"/>
      <c r="G48" s="77"/>
      <c r="H48" s="233"/>
      <c r="I48" s="80"/>
      <c r="J48" s="4"/>
      <c r="K48" s="77"/>
      <c r="L48" s="233"/>
      <c r="M48" s="80"/>
    </row>
    <row r="49" spans="1:13" ht="15.75" customHeight="1" x14ac:dyDescent="0.3">
      <c r="A49" s="23"/>
      <c r="B49" s="23" t="s">
        <v>162</v>
      </c>
      <c r="C49" s="232"/>
      <c r="D49" s="232"/>
      <c r="E49" s="12"/>
      <c r="F49" s="4"/>
      <c r="G49" s="50">
        <f>G36+G46</f>
        <v>78673243</v>
      </c>
      <c r="H49" s="233"/>
      <c r="I49" s="160">
        <f>I36+I46</f>
        <v>-39593459</v>
      </c>
      <c r="J49" s="4"/>
      <c r="K49" s="50">
        <f>K36+K46</f>
        <v>-4568000</v>
      </c>
      <c r="L49" s="233"/>
      <c r="M49" s="160">
        <f>M36+M46</f>
        <v>-10646079</v>
      </c>
    </row>
    <row r="50" spans="1:13" ht="3.9" customHeight="1" x14ac:dyDescent="0.3">
      <c r="A50" s="232"/>
      <c r="B50" s="232"/>
      <c r="C50" s="232"/>
      <c r="D50" s="232"/>
      <c r="E50" s="12"/>
      <c r="F50" s="4"/>
      <c r="G50" s="77"/>
      <c r="H50" s="233"/>
      <c r="I50" s="80"/>
      <c r="J50" s="4"/>
      <c r="K50" s="77"/>
      <c r="L50" s="233"/>
      <c r="M50" s="80"/>
    </row>
    <row r="51" spans="1:13" ht="15.75" customHeight="1" x14ac:dyDescent="0.3">
      <c r="A51" s="23" t="s">
        <v>160</v>
      </c>
      <c r="B51" s="23"/>
      <c r="C51" s="232"/>
      <c r="D51" s="232"/>
      <c r="E51" s="12"/>
      <c r="F51" s="4"/>
      <c r="G51" s="78">
        <f>G28+G49</f>
        <v>2004945748</v>
      </c>
      <c r="H51" s="233"/>
      <c r="I51" s="81">
        <f>I28+I49</f>
        <v>1985116453</v>
      </c>
      <c r="J51" s="4"/>
      <c r="K51" s="78">
        <f>K28+K49</f>
        <v>1973381909</v>
      </c>
      <c r="L51" s="233"/>
      <c r="M51" s="81">
        <f>M28+M49</f>
        <v>2114896411</v>
      </c>
    </row>
    <row r="52" spans="1:13" ht="9.9" customHeight="1" x14ac:dyDescent="0.3">
      <c r="A52" s="22"/>
      <c r="B52" s="232"/>
      <c r="C52" s="232"/>
      <c r="D52" s="232"/>
      <c r="E52" s="12"/>
      <c r="F52" s="12"/>
      <c r="G52" s="99"/>
      <c r="H52" s="231"/>
      <c r="I52" s="231"/>
      <c r="J52" s="12"/>
      <c r="K52" s="99"/>
      <c r="L52" s="231"/>
      <c r="M52" s="231"/>
    </row>
    <row r="53" spans="1:13" ht="15.75" customHeight="1" x14ac:dyDescent="0.3">
      <c r="A53" s="23" t="s">
        <v>54</v>
      </c>
      <c r="B53" s="23"/>
      <c r="C53" s="232"/>
      <c r="D53" s="232"/>
      <c r="E53" s="12"/>
      <c r="F53" s="4"/>
      <c r="G53" s="77"/>
      <c r="H53" s="233"/>
      <c r="I53" s="80"/>
      <c r="J53" s="4"/>
      <c r="K53" s="77"/>
      <c r="L53" s="233"/>
      <c r="M53" s="80"/>
    </row>
    <row r="54" spans="1:13" ht="15.75" customHeight="1" x14ac:dyDescent="0.3">
      <c r="A54" s="232" t="s">
        <v>55</v>
      </c>
      <c r="B54" s="232"/>
      <c r="C54" s="232"/>
      <c r="D54" s="232"/>
      <c r="E54" s="12"/>
      <c r="F54" s="4"/>
      <c r="G54" s="77">
        <v>1955053710</v>
      </c>
      <c r="H54" s="233"/>
      <c r="I54" s="80">
        <v>2031164633</v>
      </c>
      <c r="J54" s="4"/>
      <c r="K54" s="77">
        <v>1977949909</v>
      </c>
      <c r="L54" s="233"/>
      <c r="M54" s="80">
        <v>2125542490</v>
      </c>
    </row>
    <row r="55" spans="1:13" ht="15.75" customHeight="1" x14ac:dyDescent="0.3">
      <c r="A55" s="232" t="s">
        <v>43</v>
      </c>
      <c r="B55" s="232"/>
      <c r="C55" s="232"/>
      <c r="D55" s="232"/>
      <c r="F55" s="4"/>
      <c r="G55" s="50">
        <v>-28781205</v>
      </c>
      <c r="H55" s="162"/>
      <c r="I55" s="160">
        <v>-6454721</v>
      </c>
      <c r="J55" s="42"/>
      <c r="K55" s="78">
        <v>0</v>
      </c>
      <c r="L55" s="233"/>
      <c r="M55" s="81">
        <v>0</v>
      </c>
    </row>
    <row r="56" spans="1:13" ht="3.9" customHeight="1" x14ac:dyDescent="0.3">
      <c r="A56" s="232"/>
      <c r="B56" s="232"/>
      <c r="C56" s="232"/>
      <c r="D56" s="232"/>
      <c r="F56" s="4"/>
      <c r="G56" s="94"/>
      <c r="H56" s="162"/>
      <c r="I56" s="163"/>
      <c r="J56" s="42"/>
      <c r="K56" s="94"/>
      <c r="L56" s="162"/>
      <c r="M56" s="163"/>
    </row>
    <row r="57" spans="1:13" ht="15.75" customHeight="1" thickBot="1" x14ac:dyDescent="0.35">
      <c r="A57" s="232"/>
      <c r="B57" s="232"/>
      <c r="C57" s="232"/>
      <c r="D57" s="232"/>
      <c r="F57" s="4"/>
      <c r="G57" s="84">
        <f>G54+G55</f>
        <v>1926272505</v>
      </c>
      <c r="H57" s="233"/>
      <c r="I57" s="89">
        <f>I54+I55</f>
        <v>2024709912</v>
      </c>
      <c r="J57" s="4"/>
      <c r="K57" s="84">
        <f>K54+K55</f>
        <v>1977949909</v>
      </c>
      <c r="L57" s="233"/>
      <c r="M57" s="89">
        <f>M54+M55</f>
        <v>2125542490</v>
      </c>
    </row>
    <row r="58" spans="1:13" ht="5.4" customHeight="1" thickTop="1" x14ac:dyDescent="0.3">
      <c r="A58" s="23"/>
      <c r="B58" s="232"/>
      <c r="C58" s="232"/>
      <c r="D58" s="232"/>
      <c r="F58" s="4"/>
      <c r="G58" s="77"/>
      <c r="H58" s="233"/>
      <c r="I58" s="80"/>
      <c r="J58" s="4"/>
      <c r="K58" s="77"/>
      <c r="L58" s="233"/>
      <c r="M58" s="80"/>
    </row>
    <row r="59" spans="1:13" ht="14.1" customHeight="1" x14ac:dyDescent="0.3">
      <c r="A59" s="23" t="s">
        <v>180</v>
      </c>
      <c r="B59" s="23"/>
      <c r="C59" s="232"/>
      <c r="D59" s="232"/>
      <c r="F59" s="4"/>
      <c r="G59" s="77"/>
      <c r="H59" s="233"/>
      <c r="I59" s="80"/>
      <c r="J59" s="4"/>
      <c r="K59" s="77"/>
      <c r="L59" s="233"/>
      <c r="M59" s="80"/>
    </row>
    <row r="60" spans="1:13" ht="14.1" customHeight="1" x14ac:dyDescent="0.3">
      <c r="A60" s="56"/>
      <c r="B60" s="23" t="s">
        <v>181</v>
      </c>
      <c r="C60" s="56"/>
      <c r="D60" s="232"/>
      <c r="F60" s="4"/>
      <c r="G60" s="77"/>
      <c r="H60" s="233"/>
      <c r="I60" s="80"/>
      <c r="J60" s="4"/>
      <c r="K60" s="77"/>
      <c r="L60" s="233"/>
      <c r="M60" s="80"/>
    </row>
    <row r="61" spans="1:13" ht="15.75" customHeight="1" x14ac:dyDescent="0.3">
      <c r="A61" s="232" t="s">
        <v>55</v>
      </c>
      <c r="B61" s="232"/>
      <c r="C61" s="232"/>
      <c r="D61" s="232"/>
      <c r="F61" s="30"/>
      <c r="G61" s="77">
        <v>2029184932.6575732</v>
      </c>
      <c r="H61" s="233"/>
      <c r="I61" s="80">
        <v>1990687868</v>
      </c>
      <c r="J61" s="4"/>
      <c r="K61" s="77">
        <v>1973381908.9170194</v>
      </c>
      <c r="L61" s="233"/>
      <c r="M61" s="80">
        <v>2114896411</v>
      </c>
    </row>
    <row r="62" spans="1:13" ht="15.75" customHeight="1" x14ac:dyDescent="0.3">
      <c r="A62" s="232" t="s">
        <v>43</v>
      </c>
      <c r="B62" s="232"/>
      <c r="C62" s="232"/>
      <c r="E62" s="31"/>
      <c r="F62" s="4"/>
      <c r="G62" s="50">
        <v>-24239185</v>
      </c>
      <c r="H62" s="162"/>
      <c r="I62" s="160">
        <v>-5571415</v>
      </c>
      <c r="J62" s="42"/>
      <c r="K62" s="78">
        <v>0</v>
      </c>
      <c r="L62" s="233"/>
      <c r="M62" s="81">
        <v>0</v>
      </c>
    </row>
    <row r="63" spans="1:13" ht="5.0999999999999996" customHeight="1" x14ac:dyDescent="0.3">
      <c r="A63" s="232"/>
      <c r="B63" s="232"/>
      <c r="C63" s="232"/>
      <c r="E63" s="31"/>
      <c r="F63" s="4"/>
      <c r="G63" s="94"/>
      <c r="H63" s="162"/>
      <c r="I63" s="163"/>
      <c r="J63" s="42"/>
      <c r="K63" s="94"/>
      <c r="L63" s="162"/>
      <c r="M63" s="163"/>
    </row>
    <row r="64" spans="1:13" ht="15.75" customHeight="1" thickBot="1" x14ac:dyDescent="0.35">
      <c r="A64" s="232"/>
      <c r="B64" s="232"/>
      <c r="C64" s="232"/>
      <c r="E64" s="31"/>
      <c r="F64" s="4"/>
      <c r="G64" s="84">
        <f>G61+G62</f>
        <v>2004945747.6575732</v>
      </c>
      <c r="H64" s="233"/>
      <c r="I64" s="89">
        <f>I61+I62</f>
        <v>1985116453</v>
      </c>
      <c r="J64" s="4"/>
      <c r="K64" s="84">
        <f>K61+K62</f>
        <v>1973381908.9170194</v>
      </c>
      <c r="L64" s="233"/>
      <c r="M64" s="89">
        <f>M61+M62</f>
        <v>2114896411</v>
      </c>
    </row>
    <row r="65" spans="1:13" ht="5.0999999999999996" customHeight="1" thickTop="1" x14ac:dyDescent="0.3">
      <c r="A65" s="23"/>
      <c r="B65" s="232"/>
      <c r="C65" s="232"/>
      <c r="D65" s="232"/>
      <c r="F65" s="4"/>
      <c r="G65" s="32"/>
      <c r="H65" s="233"/>
      <c r="I65" s="58"/>
      <c r="J65" s="4"/>
      <c r="K65" s="32"/>
      <c r="L65" s="233"/>
      <c r="M65" s="58"/>
    </row>
    <row r="66" spans="1:13" ht="14.1" customHeight="1" x14ac:dyDescent="0.3">
      <c r="A66" s="23" t="s">
        <v>107</v>
      </c>
      <c r="B66" s="23"/>
      <c r="C66" s="23"/>
      <c r="D66" s="23"/>
      <c r="F66" s="4"/>
      <c r="G66" s="32"/>
      <c r="H66" s="233"/>
      <c r="I66" s="58"/>
      <c r="J66" s="4"/>
      <c r="K66" s="32"/>
      <c r="L66" s="233"/>
      <c r="M66" s="58"/>
    </row>
    <row r="67" spans="1:13" ht="3.9" customHeight="1" x14ac:dyDescent="0.3">
      <c r="A67" s="56"/>
      <c r="B67" s="56"/>
      <c r="C67" s="56"/>
      <c r="D67" s="56"/>
      <c r="F67" s="56"/>
      <c r="G67" s="77"/>
      <c r="H67" s="233"/>
      <c r="I67" s="80"/>
      <c r="J67" s="4"/>
      <c r="K67" s="77"/>
      <c r="L67" s="204"/>
      <c r="M67" s="80"/>
    </row>
    <row r="68" spans="1:13" ht="15" customHeight="1" x14ac:dyDescent="0.3">
      <c r="A68" s="232" t="s">
        <v>112</v>
      </c>
      <c r="B68" s="56"/>
      <c r="C68" s="232"/>
      <c r="D68" s="232"/>
      <c r="E68" s="92">
        <v>28</v>
      </c>
      <c r="F68" s="4"/>
      <c r="G68" s="97">
        <v>0.96</v>
      </c>
      <c r="H68" s="233"/>
      <c r="I68" s="229">
        <v>1.001066847215377</v>
      </c>
      <c r="J68" s="4"/>
      <c r="K68" s="97">
        <v>0.97</v>
      </c>
      <c r="L68" s="233"/>
      <c r="M68" s="229">
        <v>1.047581315919172</v>
      </c>
    </row>
    <row r="69" spans="1:13" ht="20.25" customHeight="1" x14ac:dyDescent="0.3">
      <c r="A69" s="232"/>
      <c r="B69" s="232"/>
      <c r="C69" s="232"/>
      <c r="D69" s="232"/>
      <c r="F69" s="4"/>
      <c r="G69" s="87"/>
      <c r="H69" s="233"/>
      <c r="I69" s="219"/>
      <c r="J69" s="4"/>
      <c r="K69" s="87"/>
      <c r="L69" s="233"/>
      <c r="M69" s="219"/>
    </row>
    <row r="70" spans="1:13" ht="12" customHeight="1" x14ac:dyDescent="0.3">
      <c r="A70" s="232"/>
      <c r="B70" s="232"/>
      <c r="C70" s="232"/>
      <c r="D70" s="232"/>
      <c r="F70" s="4"/>
      <c r="G70" s="87"/>
      <c r="H70" s="233"/>
      <c r="I70" s="219"/>
      <c r="J70" s="4"/>
      <c r="K70" s="87"/>
      <c r="L70" s="233"/>
      <c r="M70" s="219"/>
    </row>
    <row r="71" spans="1:13" ht="17.25" customHeight="1" x14ac:dyDescent="0.3">
      <c r="A71" s="232"/>
      <c r="B71" s="232"/>
      <c r="C71" s="232"/>
      <c r="D71" s="232"/>
      <c r="F71" s="4"/>
      <c r="G71" s="87"/>
      <c r="H71" s="233"/>
      <c r="I71" s="219"/>
      <c r="J71" s="4"/>
      <c r="K71" s="87"/>
      <c r="L71" s="233"/>
      <c r="M71" s="219"/>
    </row>
    <row r="72" spans="1:13" s="51" customFormat="1" ht="21.9" customHeight="1" x14ac:dyDescent="0.3">
      <c r="A72" s="19" t="s">
        <v>157</v>
      </c>
      <c r="B72" s="15"/>
      <c r="C72" s="15"/>
      <c r="D72" s="15"/>
      <c r="E72" s="191"/>
      <c r="F72" s="20"/>
      <c r="G72" s="15"/>
      <c r="H72" s="104"/>
      <c r="I72" s="103"/>
      <c r="J72" s="15"/>
      <c r="K72" s="15"/>
      <c r="L72" s="103"/>
      <c r="M72" s="103"/>
    </row>
    <row r="73" spans="1:13" ht="14.1" customHeight="1" x14ac:dyDescent="0.3">
      <c r="A73" s="23"/>
      <c r="B73" s="23"/>
      <c r="C73" s="232"/>
      <c r="D73" s="232"/>
      <c r="F73" s="4"/>
      <c r="G73" s="75"/>
      <c r="H73" s="233"/>
      <c r="I73" s="230"/>
      <c r="J73" s="4"/>
      <c r="K73" s="75"/>
      <c r="L73" s="233"/>
      <c r="M73" s="230"/>
    </row>
    <row r="74" spans="1:13" ht="14.1" customHeight="1" x14ac:dyDescent="0.3">
      <c r="A74" s="23"/>
      <c r="B74" s="232"/>
      <c r="C74" s="232"/>
      <c r="F74" s="30"/>
      <c r="G74" s="75"/>
      <c r="H74" s="107"/>
      <c r="I74" s="230"/>
      <c r="J74" s="30"/>
      <c r="K74" s="75"/>
      <c r="L74" s="107"/>
      <c r="M74" s="230"/>
    </row>
    <row r="75" spans="1:13" ht="14.1" customHeight="1" x14ac:dyDescent="0.3">
      <c r="A75" s="23"/>
      <c r="B75" s="232"/>
      <c r="C75" s="232"/>
      <c r="D75" s="232"/>
      <c r="E75" s="31"/>
      <c r="F75" s="4"/>
      <c r="G75" s="75"/>
      <c r="H75" s="107"/>
      <c r="I75" s="230"/>
      <c r="J75" s="30"/>
      <c r="K75" s="75"/>
      <c r="L75" s="107"/>
      <c r="M75" s="230"/>
    </row>
    <row r="76" spans="1:13" ht="14.1" customHeight="1" x14ac:dyDescent="0.3">
      <c r="A76" s="23"/>
      <c r="B76" s="232"/>
      <c r="C76" s="232"/>
      <c r="D76" s="232"/>
      <c r="F76" s="4"/>
      <c r="G76" s="13"/>
      <c r="H76" s="233"/>
      <c r="I76" s="58"/>
      <c r="J76" s="4"/>
      <c r="K76" s="13"/>
      <c r="L76" s="233"/>
      <c r="M76" s="58"/>
    </row>
    <row r="77" spans="1:13" ht="14.1" customHeight="1" x14ac:dyDescent="0.3">
      <c r="A77" s="232"/>
      <c r="B77" s="232"/>
      <c r="C77" s="232"/>
      <c r="D77" s="232"/>
      <c r="F77" s="4"/>
      <c r="G77" s="13"/>
      <c r="H77" s="233"/>
      <c r="I77" s="58"/>
      <c r="J77" s="4"/>
      <c r="K77" s="13"/>
      <c r="L77" s="233"/>
      <c r="M77" s="58"/>
    </row>
    <row r="78" spans="1:13" ht="14.1" customHeight="1" x14ac:dyDescent="0.3">
      <c r="A78" s="23"/>
      <c r="B78" s="232"/>
      <c r="C78" s="232"/>
      <c r="D78" s="232"/>
      <c r="F78" s="4"/>
      <c r="G78" s="13"/>
      <c r="H78" s="233"/>
      <c r="I78" s="58"/>
      <c r="J78" s="4"/>
      <c r="K78" s="13"/>
      <c r="L78" s="233"/>
      <c r="M78" s="58"/>
    </row>
    <row r="79" spans="1:13" ht="14.1" customHeight="1" x14ac:dyDescent="0.3">
      <c r="A79" s="232"/>
      <c r="B79" s="232"/>
      <c r="C79" s="232"/>
      <c r="D79" s="232"/>
      <c r="F79" s="4"/>
      <c r="G79" s="13"/>
      <c r="H79" s="233"/>
      <c r="I79" s="58"/>
      <c r="J79" s="4"/>
      <c r="K79" s="13"/>
      <c r="L79" s="233"/>
      <c r="M79" s="58"/>
    </row>
    <row r="80" spans="1:13" ht="14.1" customHeight="1" x14ac:dyDescent="0.3">
      <c r="A80" s="232"/>
      <c r="B80" s="23"/>
      <c r="C80" s="232"/>
      <c r="D80" s="232"/>
      <c r="F80" s="4"/>
      <c r="G80" s="13"/>
      <c r="H80" s="233"/>
      <c r="I80" s="58"/>
      <c r="J80" s="4"/>
      <c r="K80" s="13"/>
      <c r="L80" s="233"/>
      <c r="M80" s="58"/>
    </row>
    <row r="81" spans="1:13" ht="14.1" customHeight="1" x14ac:dyDescent="0.3">
      <c r="A81" s="232"/>
      <c r="B81" s="23"/>
      <c r="C81" s="232"/>
      <c r="D81" s="232"/>
      <c r="F81" s="4"/>
      <c r="G81" s="13"/>
      <c r="H81" s="233"/>
      <c r="I81" s="58"/>
      <c r="J81" s="4"/>
      <c r="K81" s="13"/>
      <c r="L81" s="233"/>
      <c r="M81" s="58"/>
    </row>
    <row r="82" spans="1:13" ht="14.1" customHeight="1" x14ac:dyDescent="0.3">
      <c r="A82" s="232"/>
      <c r="B82" s="23"/>
      <c r="C82" s="232"/>
      <c r="D82" s="232"/>
      <c r="F82" s="30"/>
      <c r="G82" s="13"/>
      <c r="H82" s="233"/>
      <c r="I82" s="58"/>
      <c r="J82" s="4"/>
      <c r="K82" s="13"/>
      <c r="L82" s="233"/>
      <c r="M82" s="58"/>
    </row>
    <row r="83" spans="1:13" ht="14.1" customHeight="1" x14ac:dyDescent="0.3">
      <c r="A83" s="232"/>
      <c r="B83" s="23"/>
      <c r="C83" s="232"/>
      <c r="D83" s="232"/>
      <c r="F83" s="4"/>
      <c r="G83" s="13"/>
      <c r="H83" s="233"/>
      <c r="I83" s="58"/>
      <c r="J83" s="4"/>
      <c r="K83" s="13"/>
      <c r="L83" s="233"/>
      <c r="M83" s="58"/>
    </row>
    <row r="84" spans="1:13" ht="14.1" customHeight="1" x14ac:dyDescent="0.3">
      <c r="A84" s="232"/>
      <c r="B84" s="23"/>
      <c r="C84" s="232"/>
      <c r="D84" s="232"/>
      <c r="F84" s="4"/>
      <c r="G84" s="13"/>
      <c r="H84" s="233"/>
      <c r="I84" s="58"/>
      <c r="J84" s="4"/>
      <c r="K84" s="13"/>
      <c r="L84" s="233"/>
      <c r="M84" s="58"/>
    </row>
    <row r="85" spans="1:13" ht="14.1" customHeight="1" x14ac:dyDescent="0.3">
      <c r="A85" s="232"/>
      <c r="B85" s="232"/>
      <c r="C85" s="232"/>
      <c r="D85" s="232"/>
      <c r="F85" s="4"/>
      <c r="G85" s="13"/>
      <c r="H85" s="233"/>
      <c r="I85" s="58"/>
      <c r="J85" s="4"/>
      <c r="K85" s="13"/>
      <c r="L85" s="233"/>
      <c r="M85" s="58"/>
    </row>
    <row r="86" spans="1:13" ht="14.1" customHeight="1" x14ac:dyDescent="0.3">
      <c r="A86" s="232"/>
      <c r="B86" s="23"/>
      <c r="C86" s="23"/>
      <c r="D86" s="23"/>
      <c r="F86" s="4"/>
      <c r="G86" s="13"/>
      <c r="H86" s="233"/>
      <c r="I86" s="58"/>
      <c r="J86" s="4"/>
      <c r="K86" s="13"/>
      <c r="L86" s="233"/>
      <c r="M86" s="58"/>
    </row>
    <row r="87" spans="1:13" ht="14.1" customHeight="1" x14ac:dyDescent="0.3">
      <c r="A87" s="232"/>
      <c r="B87" s="232"/>
      <c r="C87" s="232"/>
      <c r="D87" s="232"/>
      <c r="F87" s="4"/>
      <c r="G87" s="13"/>
      <c r="H87" s="233"/>
      <c r="I87" s="58"/>
      <c r="J87" s="4"/>
      <c r="K87" s="13"/>
      <c r="L87" s="233"/>
      <c r="M87" s="58"/>
    </row>
    <row r="88" spans="1:13" ht="14.1" customHeight="1" x14ac:dyDescent="0.3">
      <c r="A88" s="232"/>
      <c r="B88" s="232"/>
      <c r="C88" s="232"/>
      <c r="D88" s="232"/>
      <c r="F88" s="47"/>
      <c r="G88" s="13"/>
      <c r="H88" s="233"/>
      <c r="I88" s="58"/>
      <c r="J88" s="4"/>
      <c r="K88" s="13"/>
      <c r="L88" s="233"/>
      <c r="M88" s="58"/>
    </row>
    <row r="89" spans="1:13" ht="14.1" customHeight="1" x14ac:dyDescent="0.3">
      <c r="A89" s="232"/>
      <c r="B89" s="232"/>
      <c r="C89" s="232"/>
      <c r="D89" s="232"/>
      <c r="F89" s="47"/>
      <c r="G89" s="13"/>
      <c r="H89" s="233"/>
      <c r="I89" s="58"/>
      <c r="J89" s="4"/>
      <c r="K89" s="13"/>
      <c r="L89" s="233"/>
      <c r="M89" s="58"/>
    </row>
    <row r="90" spans="1:13" ht="14.1" customHeight="1" x14ac:dyDescent="0.3">
      <c r="A90" s="48"/>
      <c r="B90" s="232"/>
      <c r="C90" s="232"/>
      <c r="D90" s="232"/>
      <c r="F90" s="47"/>
      <c r="G90" s="13"/>
      <c r="H90" s="233"/>
      <c r="I90" s="58"/>
      <c r="J90" s="4"/>
      <c r="K90" s="13"/>
      <c r="L90" s="233"/>
      <c r="M90" s="58"/>
    </row>
    <row r="91" spans="1:13" ht="14.1" customHeight="1" x14ac:dyDescent="0.3">
      <c r="A91" s="232"/>
      <c r="B91" s="232"/>
      <c r="C91" s="232"/>
      <c r="D91" s="232"/>
      <c r="F91" s="47"/>
      <c r="G91" s="13"/>
      <c r="H91" s="233"/>
      <c r="I91" s="58"/>
      <c r="J91" s="4"/>
      <c r="K91" s="13"/>
      <c r="L91" s="233"/>
      <c r="M91" s="58"/>
    </row>
    <row r="92" spans="1:13" ht="14.1" customHeight="1" x14ac:dyDescent="0.3">
      <c r="A92" s="48"/>
      <c r="B92" s="48"/>
      <c r="C92" s="48"/>
      <c r="D92" s="48"/>
      <c r="F92" s="47"/>
      <c r="G92" s="13"/>
      <c r="H92" s="233"/>
      <c r="I92" s="58"/>
      <c r="J92" s="4"/>
      <c r="K92" s="13"/>
      <c r="L92" s="233"/>
      <c r="M92" s="58"/>
    </row>
    <row r="93" spans="1:13" ht="14.1" customHeight="1" x14ac:dyDescent="0.3">
      <c r="A93" s="48"/>
      <c r="B93" s="48"/>
      <c r="C93" s="49"/>
      <c r="D93" s="49"/>
      <c r="F93" s="47"/>
      <c r="G93" s="13"/>
      <c r="H93" s="233"/>
      <c r="I93" s="58"/>
      <c r="J93" s="4"/>
      <c r="K93" s="13"/>
      <c r="L93" s="233"/>
      <c r="M93" s="58"/>
    </row>
    <row r="94" spans="1:13" ht="14.1" customHeight="1" x14ac:dyDescent="0.3">
      <c r="A94" s="48"/>
      <c r="B94" s="48"/>
      <c r="C94" s="49"/>
      <c r="D94" s="49"/>
      <c r="F94" s="47"/>
      <c r="G94" s="13"/>
      <c r="H94" s="233"/>
      <c r="I94" s="58"/>
      <c r="J94" s="4"/>
      <c r="K94" s="13"/>
      <c r="L94" s="233"/>
      <c r="M94" s="58"/>
    </row>
    <row r="95" spans="1:13" ht="14.1" customHeight="1" x14ac:dyDescent="0.3">
      <c r="A95" s="48"/>
      <c r="B95" s="48"/>
      <c r="C95" s="49"/>
      <c r="D95" s="49"/>
      <c r="F95" s="4"/>
      <c r="G95" s="13"/>
      <c r="H95" s="233"/>
      <c r="I95" s="58"/>
      <c r="J95" s="4"/>
      <c r="K95" s="13"/>
      <c r="L95" s="233"/>
      <c r="M95" s="58"/>
    </row>
    <row r="96" spans="1:13" ht="14.1" customHeight="1" x14ac:dyDescent="0.3">
      <c r="A96" s="48"/>
      <c r="B96" s="48"/>
      <c r="C96" s="49"/>
      <c r="D96" s="49"/>
      <c r="F96" s="4"/>
      <c r="G96" s="13"/>
      <c r="H96" s="233"/>
      <c r="I96" s="58"/>
      <c r="J96" s="4"/>
      <c r="K96" s="13"/>
      <c r="L96" s="233"/>
      <c r="M96" s="58"/>
    </row>
    <row r="97" spans="1:13" ht="14.1" customHeight="1" x14ac:dyDescent="0.3">
      <c r="A97" s="48"/>
      <c r="B97" s="48"/>
      <c r="C97" s="51"/>
      <c r="D97" s="51"/>
      <c r="F97" s="4"/>
      <c r="G97" s="13"/>
      <c r="H97" s="233"/>
      <c r="I97" s="58"/>
      <c r="J97" s="4"/>
      <c r="K97" s="13"/>
      <c r="L97" s="233"/>
      <c r="M97" s="58"/>
    </row>
    <row r="98" spans="1:13" ht="14.1" customHeight="1" x14ac:dyDescent="0.3">
      <c r="A98" s="48"/>
      <c r="B98" s="48"/>
      <c r="C98" s="48"/>
      <c r="D98" s="48"/>
      <c r="F98" s="4"/>
      <c r="G98" s="13"/>
      <c r="H98" s="233"/>
      <c r="I98" s="58"/>
      <c r="J98" s="4"/>
      <c r="K98" s="13"/>
      <c r="L98" s="233"/>
      <c r="M98" s="58"/>
    </row>
    <row r="99" spans="1:13" ht="14.1" customHeight="1" x14ac:dyDescent="0.3">
      <c r="A99" s="232"/>
      <c r="B99" s="232"/>
      <c r="C99" s="52"/>
      <c r="D99" s="52"/>
      <c r="F99" s="4"/>
      <c r="G99" s="13"/>
      <c r="H99" s="233"/>
      <c r="I99" s="58"/>
      <c r="J99" s="4"/>
      <c r="K99" s="13"/>
      <c r="L99" s="233"/>
      <c r="M99" s="58"/>
    </row>
    <row r="100" spans="1:13" ht="14.1" customHeight="1" x14ac:dyDescent="0.3">
      <c r="A100" s="23"/>
      <c r="B100" s="232"/>
      <c r="C100" s="52"/>
      <c r="D100" s="52"/>
      <c r="F100" s="4"/>
      <c r="G100" s="13"/>
      <c r="H100" s="233"/>
      <c r="I100" s="58"/>
      <c r="J100" s="4"/>
      <c r="K100" s="13"/>
      <c r="L100" s="233"/>
      <c r="M100" s="58"/>
    </row>
    <row r="101" spans="1:13" ht="14.1" customHeight="1" x14ac:dyDescent="0.3">
      <c r="A101" s="232"/>
      <c r="B101" s="232"/>
      <c r="C101" s="52"/>
      <c r="D101" s="52"/>
      <c r="F101" s="4"/>
      <c r="G101" s="13"/>
      <c r="H101" s="233"/>
      <c r="I101" s="58"/>
      <c r="J101" s="4"/>
      <c r="K101" s="13"/>
      <c r="L101" s="233"/>
      <c r="M101" s="58"/>
    </row>
    <row r="102" spans="1:13" ht="14.1" customHeight="1" x14ac:dyDescent="0.3">
      <c r="A102" s="23"/>
      <c r="B102" s="232"/>
      <c r="C102" s="52"/>
      <c r="D102" s="52"/>
      <c r="F102" s="4"/>
      <c r="G102" s="87"/>
      <c r="H102" s="233"/>
      <c r="I102" s="219"/>
      <c r="J102" s="4"/>
      <c r="K102" s="87"/>
      <c r="L102" s="233"/>
      <c r="M102" s="219"/>
    </row>
    <row r="103" spans="1:13" ht="14.1" customHeight="1" x14ac:dyDescent="0.3">
      <c r="A103" s="232"/>
      <c r="B103" s="232"/>
      <c r="C103" s="48"/>
      <c r="D103" s="48"/>
      <c r="F103" s="4"/>
      <c r="G103" s="13"/>
      <c r="H103" s="233"/>
      <c r="I103" s="58"/>
      <c r="J103" s="4"/>
      <c r="K103" s="13"/>
      <c r="L103" s="233"/>
      <c r="M103" s="58"/>
    </row>
    <row r="104" spans="1:13" ht="14.1" customHeight="1" x14ac:dyDescent="0.3">
      <c r="A104" s="232"/>
      <c r="B104" s="232"/>
      <c r="C104" s="48"/>
      <c r="D104" s="48"/>
      <c r="F104" s="4"/>
      <c r="G104" s="87"/>
      <c r="H104" s="233"/>
      <c r="I104" s="219"/>
      <c r="J104" s="4"/>
      <c r="K104" s="87"/>
      <c r="L104" s="233"/>
      <c r="M104" s="219"/>
    </row>
    <row r="105" spans="1:13" ht="14.1" customHeight="1" x14ac:dyDescent="0.3">
      <c r="A105" s="232"/>
      <c r="B105" s="232"/>
      <c r="C105" s="232"/>
      <c r="D105" s="232"/>
      <c r="E105" s="12"/>
      <c r="F105" s="4"/>
      <c r="G105" s="13"/>
      <c r="H105" s="169"/>
      <c r="I105" s="170"/>
      <c r="J105" s="34"/>
      <c r="K105" s="34"/>
      <c r="L105" s="170"/>
      <c r="M105" s="170"/>
    </row>
    <row r="106" spans="1:13" ht="14.1" customHeight="1" x14ac:dyDescent="0.3">
      <c r="A106" s="232"/>
      <c r="B106" s="232"/>
      <c r="C106" s="48"/>
      <c r="D106" s="48"/>
      <c r="F106" s="4"/>
      <c r="G106" s="87"/>
      <c r="H106" s="233"/>
      <c r="I106" s="219"/>
      <c r="J106" s="4"/>
      <c r="K106" s="87"/>
      <c r="L106" s="233"/>
      <c r="M106" s="219"/>
    </row>
    <row r="107" spans="1:13" ht="14.1" customHeight="1" x14ac:dyDescent="0.3">
      <c r="A107" s="232"/>
      <c r="B107" s="232"/>
      <c r="C107" s="232"/>
      <c r="D107" s="232"/>
      <c r="F107" s="4"/>
      <c r="G107" s="13"/>
      <c r="H107" s="233"/>
      <c r="I107" s="58"/>
      <c r="J107" s="4"/>
      <c r="K107" s="13"/>
      <c r="L107" s="233"/>
      <c r="M107" s="58"/>
    </row>
    <row r="108" spans="1:13" ht="14.1" customHeight="1" x14ac:dyDescent="0.3">
      <c r="A108" s="23"/>
      <c r="B108" s="232"/>
      <c r="C108" s="232"/>
      <c r="D108" s="232"/>
      <c r="F108" s="4"/>
      <c r="G108" s="13"/>
      <c r="H108" s="233"/>
      <c r="I108" s="58"/>
      <c r="J108" s="4"/>
      <c r="K108" s="13"/>
      <c r="L108" s="233"/>
      <c r="M108" s="58"/>
    </row>
    <row r="109" spans="1:13" ht="14.1" customHeight="1" x14ac:dyDescent="0.3">
      <c r="A109" s="232"/>
      <c r="B109" s="232"/>
      <c r="C109" s="232"/>
      <c r="D109" s="232"/>
      <c r="F109" s="4"/>
      <c r="G109" s="13"/>
      <c r="H109" s="233"/>
      <c r="I109" s="58"/>
      <c r="J109" s="4"/>
      <c r="K109" s="13"/>
      <c r="L109" s="233"/>
      <c r="M109" s="58"/>
    </row>
    <row r="110" spans="1:13" ht="14.1" customHeight="1" x14ac:dyDescent="0.3">
      <c r="A110" s="23"/>
      <c r="B110" s="232"/>
      <c r="C110" s="232"/>
      <c r="D110" s="232"/>
      <c r="F110" s="4"/>
      <c r="G110" s="13"/>
      <c r="H110" s="233"/>
      <c r="I110" s="58"/>
      <c r="J110" s="4"/>
      <c r="K110" s="13"/>
      <c r="L110" s="233"/>
      <c r="M110" s="58"/>
    </row>
    <row r="111" spans="1:13" ht="14.1" customHeight="1" x14ac:dyDescent="0.3">
      <c r="A111" s="232"/>
      <c r="B111" s="232"/>
      <c r="C111" s="232"/>
      <c r="D111" s="232"/>
      <c r="F111" s="4"/>
      <c r="G111" s="13"/>
      <c r="H111" s="233"/>
      <c r="I111" s="58"/>
      <c r="J111" s="4"/>
      <c r="K111" s="13"/>
      <c r="L111" s="233"/>
      <c r="M111" s="58"/>
    </row>
    <row r="112" spans="1:13" ht="14.1" customHeight="1" x14ac:dyDescent="0.3">
      <c r="A112" s="232"/>
      <c r="B112" s="232"/>
      <c r="C112" s="232"/>
      <c r="D112" s="232"/>
      <c r="F112" s="4"/>
      <c r="G112" s="13"/>
      <c r="H112" s="233"/>
      <c r="I112" s="58"/>
      <c r="J112" s="4"/>
      <c r="K112" s="13"/>
      <c r="L112" s="233"/>
      <c r="M112" s="58"/>
    </row>
    <row r="113" spans="1:13" ht="14.1" customHeight="1" x14ac:dyDescent="0.3">
      <c r="A113" s="232"/>
      <c r="B113" s="232"/>
      <c r="C113" s="232"/>
      <c r="D113" s="232"/>
      <c r="F113" s="4"/>
      <c r="G113" s="13"/>
      <c r="H113" s="233"/>
      <c r="I113" s="58"/>
      <c r="J113" s="4"/>
      <c r="K113" s="13"/>
      <c r="L113" s="233"/>
      <c r="M113" s="58"/>
    </row>
    <row r="114" spans="1:13" ht="14.1" customHeight="1" x14ac:dyDescent="0.3">
      <c r="A114" s="232"/>
      <c r="B114" s="232"/>
      <c r="C114" s="232"/>
      <c r="D114" s="232"/>
      <c r="F114" s="4"/>
      <c r="G114" s="13"/>
      <c r="H114" s="233"/>
      <c r="I114" s="58"/>
      <c r="J114" s="4"/>
      <c r="K114" s="13"/>
      <c r="L114" s="233"/>
      <c r="M114" s="58"/>
    </row>
    <row r="115" spans="1:13" ht="14.1" customHeight="1" x14ac:dyDescent="0.3">
      <c r="A115" s="232"/>
      <c r="B115" s="232"/>
      <c r="C115" s="232"/>
      <c r="D115" s="232"/>
      <c r="F115" s="4"/>
      <c r="G115" s="13"/>
      <c r="H115" s="233"/>
      <c r="I115" s="58"/>
      <c r="J115" s="4"/>
      <c r="K115" s="13"/>
      <c r="L115" s="233"/>
      <c r="M115" s="58"/>
    </row>
    <row r="116" spans="1:13" ht="14.1" customHeight="1" x14ac:dyDescent="0.3">
      <c r="A116" s="232"/>
      <c r="B116" s="232"/>
      <c r="C116" s="232"/>
      <c r="D116" s="232"/>
    </row>
    <row r="117" spans="1:13" ht="14.1" customHeight="1" x14ac:dyDescent="0.3">
      <c r="A117" s="232"/>
      <c r="B117" s="232"/>
      <c r="C117" s="232"/>
      <c r="D117" s="232"/>
    </row>
    <row r="118" spans="1:13" ht="14.1" customHeight="1" x14ac:dyDescent="0.3">
      <c r="A118" s="232"/>
      <c r="B118" s="232"/>
      <c r="C118" s="232"/>
      <c r="D118" s="232"/>
    </row>
    <row r="119" spans="1:13" ht="14.1" customHeight="1" x14ac:dyDescent="0.3">
      <c r="A119" s="232"/>
      <c r="B119" s="232"/>
      <c r="C119" s="232"/>
      <c r="D119" s="232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Footer>&amp;R&amp;"Arial,Regular"&amp;9&amp;P</oddFooter>
  </headerFooter>
  <colBreaks count="1" manualBreakCount="1">
    <brk id="13" max="1048575" man="1"/>
  </col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923F-C211-4803-9FBD-E47EFA1B3295}">
  <dimension ref="A1:BB57"/>
  <sheetViews>
    <sheetView view="pageBreakPreview" zoomScale="51" zoomScaleNormal="100" zoomScaleSheetLayoutView="102" zoomScalePageLayoutView="115" workbookViewId="0">
      <selection activeCell="A5" sqref="A5"/>
    </sheetView>
  </sheetViews>
  <sheetFormatPr defaultColWidth="8.88671875" defaultRowHeight="15" customHeight="1" x14ac:dyDescent="0.2"/>
  <cols>
    <col min="1" max="3" width="1.44140625" style="109" customWidth="1"/>
    <col min="4" max="4" width="29.6640625" style="109" customWidth="1"/>
    <col min="5" max="5" width="4.88671875" style="110" customWidth="1"/>
    <col min="6" max="6" width="0.5546875" style="110" customWidth="1"/>
    <col min="7" max="7" width="11.5546875" style="111" customWidth="1"/>
    <col min="8" max="8" width="0.5546875" style="110" customWidth="1"/>
    <col min="9" max="9" width="10.5546875" style="111" customWidth="1"/>
    <col min="10" max="10" width="0.5546875" style="110" customWidth="1"/>
    <col min="11" max="11" width="12.5546875" style="111" customWidth="1"/>
    <col min="12" max="12" width="0.5546875" style="110" customWidth="1"/>
    <col min="13" max="13" width="13.109375" style="111" customWidth="1"/>
    <col min="14" max="14" width="0.5546875" style="110" customWidth="1"/>
    <col min="15" max="15" width="10.88671875" style="111" customWidth="1"/>
    <col min="16" max="16" width="0.5546875" style="110" customWidth="1"/>
    <col min="17" max="17" width="17.109375" style="152" customWidth="1"/>
    <col min="18" max="18" width="0.5546875" style="110" customWidth="1"/>
    <col min="19" max="19" width="19.33203125" style="110" customWidth="1"/>
    <col min="20" max="20" width="0.5546875" style="110" customWidth="1"/>
    <col min="21" max="21" width="13" style="152" customWidth="1"/>
    <col min="22" max="22" width="0.5546875" style="110" customWidth="1"/>
    <col min="23" max="23" width="12.33203125" style="111" customWidth="1"/>
    <col min="24" max="24" width="0.5546875" style="110" customWidth="1"/>
    <col min="25" max="25" width="11.5546875" style="111" customWidth="1"/>
    <col min="26" max="26" width="0.5546875" style="110" customWidth="1"/>
    <col min="27" max="27" width="12.44140625" style="111" customWidth="1"/>
    <col min="28" max="28" width="0.5546875" style="110" customWidth="1"/>
    <col min="29" max="29" width="10.5546875" style="111" customWidth="1"/>
    <col min="30" max="30" width="0.5546875" style="110" customWidth="1"/>
    <col min="31" max="31" width="11.6640625" style="152" customWidth="1"/>
    <col min="32" max="16384" width="8.88671875" style="101"/>
  </cols>
  <sheetData>
    <row r="1" spans="1:32" s="199" customFormat="1" ht="15" customHeight="1" x14ac:dyDescent="0.2">
      <c r="A1" s="133" t="s">
        <v>0</v>
      </c>
      <c r="B1" s="234"/>
      <c r="C1" s="234"/>
      <c r="D1" s="234"/>
      <c r="E1" s="231"/>
      <c r="F1" s="233"/>
      <c r="G1" s="58"/>
      <c r="H1" s="233"/>
      <c r="I1" s="233"/>
      <c r="J1" s="233"/>
      <c r="K1" s="233"/>
      <c r="L1" s="233"/>
      <c r="M1" s="58"/>
      <c r="N1" s="233"/>
      <c r="O1" s="233"/>
      <c r="P1" s="233"/>
      <c r="Q1" s="58"/>
      <c r="R1" s="233"/>
      <c r="S1" s="233"/>
      <c r="T1" s="233"/>
      <c r="U1" s="58"/>
      <c r="V1" s="233"/>
      <c r="X1" s="233"/>
      <c r="Z1" s="233"/>
      <c r="AB1" s="233"/>
      <c r="AD1" s="233"/>
    </row>
    <row r="2" spans="1:32" s="105" customFormat="1" ht="15" customHeight="1" x14ac:dyDescent="0.3">
      <c r="A2" s="263" t="s">
        <v>163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54"/>
      <c r="S2" s="254"/>
      <c r="T2" s="254"/>
      <c r="U2" s="254"/>
      <c r="V2" s="254"/>
      <c r="X2" s="254"/>
      <c r="Z2" s="254"/>
      <c r="AB2" s="254"/>
      <c r="AD2" s="254"/>
    </row>
    <row r="3" spans="1:32" s="105" customFormat="1" ht="15" customHeight="1" x14ac:dyDescent="0.3">
      <c r="A3" s="134" t="s">
        <v>191</v>
      </c>
      <c r="B3" s="135"/>
      <c r="C3" s="135"/>
      <c r="D3" s="135"/>
      <c r="E3" s="135"/>
      <c r="F3" s="135"/>
      <c r="G3" s="135"/>
      <c r="H3" s="135"/>
      <c r="I3" s="103"/>
      <c r="J3" s="135"/>
      <c r="K3" s="103"/>
      <c r="L3" s="135"/>
      <c r="M3" s="103"/>
      <c r="N3" s="135"/>
      <c r="O3" s="103"/>
      <c r="P3" s="135"/>
      <c r="Q3" s="103"/>
      <c r="R3" s="135"/>
      <c r="S3" s="135"/>
      <c r="T3" s="135"/>
      <c r="U3" s="103"/>
      <c r="V3" s="135"/>
      <c r="W3" s="103"/>
      <c r="X3" s="135"/>
      <c r="Y3" s="103"/>
      <c r="Z3" s="135"/>
      <c r="AA3" s="103"/>
      <c r="AB3" s="135"/>
      <c r="AC3" s="103"/>
      <c r="AD3" s="135"/>
      <c r="AE3" s="103"/>
    </row>
    <row r="4" spans="1:32" s="105" customFormat="1" ht="15" customHeight="1" x14ac:dyDescent="0.3">
      <c r="A4" s="136"/>
      <c r="B4" s="136"/>
      <c r="C4" s="136"/>
      <c r="D4" s="136"/>
      <c r="E4" s="136"/>
      <c r="F4" s="136"/>
      <c r="G4" s="136"/>
      <c r="H4" s="136"/>
      <c r="I4" s="137"/>
      <c r="J4" s="136"/>
      <c r="K4" s="137"/>
      <c r="L4" s="136"/>
      <c r="M4" s="137"/>
      <c r="N4" s="136"/>
      <c r="O4" s="137"/>
      <c r="P4" s="136"/>
      <c r="Q4" s="137"/>
      <c r="R4" s="136"/>
      <c r="S4" s="136"/>
      <c r="T4" s="136"/>
      <c r="U4" s="137"/>
      <c r="V4" s="136"/>
      <c r="W4" s="137"/>
      <c r="X4" s="136"/>
      <c r="Y4" s="137"/>
      <c r="Z4" s="136"/>
      <c r="AA4" s="137"/>
      <c r="AB4" s="136"/>
      <c r="AC4" s="137"/>
      <c r="AD4" s="136"/>
      <c r="AE4" s="137"/>
    </row>
    <row r="5" spans="1:32" ht="15" customHeight="1" x14ac:dyDescent="0.2">
      <c r="A5" s="138"/>
      <c r="B5" s="139"/>
      <c r="E5" s="140"/>
      <c r="F5" s="140"/>
      <c r="H5" s="140"/>
      <c r="J5" s="140"/>
      <c r="L5" s="140"/>
      <c r="N5" s="140"/>
      <c r="P5" s="140"/>
      <c r="Q5" s="111"/>
      <c r="R5" s="140"/>
      <c r="S5" s="140"/>
      <c r="T5" s="140"/>
      <c r="U5" s="111"/>
      <c r="V5" s="140"/>
      <c r="X5" s="140"/>
      <c r="Z5" s="140"/>
      <c r="AB5" s="140"/>
      <c r="AD5" s="140"/>
      <c r="AE5" s="111"/>
    </row>
    <row r="6" spans="1:32" s="117" customFormat="1" ht="15" customHeight="1" x14ac:dyDescent="0.2">
      <c r="A6" s="113"/>
      <c r="B6" s="114"/>
      <c r="C6" s="114"/>
      <c r="D6" s="114"/>
      <c r="E6" s="116"/>
      <c r="F6" s="116"/>
      <c r="G6" s="262" t="s">
        <v>166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</row>
    <row r="7" spans="1:32" s="117" customFormat="1" ht="15" customHeight="1" x14ac:dyDescent="0.2">
      <c r="A7" s="113"/>
      <c r="B7" s="114"/>
      <c r="C7" s="114"/>
      <c r="D7" s="114"/>
      <c r="E7" s="116"/>
      <c r="F7" s="116"/>
      <c r="G7" s="264" t="s">
        <v>56</v>
      </c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118"/>
      <c r="AD7" s="118"/>
      <c r="AE7" s="62"/>
    </row>
    <row r="8" spans="1:32" s="117" customFormat="1" ht="15" customHeight="1" x14ac:dyDescent="0.2">
      <c r="A8" s="114"/>
      <c r="B8" s="114"/>
      <c r="C8" s="114"/>
      <c r="D8" s="114"/>
      <c r="E8" s="119"/>
      <c r="F8" s="119"/>
      <c r="G8" s="62"/>
      <c r="H8" s="119"/>
      <c r="I8" s="62"/>
      <c r="J8" s="119"/>
      <c r="K8" s="120"/>
      <c r="L8" s="119"/>
      <c r="M8" s="120"/>
      <c r="N8" s="121"/>
      <c r="O8" s="264" t="s">
        <v>41</v>
      </c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119"/>
      <c r="AB8" s="119"/>
      <c r="AD8" s="118"/>
    </row>
    <row r="9" spans="1:32" s="117" customFormat="1" ht="15" customHeight="1" x14ac:dyDescent="0.2">
      <c r="A9" s="114"/>
      <c r="B9" s="114"/>
      <c r="C9" s="114"/>
      <c r="D9" s="114"/>
      <c r="E9" s="119"/>
      <c r="F9" s="119"/>
      <c r="G9" s="62"/>
      <c r="H9" s="119"/>
      <c r="I9" s="62"/>
      <c r="J9" s="119"/>
      <c r="K9" s="62"/>
      <c r="L9" s="119"/>
      <c r="M9" s="62"/>
      <c r="N9" s="121"/>
      <c r="O9" s="264" t="s">
        <v>57</v>
      </c>
      <c r="P9" s="264"/>
      <c r="Q9" s="264"/>
      <c r="R9" s="264"/>
      <c r="S9" s="264"/>
      <c r="T9" s="119"/>
      <c r="U9" s="120" t="s">
        <v>99</v>
      </c>
      <c r="V9" s="119"/>
      <c r="W9" s="122" t="s">
        <v>111</v>
      </c>
      <c r="X9" s="119"/>
      <c r="Z9" s="119"/>
      <c r="AB9" s="119"/>
      <c r="AC9" s="62"/>
      <c r="AD9" s="119"/>
      <c r="AE9" s="123"/>
    </row>
    <row r="10" spans="1:32" s="117" customFormat="1" ht="15" customHeight="1" x14ac:dyDescent="0.2">
      <c r="A10" s="114"/>
      <c r="B10" s="114"/>
      <c r="C10" s="114"/>
      <c r="D10" s="114"/>
      <c r="E10" s="119"/>
      <c r="F10" s="119"/>
      <c r="G10" s="62"/>
      <c r="H10" s="119"/>
      <c r="I10" s="62"/>
      <c r="J10" s="119"/>
      <c r="K10" s="62"/>
      <c r="L10" s="119"/>
      <c r="M10" s="62"/>
      <c r="N10" s="119"/>
      <c r="O10" s="118"/>
      <c r="P10" s="119"/>
      <c r="Q10" s="62" t="s">
        <v>92</v>
      </c>
      <c r="R10" s="119"/>
      <c r="S10" s="119" t="s">
        <v>220</v>
      </c>
      <c r="T10" s="119"/>
      <c r="U10" s="62" t="s">
        <v>100</v>
      </c>
      <c r="V10" s="119"/>
      <c r="W10" s="120" t="s">
        <v>137</v>
      </c>
      <c r="X10" s="119"/>
      <c r="Z10" s="119"/>
      <c r="AB10" s="119"/>
      <c r="AC10" s="62"/>
      <c r="AD10" s="119"/>
      <c r="AE10" s="123"/>
    </row>
    <row r="11" spans="1:32" s="117" customFormat="1" ht="15" customHeight="1" x14ac:dyDescent="0.2">
      <c r="A11" s="114"/>
      <c r="B11" s="114"/>
      <c r="C11" s="114"/>
      <c r="D11" s="114"/>
      <c r="E11" s="119"/>
      <c r="F11" s="119"/>
      <c r="G11" s="62" t="s">
        <v>130</v>
      </c>
      <c r="H11" s="119"/>
      <c r="I11" s="62"/>
      <c r="J11" s="119"/>
      <c r="K11" s="262" t="s">
        <v>39</v>
      </c>
      <c r="L11" s="262"/>
      <c r="M11" s="262"/>
      <c r="N11" s="119"/>
      <c r="O11" s="62" t="s">
        <v>58</v>
      </c>
      <c r="P11" s="119"/>
      <c r="Q11" s="62" t="s">
        <v>109</v>
      </c>
      <c r="R11" s="119"/>
      <c r="S11" s="119" t="s">
        <v>221</v>
      </c>
      <c r="T11" s="119"/>
      <c r="U11" s="62" t="s">
        <v>101</v>
      </c>
      <c r="V11" s="119"/>
      <c r="W11" s="124" t="s">
        <v>120</v>
      </c>
      <c r="X11" s="119"/>
      <c r="Y11" s="62" t="s">
        <v>59</v>
      </c>
      <c r="Z11" s="119"/>
      <c r="AA11" s="124" t="s">
        <v>86</v>
      </c>
      <c r="AB11" s="119"/>
      <c r="AC11" s="62" t="s">
        <v>88</v>
      </c>
      <c r="AD11" s="119"/>
      <c r="AE11" s="62"/>
    </row>
    <row r="12" spans="1:32" s="117" customFormat="1" ht="15" customHeight="1" x14ac:dyDescent="0.2">
      <c r="A12" s="114"/>
      <c r="B12" s="114"/>
      <c r="C12" s="114"/>
      <c r="D12" s="114"/>
      <c r="E12" s="119"/>
      <c r="F12" s="119"/>
      <c r="G12" s="62" t="s">
        <v>129</v>
      </c>
      <c r="H12" s="119"/>
      <c r="I12" s="62" t="s">
        <v>60</v>
      </c>
      <c r="J12" s="119"/>
      <c r="K12" s="119" t="s">
        <v>63</v>
      </c>
      <c r="L12" s="119"/>
      <c r="M12" s="119"/>
      <c r="N12" s="119"/>
      <c r="O12" s="62" t="s">
        <v>224</v>
      </c>
      <c r="P12" s="119"/>
      <c r="Q12" s="62" t="s">
        <v>108</v>
      </c>
      <c r="R12" s="119"/>
      <c r="S12" s="119" t="s">
        <v>222</v>
      </c>
      <c r="T12" s="119"/>
      <c r="U12" s="62" t="s">
        <v>102</v>
      </c>
      <c r="V12" s="119"/>
      <c r="W12" s="124" t="s">
        <v>121</v>
      </c>
      <c r="X12" s="119"/>
      <c r="Y12" s="62" t="s">
        <v>61</v>
      </c>
      <c r="Z12" s="119"/>
      <c r="AA12" s="62" t="s">
        <v>85</v>
      </c>
      <c r="AB12" s="119"/>
      <c r="AC12" s="62" t="s">
        <v>87</v>
      </c>
      <c r="AD12" s="119"/>
      <c r="AE12" s="62"/>
    </row>
    <row r="13" spans="1:32" s="117" customFormat="1" ht="15" customHeight="1" x14ac:dyDescent="0.2">
      <c r="A13" s="114"/>
      <c r="B13" s="114"/>
      <c r="C13" s="114"/>
      <c r="D13" s="114"/>
      <c r="E13" s="119"/>
      <c r="F13" s="119"/>
      <c r="G13" s="62" t="s">
        <v>62</v>
      </c>
      <c r="H13" s="119"/>
      <c r="I13" s="62" t="s">
        <v>123</v>
      </c>
      <c r="J13" s="119"/>
      <c r="K13" s="125" t="s">
        <v>124</v>
      </c>
      <c r="L13" s="119"/>
      <c r="M13" s="119" t="s">
        <v>40</v>
      </c>
      <c r="N13" s="119"/>
      <c r="O13" s="62" t="s">
        <v>64</v>
      </c>
      <c r="P13" s="119"/>
      <c r="Q13" s="62" t="s">
        <v>110</v>
      </c>
      <c r="R13" s="119"/>
      <c r="S13" s="119" t="s">
        <v>223</v>
      </c>
      <c r="T13" s="119"/>
      <c r="U13" s="62" t="s">
        <v>103</v>
      </c>
      <c r="V13" s="119"/>
      <c r="W13" s="62" t="s">
        <v>104</v>
      </c>
      <c r="X13" s="119"/>
      <c r="Y13" s="62" t="s">
        <v>65</v>
      </c>
      <c r="Z13" s="119"/>
      <c r="AA13" s="62" t="s">
        <v>66</v>
      </c>
      <c r="AB13" s="119"/>
      <c r="AC13" s="62" t="s">
        <v>67</v>
      </c>
      <c r="AD13" s="119"/>
      <c r="AE13" s="62" t="s">
        <v>44</v>
      </c>
    </row>
    <row r="14" spans="1:32" s="117" customFormat="1" ht="15" customHeight="1" x14ac:dyDescent="0.2">
      <c r="A14" s="114"/>
      <c r="B14" s="114"/>
      <c r="C14" s="114"/>
      <c r="D14" s="114"/>
      <c r="E14" s="126" t="s">
        <v>1</v>
      </c>
      <c r="F14" s="119"/>
      <c r="G14" s="127" t="s">
        <v>156</v>
      </c>
      <c r="H14" s="119"/>
      <c r="I14" s="127" t="s">
        <v>156</v>
      </c>
      <c r="J14" s="119"/>
      <c r="K14" s="127" t="s">
        <v>156</v>
      </c>
      <c r="L14" s="119"/>
      <c r="M14" s="127" t="s">
        <v>156</v>
      </c>
      <c r="N14" s="119"/>
      <c r="O14" s="127" t="s">
        <v>156</v>
      </c>
      <c r="P14" s="119"/>
      <c r="Q14" s="127" t="s">
        <v>156</v>
      </c>
      <c r="R14" s="119"/>
      <c r="S14" s="127" t="s">
        <v>156</v>
      </c>
      <c r="T14" s="119"/>
      <c r="U14" s="127" t="s">
        <v>156</v>
      </c>
      <c r="V14" s="119"/>
      <c r="W14" s="127" t="s">
        <v>156</v>
      </c>
      <c r="X14" s="119"/>
      <c r="Y14" s="127" t="s">
        <v>156</v>
      </c>
      <c r="Z14" s="119"/>
      <c r="AA14" s="127" t="s">
        <v>156</v>
      </c>
      <c r="AB14" s="119"/>
      <c r="AC14" s="127" t="s">
        <v>156</v>
      </c>
      <c r="AD14" s="119"/>
      <c r="AE14" s="127" t="s">
        <v>156</v>
      </c>
      <c r="AF14" s="119"/>
    </row>
    <row r="15" spans="1:32" s="70" customFormat="1" ht="6" customHeight="1" x14ac:dyDescent="0.2">
      <c r="A15" s="67"/>
      <c r="B15" s="67"/>
      <c r="C15" s="67"/>
      <c r="D15" s="67"/>
      <c r="E15" s="68"/>
      <c r="F15" s="68"/>
      <c r="G15" s="69"/>
      <c r="H15" s="68"/>
      <c r="I15" s="69"/>
      <c r="J15" s="68"/>
      <c r="K15" s="69"/>
      <c r="L15" s="68"/>
      <c r="M15" s="69"/>
      <c r="N15" s="68"/>
      <c r="O15" s="69"/>
      <c r="P15" s="68"/>
      <c r="Q15" s="69"/>
      <c r="R15" s="68"/>
      <c r="S15" s="68"/>
      <c r="T15" s="68"/>
      <c r="U15" s="69"/>
      <c r="V15" s="68"/>
      <c r="W15" s="69"/>
      <c r="X15" s="68"/>
      <c r="Y15" s="69"/>
      <c r="Z15" s="68"/>
      <c r="AA15" s="69"/>
      <c r="AB15" s="68"/>
      <c r="AC15" s="69"/>
      <c r="AD15" s="68"/>
      <c r="AE15" s="69"/>
    </row>
    <row r="16" spans="1:32" s="69" customFormat="1" ht="15" customHeight="1" x14ac:dyDescent="0.3">
      <c r="A16" s="246" t="s">
        <v>68</v>
      </c>
      <c r="B16" s="247"/>
      <c r="C16" s="67"/>
      <c r="D16" s="67"/>
      <c r="E16" s="115"/>
      <c r="F16" s="68"/>
      <c r="AA16" s="130"/>
      <c r="AE16" s="130"/>
    </row>
    <row r="17" spans="1:46" s="69" customFormat="1" ht="15" customHeight="1" x14ac:dyDescent="0.3">
      <c r="A17" s="246"/>
      <c r="B17" s="248" t="s">
        <v>206</v>
      </c>
      <c r="C17" s="67"/>
      <c r="D17" s="67"/>
      <c r="E17" s="115"/>
      <c r="F17" s="68"/>
      <c r="G17" s="69">
        <v>2029000000</v>
      </c>
      <c r="I17" s="69">
        <v>5761532800</v>
      </c>
      <c r="K17" s="69">
        <v>202900000</v>
      </c>
      <c r="M17" s="69">
        <v>3444467549</v>
      </c>
      <c r="O17" s="69">
        <v>-334875931</v>
      </c>
      <c r="Q17" s="69">
        <v>-67979204</v>
      </c>
      <c r="S17" s="69">
        <v>0</v>
      </c>
      <c r="U17" s="69">
        <v>-194893523</v>
      </c>
      <c r="W17" s="69">
        <v>-151170111</v>
      </c>
      <c r="Y17" s="69">
        <f t="shared" ref="Y17" si="0">O17+Q17+U17+W17</f>
        <v>-748918769</v>
      </c>
      <c r="AA17" s="69">
        <v>10688981580</v>
      </c>
      <c r="AC17" s="69">
        <v>-75499187</v>
      </c>
      <c r="AE17" s="69">
        <f>SUM(AA17:AC17)</f>
        <v>10613482393</v>
      </c>
    </row>
    <row r="18" spans="1:46" s="70" customFormat="1" ht="6" customHeight="1" x14ac:dyDescent="0.2">
      <c r="A18" s="67"/>
      <c r="B18" s="67"/>
      <c r="C18" s="67"/>
      <c r="D18" s="67"/>
      <c r="E18" s="68"/>
      <c r="F18" s="68"/>
      <c r="G18" s="69"/>
      <c r="H18" s="68"/>
      <c r="I18" s="69"/>
      <c r="J18" s="68"/>
      <c r="K18" s="69"/>
      <c r="L18" s="68"/>
      <c r="M18" s="69"/>
      <c r="N18" s="68"/>
      <c r="O18" s="69"/>
      <c r="P18" s="68"/>
      <c r="Q18" s="69"/>
      <c r="R18" s="68"/>
      <c r="S18" s="68"/>
      <c r="T18" s="68"/>
      <c r="U18" s="69"/>
      <c r="V18" s="68"/>
      <c r="W18" s="69"/>
      <c r="X18" s="68"/>
      <c r="Y18" s="69"/>
      <c r="Z18" s="68"/>
      <c r="AA18" s="69"/>
      <c r="AB18" s="68"/>
      <c r="AC18" s="69"/>
      <c r="AD18" s="68"/>
      <c r="AE18" s="69"/>
    </row>
    <row r="19" spans="1:46" s="69" customFormat="1" ht="15" customHeight="1" x14ac:dyDescent="0.3">
      <c r="A19" s="249" t="s">
        <v>207</v>
      </c>
      <c r="B19" s="247"/>
      <c r="C19" s="67"/>
      <c r="D19" s="67"/>
      <c r="E19" s="115"/>
      <c r="F19" s="68"/>
      <c r="AA19" s="130"/>
      <c r="AE19" s="130"/>
    </row>
    <row r="20" spans="1:46" s="69" customFormat="1" ht="15" customHeight="1" x14ac:dyDescent="0.2">
      <c r="A20" s="250"/>
      <c r="B20" s="247" t="s">
        <v>214</v>
      </c>
      <c r="C20" s="67"/>
      <c r="D20" s="67"/>
      <c r="E20" s="115"/>
      <c r="F20" s="68"/>
      <c r="G20" s="131">
        <v>0</v>
      </c>
      <c r="I20" s="131">
        <v>0</v>
      </c>
      <c r="K20" s="131">
        <v>0</v>
      </c>
      <c r="M20" s="131">
        <v>-60522874</v>
      </c>
      <c r="O20" s="131">
        <v>0</v>
      </c>
      <c r="Q20" s="131">
        <v>0</v>
      </c>
      <c r="S20" s="131">
        <v>0</v>
      </c>
      <c r="U20" s="131">
        <v>0</v>
      </c>
      <c r="W20" s="131">
        <v>0</v>
      </c>
      <c r="Y20" s="131">
        <v>0</v>
      </c>
      <c r="AA20" s="131">
        <v>-60522874</v>
      </c>
      <c r="AC20" s="131">
        <v>-10045401</v>
      </c>
      <c r="AE20" s="131">
        <v>-70568275</v>
      </c>
    </row>
    <row r="21" spans="1:46" s="70" customFormat="1" ht="6" customHeight="1" x14ac:dyDescent="0.2">
      <c r="A21" s="67"/>
      <c r="B21" s="67"/>
      <c r="C21" s="67"/>
      <c r="D21" s="67"/>
      <c r="E21" s="68"/>
      <c r="F21" s="68"/>
      <c r="G21" s="69"/>
      <c r="H21" s="68"/>
      <c r="I21" s="69"/>
      <c r="J21" s="68"/>
      <c r="K21" s="69"/>
      <c r="L21" s="68"/>
      <c r="M21" s="69"/>
      <c r="N21" s="68"/>
      <c r="O21" s="69"/>
      <c r="P21" s="68"/>
      <c r="Q21" s="69"/>
      <c r="R21" s="68"/>
      <c r="S21" s="68"/>
      <c r="T21" s="68"/>
      <c r="U21" s="69"/>
      <c r="V21" s="68"/>
      <c r="W21" s="69"/>
      <c r="X21" s="68"/>
      <c r="Y21" s="69"/>
      <c r="Z21" s="68"/>
      <c r="AA21" s="69"/>
      <c r="AB21" s="68"/>
      <c r="AC21" s="69"/>
      <c r="AD21" s="68"/>
      <c r="AE21" s="69"/>
    </row>
    <row r="22" spans="1:46" s="69" customFormat="1" ht="15" customHeight="1" x14ac:dyDescent="0.3">
      <c r="A22" s="251" t="s">
        <v>68</v>
      </c>
      <c r="B22" s="247"/>
      <c r="C22" s="67"/>
      <c r="D22" s="67"/>
      <c r="E22" s="115"/>
      <c r="F22" s="68"/>
      <c r="AA22" s="130"/>
      <c r="AE22" s="130"/>
    </row>
    <row r="23" spans="1:46" s="69" customFormat="1" ht="15" customHeight="1" x14ac:dyDescent="0.3">
      <c r="A23" s="247"/>
      <c r="B23" s="248" t="s">
        <v>208</v>
      </c>
      <c r="C23" s="67"/>
      <c r="D23" s="67"/>
      <c r="E23" s="115"/>
      <c r="F23" s="68"/>
      <c r="G23" s="69">
        <f>G17+G20</f>
        <v>2029000000</v>
      </c>
      <c r="I23" s="69">
        <f>I17+I20</f>
        <v>5761532800</v>
      </c>
      <c r="K23" s="69">
        <f>K17+K20</f>
        <v>202900000</v>
      </c>
      <c r="M23" s="69">
        <f>M17+M20</f>
        <v>3383944675</v>
      </c>
      <c r="O23" s="69">
        <f>O17+O20</f>
        <v>-334875931</v>
      </c>
      <c r="Q23" s="69">
        <f>Q17+Q20</f>
        <v>-67979204</v>
      </c>
      <c r="S23" s="69">
        <f>S17+S20</f>
        <v>0</v>
      </c>
      <c r="U23" s="69">
        <f>U17+U20</f>
        <v>-194893523</v>
      </c>
      <c r="W23" s="69">
        <f>W17+W20</f>
        <v>-151170111</v>
      </c>
      <c r="Y23" s="69">
        <f>Y17+Y20</f>
        <v>-748918769</v>
      </c>
      <c r="AA23" s="69">
        <f>AA17+AA20</f>
        <v>10628458706</v>
      </c>
      <c r="AC23" s="69">
        <f>AC17+AC20</f>
        <v>-85544588</v>
      </c>
      <c r="AE23" s="69">
        <f>AE17+AE20</f>
        <v>10542914118</v>
      </c>
    </row>
    <row r="24" spans="1:46" s="69" customFormat="1" ht="15" customHeight="1" x14ac:dyDescent="0.3">
      <c r="A24" s="247"/>
      <c r="B24" s="248"/>
      <c r="C24" s="67"/>
      <c r="D24" s="67"/>
      <c r="E24" s="115"/>
      <c r="F24" s="68"/>
    </row>
    <row r="25" spans="1:46" s="69" customFormat="1" ht="15" customHeight="1" x14ac:dyDescent="0.3">
      <c r="A25" s="114" t="s">
        <v>164</v>
      </c>
      <c r="B25" s="67"/>
      <c r="C25" s="67"/>
      <c r="D25" s="67"/>
      <c r="E25" s="68"/>
      <c r="F25" s="68"/>
      <c r="AE25" s="129"/>
    </row>
    <row r="26" spans="1:46" s="69" customFormat="1" ht="15" customHeight="1" x14ac:dyDescent="0.3">
      <c r="A26" s="67" t="s">
        <v>138</v>
      </c>
      <c r="B26" s="67"/>
      <c r="C26" s="67"/>
      <c r="D26" s="67"/>
      <c r="E26" s="115"/>
      <c r="F26" s="68"/>
      <c r="AA26" s="130"/>
      <c r="AE26" s="130"/>
    </row>
    <row r="27" spans="1:46" s="69" customFormat="1" ht="15" customHeight="1" x14ac:dyDescent="0.3">
      <c r="A27" s="67"/>
      <c r="B27" s="67" t="s">
        <v>122</v>
      </c>
      <c r="C27" s="67"/>
      <c r="D27" s="67"/>
      <c r="E27" s="115"/>
      <c r="F27" s="68"/>
      <c r="G27" s="69">
        <v>0</v>
      </c>
      <c r="I27" s="69">
        <v>0</v>
      </c>
      <c r="K27" s="69">
        <v>0</v>
      </c>
      <c r="M27" s="69">
        <v>0</v>
      </c>
      <c r="O27" s="69">
        <v>0</v>
      </c>
      <c r="Q27" s="69">
        <v>0</v>
      </c>
      <c r="S27" s="69">
        <v>0</v>
      </c>
      <c r="U27" s="69">
        <v>0</v>
      </c>
      <c r="W27" s="69">
        <v>-109373018</v>
      </c>
      <c r="Y27" s="69">
        <f t="shared" ref="Y27" si="1">O27+Q27+U27+W27</f>
        <v>-109373018</v>
      </c>
      <c r="AA27" s="69">
        <f>SUM(G27:M27,Y27)</f>
        <v>-109373018</v>
      </c>
      <c r="AC27" s="69">
        <v>82416087</v>
      </c>
      <c r="AE27" s="69">
        <f t="shared" ref="AE27:AE30" si="2">SUM(AA27:AC27)</f>
        <v>-26956931</v>
      </c>
    </row>
    <row r="28" spans="1:46" s="69" customFormat="1" ht="15" customHeight="1" x14ac:dyDescent="0.3">
      <c r="A28" s="67" t="s">
        <v>141</v>
      </c>
      <c r="B28" s="67"/>
      <c r="C28" s="67"/>
      <c r="D28" s="67"/>
      <c r="E28" s="115"/>
      <c r="F28" s="68"/>
      <c r="G28" s="69">
        <v>0</v>
      </c>
      <c r="I28" s="69">
        <v>0</v>
      </c>
      <c r="K28" s="69">
        <v>0</v>
      </c>
      <c r="M28" s="69">
        <v>-7911934</v>
      </c>
      <c r="O28" s="69">
        <v>0</v>
      </c>
      <c r="Q28" s="69">
        <v>7911934</v>
      </c>
      <c r="S28" s="69">
        <v>0</v>
      </c>
      <c r="U28" s="69">
        <v>0</v>
      </c>
      <c r="W28" s="69">
        <v>0</v>
      </c>
      <c r="Y28" s="69">
        <f t="shared" ref="Y28" si="3">O28+Q28+U28+W28</f>
        <v>7911934</v>
      </c>
      <c r="AA28" s="69">
        <f>SUM(G28:M28,Y28)</f>
        <v>0</v>
      </c>
      <c r="AC28" s="69">
        <v>0</v>
      </c>
      <c r="AE28" s="69">
        <f t="shared" si="2"/>
        <v>0</v>
      </c>
    </row>
    <row r="29" spans="1:46" s="69" customFormat="1" ht="15" customHeight="1" x14ac:dyDescent="0.3">
      <c r="A29" s="67" t="s">
        <v>131</v>
      </c>
      <c r="B29" s="67"/>
      <c r="C29" s="67"/>
      <c r="D29" s="67"/>
      <c r="E29" s="115">
        <v>29</v>
      </c>
      <c r="F29" s="68"/>
      <c r="G29" s="69">
        <v>0</v>
      </c>
      <c r="I29" s="69">
        <v>0</v>
      </c>
      <c r="K29" s="69">
        <v>0</v>
      </c>
      <c r="M29" s="69">
        <v>-1095659169</v>
      </c>
      <c r="O29" s="69">
        <v>0</v>
      </c>
      <c r="Q29" s="69">
        <v>0</v>
      </c>
      <c r="S29" s="69">
        <v>0</v>
      </c>
      <c r="U29" s="69">
        <v>0</v>
      </c>
      <c r="W29" s="69">
        <v>0</v>
      </c>
      <c r="Y29" s="69">
        <f t="shared" ref="Y29:Y30" si="4">O29+Q29+U29+W29</f>
        <v>0</v>
      </c>
      <c r="AA29" s="69">
        <f t="shared" ref="AA29:AA30" si="5">SUM(G29:M29,Y29)</f>
        <v>-1095659169</v>
      </c>
      <c r="AC29" s="69">
        <v>0</v>
      </c>
      <c r="AE29" s="69">
        <f t="shared" si="2"/>
        <v>-1095659169</v>
      </c>
      <c r="AF29" s="130"/>
    </row>
    <row r="30" spans="1:46" s="69" customFormat="1" ht="15" customHeight="1" x14ac:dyDescent="0.3">
      <c r="A30" s="261" t="s">
        <v>170</v>
      </c>
      <c r="B30" s="261"/>
      <c r="C30" s="261"/>
      <c r="D30" s="261"/>
      <c r="E30" s="68"/>
      <c r="F30" s="68"/>
      <c r="G30" s="131">
        <v>0</v>
      </c>
      <c r="I30" s="131">
        <v>0</v>
      </c>
      <c r="K30" s="131">
        <v>0</v>
      </c>
      <c r="M30" s="131">
        <v>2031164633</v>
      </c>
      <c r="O30" s="131">
        <v>-29128395</v>
      </c>
      <c r="Q30" s="131">
        <v>-11348370</v>
      </c>
      <c r="S30" s="131">
        <v>0</v>
      </c>
      <c r="U30" s="131">
        <v>0</v>
      </c>
      <c r="W30" s="131">
        <v>0</v>
      </c>
      <c r="Y30" s="131">
        <f t="shared" si="4"/>
        <v>-40476765</v>
      </c>
      <c r="AA30" s="131">
        <f t="shared" si="5"/>
        <v>1990687868</v>
      </c>
      <c r="AC30" s="131">
        <v>-5571415</v>
      </c>
      <c r="AE30" s="131">
        <f t="shared" si="2"/>
        <v>1985116453</v>
      </c>
    </row>
    <row r="31" spans="1:46" s="70" customFormat="1" ht="6" customHeight="1" x14ac:dyDescent="0.2">
      <c r="A31" s="67"/>
      <c r="B31" s="67"/>
      <c r="C31" s="67"/>
      <c r="D31" s="67"/>
      <c r="E31" s="68"/>
      <c r="F31" s="6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</row>
    <row r="32" spans="1:46" s="69" customFormat="1" ht="15" customHeight="1" thickBot="1" x14ac:dyDescent="0.35">
      <c r="A32" s="113" t="s">
        <v>165</v>
      </c>
      <c r="B32" s="67"/>
      <c r="C32" s="67"/>
      <c r="D32" s="67"/>
      <c r="E32" s="68"/>
      <c r="F32" s="68"/>
      <c r="G32" s="132">
        <f>SUM(G23:G30)</f>
        <v>2029000000</v>
      </c>
      <c r="I32" s="132">
        <f>SUM(I23:I30)</f>
        <v>5761532800</v>
      </c>
      <c r="K32" s="132">
        <f>SUM(K23:K30)</f>
        <v>202900000</v>
      </c>
      <c r="M32" s="132">
        <f>SUM(M23:M30)</f>
        <v>4311538205</v>
      </c>
      <c r="O32" s="132">
        <f>SUM(O23:O30)</f>
        <v>-364004326</v>
      </c>
      <c r="Q32" s="132">
        <f>SUM(Q23:Q30)</f>
        <v>-71415640</v>
      </c>
      <c r="S32" s="132">
        <f>SUM(S23:S30)</f>
        <v>0</v>
      </c>
      <c r="U32" s="132">
        <f>SUM(U23:U30)</f>
        <v>-194893523</v>
      </c>
      <c r="W32" s="132">
        <f>SUM(W23:W30)</f>
        <v>-260543129</v>
      </c>
      <c r="Y32" s="132">
        <f>SUM(Y23:Y30)</f>
        <v>-890856618</v>
      </c>
      <c r="AA32" s="132">
        <f>SUM(AA23:AA30)</f>
        <v>11414114387</v>
      </c>
      <c r="AC32" s="132">
        <f>SUM(AC23:AC30)</f>
        <v>-8699916</v>
      </c>
      <c r="AE32" s="132">
        <f>SUM(AE23:AE30)</f>
        <v>11405414471</v>
      </c>
    </row>
    <row r="33" spans="1:54" s="69" customFormat="1" ht="16.5" customHeight="1" thickTop="1" x14ac:dyDescent="0.3">
      <c r="A33" s="67"/>
      <c r="B33" s="67"/>
      <c r="C33" s="67"/>
      <c r="D33" s="67"/>
      <c r="E33" s="68"/>
      <c r="F33" s="68"/>
      <c r="Q33" s="129"/>
      <c r="U33" s="129"/>
      <c r="AE33" s="129"/>
    </row>
    <row r="34" spans="1:54" s="70" customFormat="1" ht="15" customHeight="1" x14ac:dyDescent="0.2">
      <c r="A34" s="114" t="s">
        <v>192</v>
      </c>
      <c r="B34" s="128"/>
      <c r="C34" s="67"/>
      <c r="D34" s="67"/>
      <c r="E34" s="68"/>
      <c r="F34" s="68"/>
      <c r="G34" s="63">
        <f>G32</f>
        <v>2029000000</v>
      </c>
      <c r="H34" s="69"/>
      <c r="I34" s="63">
        <f>I32</f>
        <v>5761532800</v>
      </c>
      <c r="J34" s="69"/>
      <c r="K34" s="63">
        <f>K32</f>
        <v>202900000</v>
      </c>
      <c r="L34" s="69"/>
      <c r="M34" s="63">
        <f>M32</f>
        <v>4311538205</v>
      </c>
      <c r="N34" s="69"/>
      <c r="O34" s="63">
        <f>O32</f>
        <v>-364004326</v>
      </c>
      <c r="P34" s="69"/>
      <c r="Q34" s="63">
        <f>Q32</f>
        <v>-71415640</v>
      </c>
      <c r="R34" s="69"/>
      <c r="S34" s="63">
        <f>S32</f>
        <v>0</v>
      </c>
      <c r="T34" s="69"/>
      <c r="U34" s="63">
        <f>U32</f>
        <v>-194893523</v>
      </c>
      <c r="V34" s="69"/>
      <c r="W34" s="63">
        <f>W32</f>
        <v>-260543129</v>
      </c>
      <c r="X34" s="69"/>
      <c r="Y34" s="63">
        <f>Y32</f>
        <v>-890856618</v>
      </c>
      <c r="Z34" s="69"/>
      <c r="AA34" s="63">
        <f>AA32</f>
        <v>11414114387</v>
      </c>
      <c r="AB34" s="69"/>
      <c r="AC34" s="63">
        <f>AC32</f>
        <v>-8699916</v>
      </c>
      <c r="AD34" s="69"/>
      <c r="AE34" s="63">
        <f>AE32</f>
        <v>11405414471</v>
      </c>
    </row>
    <row r="35" spans="1:54" s="69" customFormat="1" ht="15" customHeight="1" x14ac:dyDescent="0.3">
      <c r="A35" s="114" t="s">
        <v>164</v>
      </c>
      <c r="B35" s="67"/>
      <c r="C35" s="67"/>
      <c r="D35" s="67"/>
      <c r="E35" s="115"/>
      <c r="F35" s="68"/>
      <c r="G35" s="63"/>
      <c r="I35" s="63"/>
      <c r="K35" s="63"/>
      <c r="M35" s="63"/>
      <c r="O35" s="63"/>
      <c r="Q35" s="65"/>
      <c r="S35" s="65"/>
      <c r="U35" s="65"/>
      <c r="W35" s="63"/>
      <c r="Y35" s="63"/>
      <c r="AA35" s="63"/>
      <c r="AC35" s="63"/>
      <c r="AE35" s="65"/>
    </row>
    <row r="36" spans="1:54" s="69" customFormat="1" ht="15" customHeight="1" x14ac:dyDescent="0.3">
      <c r="A36" s="67" t="s">
        <v>197</v>
      </c>
      <c r="B36" s="67"/>
      <c r="C36" s="67"/>
      <c r="D36" s="67"/>
      <c r="E36" s="115">
        <v>33</v>
      </c>
      <c r="F36" s="68"/>
      <c r="G36" s="63">
        <v>0</v>
      </c>
      <c r="I36" s="63">
        <v>0</v>
      </c>
      <c r="K36" s="63">
        <v>0</v>
      </c>
      <c r="M36" s="63">
        <v>0</v>
      </c>
      <c r="O36" s="63">
        <v>0</v>
      </c>
      <c r="Q36" s="63">
        <v>0</v>
      </c>
      <c r="S36" s="63">
        <v>0</v>
      </c>
      <c r="U36" s="63">
        <v>0</v>
      </c>
      <c r="W36" s="63">
        <v>0</v>
      </c>
      <c r="Y36" s="63">
        <f t="shared" ref="Y36:Y38" si="6">O36+Q36+U36+W36</f>
        <v>0</v>
      </c>
      <c r="AA36" s="63">
        <f>SUM(G36:M36,Y36)</f>
        <v>0</v>
      </c>
      <c r="AC36" s="63">
        <v>66920029</v>
      </c>
      <c r="AE36" s="63">
        <f>SUM(AA36:AC36)</f>
        <v>66920029</v>
      </c>
    </row>
    <row r="37" spans="1:54" s="69" customFormat="1" ht="15" customHeight="1" x14ac:dyDescent="0.3">
      <c r="A37" s="67" t="s">
        <v>215</v>
      </c>
      <c r="B37" s="67"/>
      <c r="C37" s="67"/>
      <c r="D37" s="67"/>
      <c r="E37" s="115"/>
      <c r="F37" s="68"/>
      <c r="G37" s="63">
        <v>0</v>
      </c>
      <c r="I37" s="63">
        <v>0</v>
      </c>
      <c r="K37" s="63">
        <v>0</v>
      </c>
      <c r="M37" s="63">
        <v>0</v>
      </c>
      <c r="O37" s="63">
        <v>0</v>
      </c>
      <c r="Q37" s="63">
        <v>0</v>
      </c>
      <c r="S37" s="63">
        <v>0</v>
      </c>
      <c r="U37" s="63">
        <v>0</v>
      </c>
      <c r="W37" s="63">
        <v>0</v>
      </c>
      <c r="Y37" s="63">
        <v>0</v>
      </c>
      <c r="AA37" s="63">
        <v>0</v>
      </c>
      <c r="AC37" s="63">
        <v>135000100</v>
      </c>
      <c r="AE37" s="63">
        <f>SUM(AA37:AC37)</f>
        <v>135000100</v>
      </c>
    </row>
    <row r="38" spans="1:54" s="69" customFormat="1" ht="15" customHeight="1" x14ac:dyDescent="0.3">
      <c r="A38" s="67" t="s">
        <v>131</v>
      </c>
      <c r="B38" s="67"/>
      <c r="C38" s="67"/>
      <c r="D38" s="67"/>
      <c r="E38" s="115">
        <v>29</v>
      </c>
      <c r="F38" s="68"/>
      <c r="G38" s="63">
        <v>0</v>
      </c>
      <c r="I38" s="63">
        <v>0</v>
      </c>
      <c r="K38" s="63">
        <v>0</v>
      </c>
      <c r="M38" s="63">
        <v>-1156511586</v>
      </c>
      <c r="O38" s="63">
        <v>0</v>
      </c>
      <c r="Q38" s="63">
        <v>0</v>
      </c>
      <c r="S38" s="63">
        <v>0</v>
      </c>
      <c r="U38" s="63">
        <v>0</v>
      </c>
      <c r="W38" s="63">
        <v>0</v>
      </c>
      <c r="Y38" s="63">
        <f t="shared" si="6"/>
        <v>0</v>
      </c>
      <c r="AA38" s="63">
        <v>-1156511586</v>
      </c>
      <c r="AC38" s="63">
        <v>-4707438.0700001493</v>
      </c>
      <c r="AE38" s="63">
        <f>SUM(AA38:AC38)</f>
        <v>-1161219024.0700002</v>
      </c>
    </row>
    <row r="39" spans="1:54" s="69" customFormat="1" ht="15" customHeight="1" x14ac:dyDescent="0.3">
      <c r="A39" s="67" t="s">
        <v>170</v>
      </c>
      <c r="B39" s="67"/>
      <c r="C39" s="67"/>
      <c r="D39" s="67"/>
      <c r="E39" s="68"/>
      <c r="F39" s="68"/>
      <c r="G39" s="64">
        <v>0</v>
      </c>
      <c r="I39" s="64">
        <v>0</v>
      </c>
      <c r="K39" s="64">
        <v>0</v>
      </c>
      <c r="M39" s="64">
        <v>1955053709.8066995</v>
      </c>
      <c r="O39" s="64">
        <v>78729915.146577477</v>
      </c>
      <c r="Q39" s="64">
        <v>-30692</v>
      </c>
      <c r="S39" s="64">
        <v>-4568000.01</v>
      </c>
      <c r="U39" s="64">
        <v>0</v>
      </c>
      <c r="W39" s="64">
        <v>0</v>
      </c>
      <c r="Y39" s="64">
        <v>74131222.850873798</v>
      </c>
      <c r="AA39" s="64">
        <f>SUM(G39:M39,Y39)</f>
        <v>2029184932.6575732</v>
      </c>
      <c r="AC39" s="64">
        <v>-24239185</v>
      </c>
      <c r="AE39" s="64">
        <f>SUM(AA39:AC39)</f>
        <v>2004945747.6575732</v>
      </c>
    </row>
    <row r="40" spans="1:54" s="70" customFormat="1" ht="6" customHeight="1" x14ac:dyDescent="0.2">
      <c r="A40" s="67"/>
      <c r="B40" s="67"/>
      <c r="C40" s="67"/>
      <c r="D40" s="67"/>
      <c r="E40" s="68"/>
      <c r="F40" s="68"/>
      <c r="G40" s="63"/>
      <c r="H40" s="69"/>
      <c r="I40" s="63"/>
      <c r="J40" s="69"/>
      <c r="K40" s="63"/>
      <c r="L40" s="69"/>
      <c r="M40" s="63"/>
      <c r="N40" s="69"/>
      <c r="O40" s="63"/>
      <c r="P40" s="69"/>
      <c r="Q40" s="63"/>
      <c r="R40" s="69"/>
      <c r="S40" s="63"/>
      <c r="T40" s="69"/>
      <c r="U40" s="63"/>
      <c r="V40" s="69"/>
      <c r="W40" s="63"/>
      <c r="X40" s="69"/>
      <c r="Y40" s="63"/>
      <c r="Z40" s="69"/>
      <c r="AA40" s="63"/>
      <c r="AB40" s="69"/>
      <c r="AC40" s="63"/>
      <c r="AD40" s="69"/>
      <c r="AE40" s="63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</row>
    <row r="41" spans="1:54" s="69" customFormat="1" ht="15" customHeight="1" thickBot="1" x14ac:dyDescent="0.35">
      <c r="A41" s="113" t="s">
        <v>193</v>
      </c>
      <c r="B41" s="67"/>
      <c r="C41" s="67"/>
      <c r="D41" s="67"/>
      <c r="E41" s="68"/>
      <c r="F41" s="68"/>
      <c r="G41" s="72">
        <f>SUM(G34:G39)</f>
        <v>2029000000</v>
      </c>
      <c r="I41" s="72">
        <f>SUM(I34:I39)</f>
        <v>5761532800</v>
      </c>
      <c r="K41" s="72">
        <f>SUM(K34:K39)</f>
        <v>202900000</v>
      </c>
      <c r="M41" s="72">
        <f>SUM(M34:M39)</f>
        <v>5110080328.8066998</v>
      </c>
      <c r="O41" s="72">
        <f>SUM(O34:O39)</f>
        <v>-285274410.85342252</v>
      </c>
      <c r="Q41" s="72">
        <f>SUM(Q34:Q39)</f>
        <v>-71446332</v>
      </c>
      <c r="S41" s="72">
        <f>SUM(S34:S39)</f>
        <v>-4568000.01</v>
      </c>
      <c r="U41" s="72">
        <f>SUM(U34:U39)</f>
        <v>-194893523</v>
      </c>
      <c r="W41" s="72">
        <f>SUM(W34:W39)</f>
        <v>-260543129</v>
      </c>
      <c r="Y41" s="72">
        <f>SUM(Y34:Y39)</f>
        <v>-816725395.14912617</v>
      </c>
      <c r="AA41" s="72">
        <f>SUM(AA34:AA39)</f>
        <v>12286787733.657574</v>
      </c>
      <c r="AC41" s="72">
        <f>SUM(AC34:AC39)</f>
        <v>164273589.92999986</v>
      </c>
      <c r="AE41" s="72">
        <f>SUM(AE34:AE39)</f>
        <v>12451061323.587574</v>
      </c>
    </row>
    <row r="42" spans="1:54" s="69" customFormat="1" ht="15" customHeight="1" thickTop="1" x14ac:dyDescent="0.3">
      <c r="A42" s="67"/>
      <c r="B42" s="67"/>
      <c r="C42" s="67"/>
      <c r="D42" s="67"/>
      <c r="E42" s="68"/>
      <c r="F42" s="68"/>
      <c r="Q42" s="129"/>
      <c r="U42" s="129"/>
      <c r="AE42" s="129"/>
    </row>
    <row r="43" spans="1:54" s="111" customFormat="1" ht="15" customHeight="1" x14ac:dyDescent="0.3">
      <c r="A43" s="109"/>
      <c r="B43" s="109"/>
      <c r="C43" s="109"/>
      <c r="D43" s="109"/>
      <c r="E43" s="110"/>
      <c r="F43" s="110"/>
      <c r="Q43" s="152"/>
      <c r="U43" s="152"/>
      <c r="AE43" s="152"/>
    </row>
    <row r="44" spans="1:54" s="111" customFormat="1" ht="15" customHeight="1" x14ac:dyDescent="0.3">
      <c r="A44" s="109"/>
      <c r="B44" s="109"/>
      <c r="C44" s="256"/>
      <c r="D44" s="109"/>
      <c r="E44" s="110"/>
      <c r="F44" s="110"/>
      <c r="Q44" s="152"/>
      <c r="U44" s="152"/>
      <c r="AE44" s="152"/>
    </row>
    <row r="45" spans="1:54" s="111" customFormat="1" ht="15" customHeight="1" x14ac:dyDescent="0.3">
      <c r="A45" s="109"/>
      <c r="B45" s="109"/>
      <c r="C45" s="256"/>
      <c r="D45" s="109"/>
      <c r="E45" s="110"/>
      <c r="F45" s="110"/>
      <c r="Q45" s="152"/>
      <c r="U45" s="152"/>
      <c r="AE45" s="152"/>
    </row>
    <row r="46" spans="1:54" s="111" customFormat="1" ht="15" customHeight="1" x14ac:dyDescent="0.3">
      <c r="A46" s="109"/>
      <c r="B46" s="109"/>
      <c r="C46" s="109"/>
      <c r="D46" s="109"/>
      <c r="E46" s="110"/>
      <c r="F46" s="110"/>
      <c r="Q46" s="152"/>
      <c r="U46" s="152"/>
      <c r="AE46" s="152"/>
    </row>
    <row r="47" spans="1:54" s="111" customFormat="1" ht="18.75" customHeight="1" x14ac:dyDescent="0.3">
      <c r="A47" s="109"/>
      <c r="B47" s="109"/>
      <c r="C47" s="109"/>
      <c r="D47" s="109"/>
      <c r="E47" s="110"/>
      <c r="F47" s="110"/>
      <c r="H47" s="110"/>
      <c r="J47" s="110"/>
      <c r="L47" s="110"/>
      <c r="N47" s="110"/>
      <c r="P47" s="110"/>
      <c r="Q47" s="152"/>
      <c r="R47" s="110"/>
      <c r="S47" s="110"/>
      <c r="T47" s="110"/>
      <c r="U47" s="152"/>
      <c r="V47" s="110"/>
      <c r="X47" s="110"/>
      <c r="Z47" s="110"/>
      <c r="AB47" s="110"/>
      <c r="AD47" s="110"/>
      <c r="AE47" s="152"/>
    </row>
    <row r="48" spans="1:54" s="111" customFormat="1" ht="18.75" customHeight="1" x14ac:dyDescent="0.3">
      <c r="A48" s="109"/>
      <c r="B48" s="109"/>
      <c r="C48" s="109"/>
      <c r="D48" s="109"/>
      <c r="E48" s="110"/>
      <c r="F48" s="110"/>
      <c r="H48" s="110"/>
      <c r="J48" s="110"/>
      <c r="L48" s="110"/>
      <c r="N48" s="110"/>
      <c r="P48" s="110"/>
      <c r="Q48" s="152"/>
      <c r="R48" s="110"/>
      <c r="S48" s="110"/>
      <c r="T48" s="110"/>
      <c r="U48" s="152"/>
      <c r="V48" s="110"/>
      <c r="X48" s="110"/>
      <c r="Z48" s="110"/>
      <c r="AB48" s="110"/>
      <c r="AD48" s="110"/>
      <c r="AE48" s="152"/>
    </row>
    <row r="49" spans="1:31" s="111" customFormat="1" ht="18.75" customHeight="1" x14ac:dyDescent="0.3">
      <c r="A49" s="109"/>
      <c r="B49" s="109"/>
      <c r="C49" s="109"/>
      <c r="D49" s="109"/>
      <c r="E49" s="110"/>
      <c r="F49" s="110"/>
      <c r="H49" s="110"/>
      <c r="J49" s="110"/>
      <c r="L49" s="110"/>
      <c r="N49" s="110"/>
      <c r="P49" s="110"/>
      <c r="Q49" s="152"/>
      <c r="R49" s="110"/>
      <c r="S49" s="110"/>
      <c r="T49" s="110"/>
      <c r="U49" s="152"/>
      <c r="V49" s="110"/>
      <c r="X49" s="110"/>
      <c r="Z49" s="110"/>
      <c r="AB49" s="110"/>
      <c r="AD49" s="110"/>
      <c r="AE49" s="152"/>
    </row>
    <row r="50" spans="1:31" s="111" customFormat="1" ht="18.75" customHeight="1" x14ac:dyDescent="0.3">
      <c r="A50" s="109"/>
      <c r="B50" s="109"/>
      <c r="C50" s="109"/>
      <c r="D50" s="109"/>
      <c r="E50" s="110"/>
      <c r="F50" s="110"/>
      <c r="H50" s="110"/>
      <c r="J50" s="110"/>
      <c r="L50" s="110"/>
      <c r="N50" s="110"/>
      <c r="P50" s="110"/>
      <c r="Q50" s="152"/>
      <c r="R50" s="110"/>
      <c r="S50" s="110"/>
      <c r="T50" s="110"/>
      <c r="U50" s="152"/>
      <c r="V50" s="110"/>
      <c r="X50" s="110"/>
      <c r="Z50" s="110"/>
      <c r="AB50" s="110"/>
      <c r="AD50" s="110"/>
      <c r="AE50" s="152"/>
    </row>
    <row r="51" spans="1:31" s="111" customFormat="1" ht="15.75" customHeight="1" x14ac:dyDescent="0.3">
      <c r="A51" s="109"/>
      <c r="B51" s="109"/>
      <c r="C51" s="109"/>
      <c r="D51" s="109"/>
      <c r="E51" s="110"/>
      <c r="F51" s="110"/>
      <c r="H51" s="110"/>
      <c r="J51" s="110"/>
      <c r="L51" s="110"/>
      <c r="N51" s="110"/>
      <c r="P51" s="110"/>
      <c r="Q51" s="152"/>
      <c r="R51" s="110"/>
      <c r="S51" s="110"/>
      <c r="T51" s="110"/>
      <c r="U51" s="152"/>
      <c r="V51" s="110"/>
      <c r="X51" s="110"/>
      <c r="Z51" s="110"/>
      <c r="AB51" s="110"/>
      <c r="AD51" s="110"/>
      <c r="AE51" s="152"/>
    </row>
    <row r="52" spans="1:31" s="111" customFormat="1" ht="26.25" customHeight="1" x14ac:dyDescent="0.3">
      <c r="A52" s="109"/>
      <c r="B52" s="109"/>
      <c r="C52" s="109"/>
      <c r="D52" s="109"/>
      <c r="E52" s="110"/>
      <c r="F52" s="110"/>
      <c r="H52" s="110"/>
      <c r="J52" s="110"/>
      <c r="L52" s="110"/>
      <c r="N52" s="110"/>
      <c r="P52" s="110"/>
      <c r="Q52" s="152"/>
      <c r="R52" s="110"/>
      <c r="S52" s="110"/>
      <c r="T52" s="110"/>
      <c r="U52" s="152"/>
      <c r="V52" s="110"/>
      <c r="X52" s="110"/>
      <c r="Z52" s="110"/>
      <c r="AB52" s="110"/>
      <c r="AD52" s="110"/>
      <c r="AE52" s="152"/>
    </row>
    <row r="53" spans="1:31" s="105" customFormat="1" ht="21.9" customHeight="1" x14ac:dyDescent="0.3">
      <c r="A53" s="102" t="s">
        <v>157</v>
      </c>
      <c r="B53" s="103"/>
      <c r="C53" s="103"/>
      <c r="D53" s="103"/>
      <c r="E53" s="103"/>
      <c r="F53" s="104"/>
      <c r="G53" s="103"/>
      <c r="H53" s="104"/>
      <c r="I53" s="104"/>
      <c r="J53" s="104"/>
      <c r="K53" s="103"/>
      <c r="L53" s="104"/>
      <c r="M53" s="103"/>
      <c r="N53" s="104"/>
      <c r="O53" s="103"/>
      <c r="P53" s="104"/>
      <c r="Q53" s="103"/>
      <c r="R53" s="104"/>
      <c r="S53" s="104"/>
      <c r="T53" s="104"/>
      <c r="U53" s="103"/>
      <c r="V53" s="104"/>
      <c r="W53" s="103"/>
      <c r="X53" s="104"/>
      <c r="Y53" s="103"/>
      <c r="Z53" s="104"/>
      <c r="AA53" s="103"/>
      <c r="AB53" s="104"/>
      <c r="AC53" s="103"/>
      <c r="AD53" s="104"/>
      <c r="AE53" s="103"/>
    </row>
    <row r="57" spans="1:31" ht="15" customHeight="1" x14ac:dyDescent="0.2">
      <c r="B57" s="101"/>
    </row>
  </sheetData>
  <mergeCells count="7">
    <mergeCell ref="A30:D30"/>
    <mergeCell ref="K11:M11"/>
    <mergeCell ref="A2:Q2"/>
    <mergeCell ref="G6:AE6"/>
    <mergeCell ref="G7:AA7"/>
    <mergeCell ref="O8:Y8"/>
    <mergeCell ref="O9:S9"/>
  </mergeCells>
  <pageMargins left="0.25" right="0.25" top="0.5" bottom="0.6" header="0.49" footer="0.4"/>
  <pageSetup paperSize="9" scale="65" firstPageNumber="10" fitToHeight="0" orientation="landscape" useFirstPageNumber="1" horizontalDpi="1200" verticalDpi="1200" r:id="rId1"/>
  <headerFooter>
    <oddFooter>&amp;R&amp;"Arial,Regular"&amp;8&amp;P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22FB-BB20-42D8-8269-CA7869E02636}">
  <dimension ref="A1:V43"/>
  <sheetViews>
    <sheetView view="pageBreakPreview" zoomScale="81" zoomScaleNormal="88" zoomScaleSheetLayoutView="113" workbookViewId="0">
      <selection activeCell="D38" sqref="D38"/>
    </sheetView>
  </sheetViews>
  <sheetFormatPr defaultColWidth="8.88671875" defaultRowHeight="15" customHeight="1" x14ac:dyDescent="0.2"/>
  <cols>
    <col min="1" max="3" width="1.5546875" style="96" customWidth="1"/>
    <col min="4" max="4" width="37.44140625" style="96" customWidth="1"/>
    <col min="5" max="5" width="5.88671875" style="96" customWidth="1"/>
    <col min="6" max="6" width="0.88671875" style="96" customWidth="1"/>
    <col min="7" max="7" width="13.6640625" style="96" customWidth="1"/>
    <col min="8" max="8" width="0.88671875" style="96" customWidth="1"/>
    <col min="9" max="9" width="13.88671875" style="96" customWidth="1"/>
    <col min="10" max="10" width="0.88671875" style="96" customWidth="1"/>
    <col min="11" max="11" width="15.109375" style="96" customWidth="1"/>
    <col min="12" max="12" width="0.88671875" style="96" customWidth="1"/>
    <col min="13" max="13" width="16.109375" style="96" customWidth="1"/>
    <col min="14" max="14" width="0.88671875" style="96" customWidth="1"/>
    <col min="15" max="15" width="21.109375" style="96" customWidth="1"/>
    <col min="16" max="16" width="0.88671875" style="96" customWidth="1"/>
    <col min="17" max="17" width="25.109375" style="96" customWidth="1"/>
    <col min="18" max="18" width="0.88671875" style="96" customWidth="1"/>
    <col min="19" max="19" width="13.5546875" style="96" customWidth="1"/>
    <col min="20" max="16384" width="8.88671875" style="96"/>
  </cols>
  <sheetData>
    <row r="1" spans="1:22" ht="16.5" customHeight="1" x14ac:dyDescent="0.2">
      <c r="A1" s="133" t="s">
        <v>0</v>
      </c>
      <c r="B1" s="234"/>
      <c r="C1" s="234"/>
      <c r="D1" s="234"/>
      <c r="E1" s="231"/>
      <c r="F1" s="233"/>
      <c r="G1" s="58"/>
      <c r="H1" s="233"/>
      <c r="I1" s="233"/>
      <c r="J1" s="233"/>
      <c r="K1" s="233"/>
      <c r="L1" s="233"/>
      <c r="M1" s="58"/>
      <c r="N1" s="233"/>
      <c r="O1" s="233"/>
      <c r="P1" s="233"/>
      <c r="Q1" s="233"/>
      <c r="R1" s="233"/>
      <c r="S1" s="58"/>
    </row>
    <row r="2" spans="1:22" ht="16.5" customHeight="1" x14ac:dyDescent="0.2">
      <c r="A2" s="263" t="s">
        <v>167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2" ht="16.5" customHeight="1" x14ac:dyDescent="0.2">
      <c r="A3" s="134" t="s">
        <v>191</v>
      </c>
      <c r="B3" s="135"/>
      <c r="C3" s="135"/>
      <c r="D3" s="135"/>
      <c r="E3" s="135"/>
      <c r="F3" s="135"/>
      <c r="G3" s="135"/>
      <c r="H3" s="135"/>
      <c r="I3" s="103"/>
      <c r="J3" s="135"/>
      <c r="K3" s="103"/>
      <c r="L3" s="135"/>
      <c r="M3" s="103"/>
      <c r="N3" s="135"/>
      <c r="O3" s="103"/>
      <c r="P3" s="135"/>
      <c r="Q3" s="103"/>
      <c r="R3" s="135"/>
      <c r="S3" s="103"/>
    </row>
    <row r="4" spans="1:22" ht="16.5" customHeight="1" x14ac:dyDescent="0.2">
      <c r="A4" s="136"/>
      <c r="B4" s="136"/>
      <c r="C4" s="136"/>
      <c r="D4" s="136"/>
      <c r="E4" s="136"/>
      <c r="F4" s="136"/>
      <c r="G4" s="136"/>
      <c r="H4" s="136"/>
      <c r="I4" s="137"/>
      <c r="J4" s="136"/>
      <c r="K4" s="137"/>
      <c r="L4" s="136"/>
      <c r="M4" s="137"/>
      <c r="N4" s="136"/>
      <c r="O4" s="137"/>
      <c r="P4" s="136"/>
      <c r="Q4" s="137"/>
      <c r="R4" s="136"/>
      <c r="S4" s="137"/>
    </row>
    <row r="5" spans="1:22" ht="16.5" customHeight="1" x14ac:dyDescent="0.2">
      <c r="A5" s="138"/>
      <c r="B5" s="139"/>
      <c r="C5" s="109"/>
      <c r="D5" s="109"/>
      <c r="E5" s="140"/>
      <c r="F5" s="140"/>
      <c r="G5" s="111"/>
      <c r="H5" s="140"/>
      <c r="I5" s="111"/>
      <c r="J5" s="140"/>
      <c r="K5" s="111"/>
      <c r="L5" s="140"/>
      <c r="M5" s="111"/>
      <c r="N5" s="140"/>
      <c r="O5" s="111"/>
      <c r="P5" s="140"/>
      <c r="Q5" s="111"/>
      <c r="R5" s="140"/>
      <c r="S5" s="111"/>
    </row>
    <row r="6" spans="1:22" ht="16.5" customHeight="1" x14ac:dyDescent="0.2">
      <c r="A6" s="138"/>
      <c r="B6" s="139"/>
      <c r="C6" s="139"/>
      <c r="D6" s="139"/>
      <c r="E6" s="141"/>
      <c r="F6" s="141"/>
      <c r="G6" s="265" t="s">
        <v>186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</row>
    <row r="7" spans="1:22" ht="16.5" customHeight="1" x14ac:dyDescent="0.2">
      <c r="A7" s="138"/>
      <c r="B7" s="139"/>
      <c r="C7" s="139"/>
      <c r="D7" s="139"/>
      <c r="E7" s="141"/>
      <c r="F7" s="141"/>
      <c r="G7" s="142"/>
      <c r="H7" s="141"/>
      <c r="I7" s="142"/>
      <c r="J7" s="141"/>
      <c r="K7" s="143"/>
      <c r="L7" s="141"/>
      <c r="M7" s="143"/>
      <c r="N7" s="141"/>
      <c r="O7" s="266" t="s">
        <v>41</v>
      </c>
      <c r="P7" s="266"/>
      <c r="Q7" s="266"/>
      <c r="R7" s="141"/>
      <c r="S7" s="142"/>
    </row>
    <row r="8" spans="1:22" ht="16.5" customHeight="1" x14ac:dyDescent="0.2">
      <c r="A8" s="139"/>
      <c r="B8" s="139"/>
      <c r="C8" s="139"/>
      <c r="D8" s="139"/>
      <c r="E8" s="144"/>
      <c r="F8" s="144"/>
      <c r="G8" s="108"/>
      <c r="H8" s="144"/>
      <c r="I8" s="108"/>
      <c r="J8" s="144"/>
      <c r="K8" s="145"/>
      <c r="L8" s="144"/>
      <c r="M8" s="145"/>
      <c r="N8" s="144"/>
      <c r="O8" s="266" t="s">
        <v>53</v>
      </c>
      <c r="P8" s="266"/>
      <c r="Q8" s="266"/>
      <c r="R8" s="144"/>
      <c r="S8" s="147"/>
      <c r="V8" s="108"/>
    </row>
    <row r="9" spans="1:22" ht="16.5" customHeight="1" x14ac:dyDescent="0.2">
      <c r="A9" s="139"/>
      <c r="B9" s="139"/>
      <c r="C9" s="139"/>
      <c r="D9" s="139"/>
      <c r="E9" s="144"/>
      <c r="F9" s="144"/>
      <c r="G9" s="108"/>
      <c r="H9" s="144"/>
      <c r="I9" s="108"/>
      <c r="J9" s="144"/>
      <c r="K9" s="145"/>
      <c r="L9" s="144"/>
      <c r="M9" s="145"/>
      <c r="N9" s="144"/>
      <c r="O9" s="146"/>
      <c r="P9" s="144"/>
      <c r="Q9" s="252" t="s">
        <v>220</v>
      </c>
      <c r="R9" s="144"/>
      <c r="S9" s="147"/>
      <c r="V9" s="108"/>
    </row>
    <row r="10" spans="1:22" ht="16.5" customHeight="1" x14ac:dyDescent="0.2">
      <c r="A10" s="139"/>
      <c r="B10" s="139"/>
      <c r="C10" s="139"/>
      <c r="D10" s="139"/>
      <c r="E10" s="144"/>
      <c r="F10" s="144"/>
      <c r="G10" s="108" t="s">
        <v>130</v>
      </c>
      <c r="H10" s="144"/>
      <c r="I10" s="108"/>
      <c r="J10" s="144"/>
      <c r="K10" s="265" t="s">
        <v>39</v>
      </c>
      <c r="L10" s="265"/>
      <c r="M10" s="265"/>
      <c r="N10" s="144"/>
      <c r="O10" s="144" t="s">
        <v>92</v>
      </c>
      <c r="P10" s="144"/>
      <c r="Q10" s="144" t="s">
        <v>221</v>
      </c>
      <c r="R10" s="144"/>
      <c r="S10" s="147"/>
      <c r="V10" s="108"/>
    </row>
    <row r="11" spans="1:22" ht="16.5" customHeight="1" x14ac:dyDescent="0.2">
      <c r="A11" s="139"/>
      <c r="B11" s="139"/>
      <c r="C11" s="139"/>
      <c r="D11" s="139"/>
      <c r="E11" s="144"/>
      <c r="F11" s="144"/>
      <c r="G11" s="108" t="s">
        <v>129</v>
      </c>
      <c r="H11" s="144"/>
      <c r="I11" s="108" t="s">
        <v>60</v>
      </c>
      <c r="J11" s="144"/>
      <c r="K11" s="144" t="s">
        <v>63</v>
      </c>
      <c r="L11" s="144"/>
      <c r="M11" s="144"/>
      <c r="N11" s="144"/>
      <c r="O11" s="144" t="s">
        <v>98</v>
      </c>
      <c r="P11" s="144"/>
      <c r="Q11" s="144" t="s">
        <v>222</v>
      </c>
      <c r="R11" s="144"/>
      <c r="S11" s="147"/>
    </row>
    <row r="12" spans="1:22" ht="16.5" customHeight="1" x14ac:dyDescent="0.2">
      <c r="A12" s="139"/>
      <c r="B12" s="139"/>
      <c r="C12" s="139"/>
      <c r="D12" s="139"/>
      <c r="E12" s="144"/>
      <c r="F12" s="144"/>
      <c r="G12" s="108" t="s">
        <v>62</v>
      </c>
      <c r="H12" s="144"/>
      <c r="I12" s="108" t="s">
        <v>123</v>
      </c>
      <c r="J12" s="144"/>
      <c r="K12" s="148" t="s">
        <v>124</v>
      </c>
      <c r="L12" s="144"/>
      <c r="M12" s="144" t="s">
        <v>40</v>
      </c>
      <c r="N12" s="144"/>
      <c r="O12" s="144" t="s">
        <v>110</v>
      </c>
      <c r="P12" s="144"/>
      <c r="Q12" s="144" t="s">
        <v>223</v>
      </c>
      <c r="R12" s="144"/>
      <c r="S12" s="108" t="s">
        <v>44</v>
      </c>
    </row>
    <row r="13" spans="1:22" ht="16.5" customHeight="1" x14ac:dyDescent="0.2">
      <c r="A13" s="139"/>
      <c r="B13" s="139"/>
      <c r="C13" s="139"/>
      <c r="D13" s="139"/>
      <c r="E13" s="149" t="s">
        <v>1</v>
      </c>
      <c r="F13" s="144"/>
      <c r="G13" s="150" t="s">
        <v>156</v>
      </c>
      <c r="H13" s="144"/>
      <c r="I13" s="150" t="s">
        <v>156</v>
      </c>
      <c r="J13" s="144"/>
      <c r="K13" s="150" t="s">
        <v>156</v>
      </c>
      <c r="L13" s="144"/>
      <c r="M13" s="150" t="s">
        <v>156</v>
      </c>
      <c r="N13" s="144"/>
      <c r="O13" s="150" t="s">
        <v>156</v>
      </c>
      <c r="P13" s="144"/>
      <c r="Q13" s="150" t="s">
        <v>156</v>
      </c>
      <c r="R13" s="144"/>
      <c r="S13" s="150" t="s">
        <v>156</v>
      </c>
    </row>
    <row r="14" spans="1:22" ht="8.1" customHeight="1" x14ac:dyDescent="0.2">
      <c r="A14" s="109"/>
      <c r="B14" s="109"/>
      <c r="C14" s="109"/>
      <c r="D14" s="109"/>
      <c r="E14" s="110"/>
      <c r="F14" s="110"/>
      <c r="G14" s="111"/>
      <c r="H14" s="110"/>
      <c r="I14" s="111"/>
      <c r="J14" s="110"/>
      <c r="K14" s="111"/>
      <c r="L14" s="110"/>
      <c r="M14" s="111"/>
      <c r="N14" s="110"/>
      <c r="O14" s="152"/>
      <c r="P14" s="110"/>
      <c r="Q14" s="152"/>
      <c r="R14" s="110"/>
      <c r="S14" s="152"/>
    </row>
    <row r="15" spans="1:22" ht="16.5" customHeight="1" x14ac:dyDescent="0.2">
      <c r="A15" s="239" t="s">
        <v>68</v>
      </c>
      <c r="B15" s="240"/>
      <c r="C15" s="109"/>
      <c r="D15" s="109"/>
      <c r="E15" s="110"/>
      <c r="F15" s="110"/>
      <c r="H15" s="110"/>
      <c r="J15" s="110"/>
      <c r="L15" s="110"/>
      <c r="N15" s="110"/>
      <c r="P15" s="110"/>
      <c r="R15" s="110"/>
    </row>
    <row r="16" spans="1:22" ht="16.5" customHeight="1" x14ac:dyDescent="0.2">
      <c r="A16" s="239"/>
      <c r="B16" s="241" t="s">
        <v>206</v>
      </c>
      <c r="C16" s="109"/>
      <c r="D16" s="109"/>
      <c r="E16" s="110"/>
      <c r="F16" s="110"/>
      <c r="G16" s="111">
        <v>2029000000</v>
      </c>
      <c r="H16" s="110"/>
      <c r="I16" s="111">
        <v>5761532800</v>
      </c>
      <c r="J16" s="110"/>
      <c r="K16" s="111">
        <v>202900000</v>
      </c>
      <c r="L16" s="110"/>
      <c r="M16" s="111">
        <v>3072170982</v>
      </c>
      <c r="N16" s="110"/>
      <c r="O16" s="111">
        <v>-64131677</v>
      </c>
      <c r="P16" s="110"/>
      <c r="Q16" s="111">
        <v>0</v>
      </c>
      <c r="R16" s="110"/>
      <c r="S16" s="74">
        <f>SUM(G16:O16)</f>
        <v>11001472105</v>
      </c>
    </row>
    <row r="17" spans="1:22" ht="8.1" customHeight="1" x14ac:dyDescent="0.2">
      <c r="A17" s="109"/>
      <c r="B17" s="109"/>
      <c r="C17" s="109"/>
      <c r="D17" s="109"/>
      <c r="E17" s="110"/>
      <c r="F17" s="110"/>
      <c r="G17" s="111"/>
      <c r="H17" s="110"/>
      <c r="I17" s="111"/>
      <c r="J17" s="110"/>
      <c r="K17" s="111"/>
      <c r="L17" s="110"/>
      <c r="M17" s="111"/>
      <c r="N17" s="110"/>
      <c r="O17" s="111"/>
      <c r="P17" s="110"/>
      <c r="Q17" s="111"/>
      <c r="R17" s="110"/>
      <c r="S17" s="152"/>
    </row>
    <row r="18" spans="1:22" ht="16.5" customHeight="1" x14ac:dyDescent="0.2">
      <c r="A18" s="242" t="s">
        <v>207</v>
      </c>
      <c r="B18" s="240"/>
      <c r="C18" s="109"/>
      <c r="D18" s="109"/>
      <c r="E18" s="110"/>
      <c r="F18" s="110"/>
      <c r="G18" s="111"/>
      <c r="H18" s="110"/>
      <c r="I18" s="111"/>
      <c r="J18" s="110"/>
      <c r="K18" s="111"/>
      <c r="L18" s="110"/>
      <c r="M18" s="111"/>
      <c r="N18" s="110"/>
      <c r="O18" s="111"/>
      <c r="P18" s="110"/>
      <c r="Q18" s="111"/>
      <c r="R18" s="110"/>
      <c r="S18" s="152"/>
    </row>
    <row r="19" spans="1:22" ht="16.5" customHeight="1" x14ac:dyDescent="0.2">
      <c r="A19" s="243"/>
      <c r="B19" s="240" t="s">
        <v>214</v>
      </c>
      <c r="C19" s="109"/>
      <c r="D19" s="109"/>
      <c r="E19" s="110"/>
      <c r="F19" s="110"/>
      <c r="G19" s="154">
        <v>0</v>
      </c>
      <c r="H19" s="110"/>
      <c r="I19" s="154">
        <v>0</v>
      </c>
      <c r="J19" s="110"/>
      <c r="K19" s="154">
        <v>0</v>
      </c>
      <c r="L19" s="110"/>
      <c r="M19" s="154">
        <v>-27318252</v>
      </c>
      <c r="N19" s="110"/>
      <c r="O19" s="154">
        <v>0</v>
      </c>
      <c r="P19" s="110"/>
      <c r="Q19" s="154">
        <v>0</v>
      </c>
      <c r="R19" s="110"/>
      <c r="S19" s="154">
        <f>SUM(G19:Q19)</f>
        <v>-27318252</v>
      </c>
    </row>
    <row r="20" spans="1:22" ht="8.1" customHeight="1" x14ac:dyDescent="0.2">
      <c r="A20" s="109"/>
      <c r="B20" s="109"/>
      <c r="C20" s="109"/>
      <c r="D20" s="109"/>
      <c r="E20" s="110"/>
      <c r="F20" s="110"/>
      <c r="G20" s="111"/>
      <c r="H20" s="110"/>
      <c r="I20" s="111"/>
      <c r="J20" s="110"/>
      <c r="K20" s="111"/>
      <c r="L20" s="110"/>
      <c r="M20" s="111"/>
      <c r="N20" s="110"/>
      <c r="O20" s="111"/>
      <c r="P20" s="110"/>
      <c r="Q20" s="111"/>
      <c r="R20" s="110"/>
      <c r="S20" s="152"/>
    </row>
    <row r="21" spans="1:22" ht="16.5" customHeight="1" x14ac:dyDescent="0.2">
      <c r="A21" s="244" t="s">
        <v>68</v>
      </c>
      <c r="B21" s="240"/>
      <c r="C21" s="109"/>
      <c r="D21" s="109"/>
      <c r="E21" s="110"/>
      <c r="F21" s="110"/>
      <c r="G21" s="111"/>
      <c r="H21" s="110"/>
      <c r="I21" s="111"/>
      <c r="J21" s="110"/>
      <c r="K21" s="111"/>
      <c r="L21" s="110"/>
      <c r="M21" s="111"/>
      <c r="N21" s="110"/>
      <c r="O21" s="111"/>
      <c r="P21" s="110"/>
      <c r="Q21" s="111"/>
      <c r="R21" s="110"/>
      <c r="S21" s="152"/>
    </row>
    <row r="22" spans="1:22" ht="16.5" customHeight="1" x14ac:dyDescent="0.2">
      <c r="A22" s="240"/>
      <c r="B22" s="241" t="s">
        <v>208</v>
      </c>
      <c r="C22" s="109"/>
      <c r="D22" s="109"/>
      <c r="E22" s="110"/>
      <c r="F22" s="110"/>
      <c r="G22" s="111">
        <f>SUM(G16:G19)</f>
        <v>2029000000</v>
      </c>
      <c r="H22" s="110"/>
      <c r="I22" s="111">
        <f>SUM(I16:I19)</f>
        <v>5761532800</v>
      </c>
      <c r="J22" s="110"/>
      <c r="K22" s="111">
        <f>SUM(K16:K19)</f>
        <v>202900000</v>
      </c>
      <c r="L22" s="110"/>
      <c r="M22" s="111">
        <f>SUM(M16:M19)</f>
        <v>3044852730</v>
      </c>
      <c r="N22" s="110"/>
      <c r="O22" s="111">
        <f>SUM(O16:O19)</f>
        <v>-64131677</v>
      </c>
      <c r="P22" s="110"/>
      <c r="Q22" s="111">
        <f>SUM(Q16:Q19)</f>
        <v>0</v>
      </c>
      <c r="R22" s="110"/>
      <c r="S22" s="111">
        <f>SUM(S16:S19)</f>
        <v>10974153853</v>
      </c>
    </row>
    <row r="23" spans="1:22" ht="8.1" customHeight="1" x14ac:dyDescent="0.2">
      <c r="A23" s="109"/>
      <c r="B23" s="109"/>
      <c r="C23" s="109"/>
      <c r="D23" s="109"/>
      <c r="E23" s="110"/>
      <c r="F23" s="110"/>
      <c r="G23" s="111"/>
      <c r="H23" s="110"/>
      <c r="I23" s="111"/>
      <c r="J23" s="110"/>
      <c r="K23" s="111"/>
      <c r="L23" s="110"/>
      <c r="M23" s="111"/>
      <c r="N23" s="110"/>
      <c r="O23" s="111"/>
      <c r="P23" s="110"/>
      <c r="Q23" s="111"/>
      <c r="R23" s="110"/>
      <c r="S23" s="152"/>
    </row>
    <row r="24" spans="1:22" ht="16.5" customHeight="1" x14ac:dyDescent="0.2">
      <c r="A24" s="139" t="s">
        <v>164</v>
      </c>
      <c r="B24" s="109"/>
      <c r="C24" s="109"/>
      <c r="D24" s="109"/>
      <c r="E24" s="110"/>
      <c r="F24" s="110"/>
      <c r="G24" s="111"/>
      <c r="H24" s="110"/>
      <c r="I24" s="111"/>
      <c r="J24" s="110"/>
      <c r="K24" s="111"/>
      <c r="L24" s="110"/>
      <c r="M24" s="111"/>
      <c r="N24" s="110"/>
      <c r="O24" s="111"/>
      <c r="P24" s="110"/>
      <c r="Q24" s="111"/>
      <c r="R24" s="110"/>
      <c r="S24" s="152"/>
    </row>
    <row r="25" spans="1:22" ht="16.5" customHeight="1" x14ac:dyDescent="0.2">
      <c r="A25" s="109" t="s">
        <v>131</v>
      </c>
      <c r="B25" s="109"/>
      <c r="C25" s="109"/>
      <c r="D25" s="109"/>
      <c r="E25" s="140">
        <v>29</v>
      </c>
      <c r="F25" s="110"/>
      <c r="G25" s="73">
        <v>0</v>
      </c>
      <c r="H25" s="110"/>
      <c r="I25" s="73">
        <v>0</v>
      </c>
      <c r="J25" s="110"/>
      <c r="K25" s="73">
        <v>0</v>
      </c>
      <c r="L25" s="110"/>
      <c r="M25" s="73">
        <v>-1095659169</v>
      </c>
      <c r="N25" s="110"/>
      <c r="O25" s="73">
        <v>0</v>
      </c>
      <c r="P25" s="110"/>
      <c r="Q25" s="73">
        <v>0</v>
      </c>
      <c r="R25" s="110"/>
      <c r="S25" s="74">
        <f>SUM(G25:O25)</f>
        <v>-1095659169</v>
      </c>
      <c r="T25" s="95"/>
      <c r="U25" s="95"/>
      <c r="V25" s="95"/>
    </row>
    <row r="26" spans="1:22" ht="16.5" customHeight="1" x14ac:dyDescent="0.2">
      <c r="A26" s="109" t="s">
        <v>170</v>
      </c>
      <c r="B26" s="109"/>
      <c r="C26" s="109"/>
      <c r="D26" s="109"/>
      <c r="E26" s="110"/>
      <c r="F26" s="110"/>
      <c r="G26" s="154">
        <v>0</v>
      </c>
      <c r="H26" s="110"/>
      <c r="I26" s="154">
        <v>0</v>
      </c>
      <c r="J26" s="110"/>
      <c r="K26" s="154">
        <v>0</v>
      </c>
      <c r="L26" s="110"/>
      <c r="M26" s="154">
        <v>2125542490</v>
      </c>
      <c r="N26" s="110"/>
      <c r="O26" s="154">
        <v>-10646079</v>
      </c>
      <c r="P26" s="110"/>
      <c r="Q26" s="154">
        <v>0</v>
      </c>
      <c r="R26" s="110"/>
      <c r="S26" s="154">
        <f>SUM(G26:O26)</f>
        <v>2114896411</v>
      </c>
    </row>
    <row r="27" spans="1:22" ht="8.1" customHeight="1" x14ac:dyDescent="0.2">
      <c r="A27" s="109"/>
      <c r="B27" s="109"/>
      <c r="C27" s="109"/>
      <c r="D27" s="109"/>
      <c r="E27" s="110"/>
      <c r="F27" s="110"/>
      <c r="G27" s="73"/>
      <c r="H27" s="110"/>
      <c r="I27" s="73"/>
      <c r="J27" s="110"/>
      <c r="K27" s="73"/>
      <c r="L27" s="110"/>
      <c r="M27" s="73"/>
      <c r="N27" s="110"/>
      <c r="O27" s="74"/>
      <c r="P27" s="110"/>
      <c r="Q27" s="74"/>
      <c r="R27" s="110"/>
      <c r="S27" s="74"/>
    </row>
    <row r="28" spans="1:22" ht="16.5" customHeight="1" thickBot="1" x14ac:dyDescent="0.25">
      <c r="A28" s="138" t="s">
        <v>165</v>
      </c>
      <c r="B28" s="109"/>
      <c r="C28" s="109"/>
      <c r="D28" s="109"/>
      <c r="E28" s="110"/>
      <c r="F28" s="110"/>
      <c r="G28" s="155">
        <f>SUM(G22:G26)</f>
        <v>2029000000</v>
      </c>
      <c r="H28" s="110"/>
      <c r="I28" s="155">
        <f>SUM(I22:I26)</f>
        <v>5761532800</v>
      </c>
      <c r="J28" s="110"/>
      <c r="K28" s="155">
        <f>SUM(K22:K26)</f>
        <v>202900000</v>
      </c>
      <c r="L28" s="110"/>
      <c r="M28" s="155">
        <f>SUM(M22:M26)</f>
        <v>4074736051</v>
      </c>
      <c r="N28" s="110"/>
      <c r="O28" s="155">
        <f>SUM(O22:O26)</f>
        <v>-74777756</v>
      </c>
      <c r="P28" s="110"/>
      <c r="Q28" s="155">
        <f>SUM(Q16:Q26)</f>
        <v>0</v>
      </c>
      <c r="R28" s="110"/>
      <c r="S28" s="155">
        <f>SUM(S22:S26)</f>
        <v>11993391095</v>
      </c>
    </row>
    <row r="29" spans="1:22" ht="16.5" customHeight="1" thickTop="1" x14ac:dyDescent="0.2"/>
    <row r="30" spans="1:22" ht="16.5" customHeight="1" x14ac:dyDescent="0.2">
      <c r="A30" s="153" t="s">
        <v>192</v>
      </c>
      <c r="B30" s="109"/>
      <c r="C30" s="109"/>
      <c r="D30" s="109"/>
      <c r="E30" s="110"/>
      <c r="F30" s="110"/>
      <c r="G30" s="16">
        <f>G28</f>
        <v>2029000000</v>
      </c>
      <c r="H30" s="110"/>
      <c r="I30" s="16">
        <f>I28</f>
        <v>5761532800</v>
      </c>
      <c r="J30" s="110"/>
      <c r="K30" s="16">
        <f>K28</f>
        <v>202900000</v>
      </c>
      <c r="L30" s="110"/>
      <c r="M30" s="16">
        <f>M28</f>
        <v>4074736051</v>
      </c>
      <c r="N30" s="110"/>
      <c r="O30" s="16">
        <f>O28</f>
        <v>-74777756</v>
      </c>
      <c r="P30" s="110"/>
      <c r="Q30" s="16">
        <f>Q28</f>
        <v>0</v>
      </c>
      <c r="R30" s="110"/>
      <c r="S30" s="18">
        <f>SUM(G30:O30)</f>
        <v>11993391095</v>
      </c>
    </row>
    <row r="31" spans="1:22" ht="16.5" customHeight="1" x14ac:dyDescent="0.2">
      <c r="A31" s="139" t="s">
        <v>164</v>
      </c>
      <c r="B31" s="109"/>
      <c r="C31" s="109"/>
      <c r="D31" s="109"/>
      <c r="E31" s="110"/>
      <c r="F31" s="110"/>
      <c r="G31" s="16"/>
      <c r="H31" s="110"/>
      <c r="I31" s="16"/>
      <c r="J31" s="110"/>
      <c r="K31" s="16"/>
      <c r="L31" s="110"/>
      <c r="M31" s="16"/>
      <c r="N31" s="110"/>
      <c r="O31" s="16"/>
      <c r="P31" s="110"/>
      <c r="Q31" s="16"/>
      <c r="R31" s="110"/>
      <c r="S31" s="18"/>
    </row>
    <row r="32" spans="1:22" ht="16.5" customHeight="1" x14ac:dyDescent="0.2">
      <c r="A32" s="109" t="s">
        <v>131</v>
      </c>
      <c r="B32" s="157"/>
      <c r="C32" s="109"/>
      <c r="D32" s="109"/>
      <c r="E32" s="156">
        <v>29</v>
      </c>
      <c r="F32" s="110"/>
      <c r="G32" s="16">
        <v>0</v>
      </c>
      <c r="H32" s="110"/>
      <c r="I32" s="16">
        <v>0</v>
      </c>
      <c r="J32" s="110"/>
      <c r="K32" s="16">
        <v>0</v>
      </c>
      <c r="L32" s="110"/>
      <c r="M32" s="16">
        <v>-1156511586</v>
      </c>
      <c r="N32" s="110"/>
      <c r="O32" s="16">
        <v>0</v>
      </c>
      <c r="P32" s="110"/>
      <c r="Q32" s="16">
        <v>0</v>
      </c>
      <c r="R32" s="110"/>
      <c r="S32" s="18">
        <f>SUM(G32:O32)</f>
        <v>-1156511586</v>
      </c>
    </row>
    <row r="33" spans="1:19" ht="16.5" customHeight="1" x14ac:dyDescent="0.2">
      <c r="A33" s="109" t="s">
        <v>170</v>
      </c>
      <c r="B33" s="157"/>
      <c r="C33" s="109"/>
      <c r="D33" s="109"/>
      <c r="E33" s="110"/>
      <c r="F33" s="110"/>
      <c r="G33" s="17">
        <v>0</v>
      </c>
      <c r="H33" s="110"/>
      <c r="I33" s="17">
        <v>0</v>
      </c>
      <c r="J33" s="110"/>
      <c r="K33" s="17">
        <v>0</v>
      </c>
      <c r="L33" s="110"/>
      <c r="M33" s="17">
        <v>1977949908.9270194</v>
      </c>
      <c r="N33" s="110"/>
      <c r="O33" s="17">
        <v>0</v>
      </c>
      <c r="P33" s="110"/>
      <c r="Q33" s="17">
        <v>-4568000.01</v>
      </c>
      <c r="R33" s="110"/>
      <c r="S33" s="21">
        <f>SUM(G33:Q33)</f>
        <v>1973381908.9170194</v>
      </c>
    </row>
    <row r="34" spans="1:19" ht="8.1" customHeight="1" x14ac:dyDescent="0.2">
      <c r="A34" s="109"/>
      <c r="B34" s="157"/>
      <c r="C34" s="109"/>
      <c r="D34" s="109"/>
      <c r="E34" s="110"/>
      <c r="F34" s="110"/>
      <c r="G34" s="16"/>
      <c r="H34" s="110"/>
      <c r="I34" s="16"/>
      <c r="J34" s="110"/>
      <c r="K34" s="16"/>
      <c r="L34" s="110"/>
      <c r="M34" s="16"/>
      <c r="N34" s="110"/>
      <c r="O34" s="16"/>
      <c r="P34" s="110"/>
      <c r="Q34" s="16"/>
      <c r="R34" s="110"/>
      <c r="S34" s="18"/>
    </row>
    <row r="35" spans="1:19" ht="16.5" customHeight="1" thickBot="1" x14ac:dyDescent="0.25">
      <c r="A35" s="138" t="s">
        <v>193</v>
      </c>
      <c r="B35" s="109"/>
      <c r="C35" s="109"/>
      <c r="D35" s="109"/>
      <c r="E35" s="110"/>
      <c r="F35" s="110"/>
      <c r="G35" s="76">
        <f>SUM(G30:G33)</f>
        <v>2029000000</v>
      </c>
      <c r="H35" s="110"/>
      <c r="I35" s="76">
        <f>SUM(I30:I33)</f>
        <v>5761532800</v>
      </c>
      <c r="J35" s="110"/>
      <c r="K35" s="76">
        <f>SUM(K30:K33)</f>
        <v>202900000</v>
      </c>
      <c r="L35" s="110"/>
      <c r="M35" s="76">
        <f>SUM(M30:M33)</f>
        <v>4896174373.9270191</v>
      </c>
      <c r="N35" s="110"/>
      <c r="O35" s="76">
        <f>SUM(O30:O33)</f>
        <v>-74777756</v>
      </c>
      <c r="P35" s="110"/>
      <c r="Q35" s="76">
        <f>SUM(Q30:Q33)</f>
        <v>-4568000.01</v>
      </c>
      <c r="R35" s="110"/>
      <c r="S35" s="76">
        <f>SUM(S30:S33)</f>
        <v>12810261417.917019</v>
      </c>
    </row>
    <row r="36" spans="1:19" ht="16.5" customHeight="1" thickTop="1" x14ac:dyDescent="0.2">
      <c r="A36" s="138"/>
      <c r="B36" s="109"/>
      <c r="C36" s="109"/>
      <c r="D36" s="109"/>
      <c r="E36" s="110"/>
      <c r="F36" s="110"/>
      <c r="G36" s="73"/>
      <c r="H36" s="110"/>
      <c r="I36" s="73"/>
      <c r="J36" s="110"/>
      <c r="K36" s="73"/>
      <c r="L36" s="110"/>
      <c r="M36" s="73"/>
      <c r="N36" s="110"/>
      <c r="O36" s="73"/>
      <c r="P36" s="110"/>
      <c r="Q36" s="73"/>
      <c r="R36" s="110"/>
      <c r="S36" s="74"/>
    </row>
    <row r="37" spans="1:19" ht="16.5" customHeight="1" x14ac:dyDescent="0.2">
      <c r="A37" s="138"/>
      <c r="B37" s="109"/>
      <c r="C37" s="109"/>
      <c r="D37" s="109"/>
      <c r="E37" s="110"/>
      <c r="F37" s="110"/>
      <c r="G37" s="73"/>
      <c r="H37" s="110"/>
      <c r="I37" s="73"/>
      <c r="J37" s="110"/>
      <c r="K37" s="73"/>
      <c r="L37" s="110"/>
      <c r="M37" s="73"/>
      <c r="N37" s="110"/>
      <c r="O37" s="73"/>
      <c r="P37" s="110"/>
      <c r="Q37" s="73"/>
      <c r="R37" s="110"/>
      <c r="S37" s="74"/>
    </row>
    <row r="38" spans="1:19" ht="16.5" customHeight="1" x14ac:dyDescent="0.2">
      <c r="A38" s="138"/>
      <c r="B38" s="109"/>
      <c r="C38" s="109"/>
      <c r="D38" s="109"/>
      <c r="E38" s="110"/>
      <c r="F38" s="110"/>
      <c r="G38" s="73"/>
      <c r="H38" s="110"/>
      <c r="I38" s="73"/>
      <c r="J38" s="110"/>
      <c r="K38" s="73"/>
      <c r="L38" s="110"/>
      <c r="M38" s="73"/>
      <c r="N38" s="110"/>
      <c r="O38" s="73"/>
      <c r="P38" s="110"/>
      <c r="Q38" s="73"/>
      <c r="R38" s="110"/>
      <c r="S38" s="74"/>
    </row>
    <row r="39" spans="1:19" ht="16.5" customHeight="1" x14ac:dyDescent="0.2">
      <c r="A39" s="138"/>
      <c r="B39" s="109"/>
      <c r="C39" s="109"/>
      <c r="D39" s="109"/>
      <c r="E39" s="110"/>
      <c r="F39" s="110"/>
      <c r="G39" s="73"/>
      <c r="H39" s="110"/>
      <c r="I39" s="73"/>
      <c r="J39" s="110"/>
      <c r="K39" s="73"/>
      <c r="L39" s="110"/>
      <c r="M39" s="73"/>
      <c r="N39" s="110"/>
      <c r="O39" s="73"/>
      <c r="P39" s="110"/>
      <c r="Q39" s="73"/>
      <c r="R39" s="110"/>
      <c r="S39" s="74"/>
    </row>
    <row r="40" spans="1:19" ht="15" customHeight="1" x14ac:dyDescent="0.2">
      <c r="A40" s="138"/>
      <c r="B40" s="109"/>
      <c r="C40" s="109"/>
      <c r="D40" s="109"/>
      <c r="E40" s="110"/>
      <c r="F40" s="110"/>
      <c r="G40" s="73"/>
      <c r="H40" s="110"/>
      <c r="I40" s="73"/>
      <c r="J40" s="110"/>
      <c r="K40" s="73"/>
      <c r="L40" s="110"/>
      <c r="M40" s="73"/>
      <c r="N40" s="110"/>
      <c r="O40" s="73"/>
      <c r="P40" s="110"/>
      <c r="Q40" s="73"/>
      <c r="R40" s="110"/>
      <c r="S40" s="74"/>
    </row>
    <row r="41" spans="1:19" ht="16.5" customHeight="1" x14ac:dyDescent="0.2">
      <c r="A41" s="138"/>
      <c r="B41" s="109"/>
      <c r="C41" s="109"/>
      <c r="D41" s="109"/>
      <c r="E41" s="110"/>
      <c r="F41" s="110"/>
      <c r="G41" s="73"/>
      <c r="H41" s="110"/>
      <c r="I41" s="73"/>
      <c r="J41" s="110"/>
      <c r="K41" s="73"/>
      <c r="L41" s="110"/>
      <c r="M41" s="73"/>
      <c r="N41" s="110"/>
      <c r="O41" s="73"/>
      <c r="P41" s="110"/>
      <c r="Q41" s="73"/>
      <c r="R41" s="110"/>
      <c r="S41" s="74"/>
    </row>
    <row r="42" spans="1:19" ht="21.9" customHeight="1" x14ac:dyDescent="0.2">
      <c r="A42" s="102" t="s">
        <v>157</v>
      </c>
      <c r="B42" s="103"/>
      <c r="C42" s="103"/>
      <c r="D42" s="103"/>
      <c r="E42" s="103"/>
      <c r="F42" s="104"/>
      <c r="G42" s="103"/>
      <c r="H42" s="104"/>
      <c r="I42" s="104"/>
      <c r="J42" s="104"/>
      <c r="K42" s="103"/>
      <c r="L42" s="104"/>
      <c r="M42" s="103"/>
      <c r="N42" s="104"/>
      <c r="O42" s="103"/>
      <c r="P42" s="104"/>
      <c r="Q42" s="103"/>
      <c r="R42" s="104"/>
      <c r="S42" s="103"/>
    </row>
    <row r="43" spans="1:19" ht="15" customHeight="1" x14ac:dyDescent="0.2">
      <c r="A43" s="109"/>
      <c r="B43" s="109"/>
      <c r="C43" s="109"/>
      <c r="D43" s="109"/>
      <c r="E43" s="110"/>
      <c r="F43" s="110"/>
      <c r="G43" s="111"/>
      <c r="H43" s="110"/>
      <c r="I43" s="111"/>
      <c r="J43" s="110"/>
      <c r="K43" s="111"/>
      <c r="L43" s="110"/>
      <c r="M43" s="111"/>
      <c r="N43" s="110"/>
      <c r="O43" s="111"/>
      <c r="P43" s="110"/>
      <c r="Q43" s="111"/>
      <c r="R43" s="110"/>
      <c r="S43" s="152"/>
    </row>
  </sheetData>
  <mergeCells count="5">
    <mergeCell ref="A2:S2"/>
    <mergeCell ref="G6:S6"/>
    <mergeCell ref="K10:M10"/>
    <mergeCell ref="O7:Q7"/>
    <mergeCell ref="O8:Q8"/>
  </mergeCells>
  <pageMargins left="0.3" right="0.3" top="0.5" bottom="0.6" header="0.49" footer="0.4"/>
  <pageSetup paperSize="9" scale="79" firstPageNumber="11" fitToHeight="0" orientation="landscape" useFirstPageNumber="1" horizontalDpi="1200" verticalDpi="1200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9542-43B5-45F1-A973-61F42B9C9FEE}">
  <dimension ref="A1:Q177"/>
  <sheetViews>
    <sheetView tabSelected="1" view="pageBreakPreview" topLeftCell="A77" zoomScale="81" zoomScaleNormal="100" zoomScaleSheetLayoutView="80" workbookViewId="0">
      <selection activeCell="I98" sqref="I98"/>
    </sheetView>
  </sheetViews>
  <sheetFormatPr defaultColWidth="8.88671875" defaultRowHeight="16.5" customHeight="1" x14ac:dyDescent="0.2"/>
  <cols>
    <col min="1" max="3" width="1.44140625" style="199" customWidth="1"/>
    <col min="4" max="4" width="43.44140625" style="199" customWidth="1"/>
    <col min="5" max="5" width="5.44140625" style="192" customWidth="1"/>
    <col min="6" max="6" width="0.5546875" style="175" customWidth="1"/>
    <col min="7" max="7" width="14.6640625" style="175" bestFit="1" customWidth="1"/>
    <col min="8" max="8" width="0.5546875" style="175" customWidth="1"/>
    <col min="9" max="9" width="14.6640625" style="175" bestFit="1" customWidth="1"/>
    <col min="10" max="10" width="0.5546875" style="175" customWidth="1"/>
    <col min="11" max="11" width="14.6640625" style="175" bestFit="1" customWidth="1"/>
    <col min="12" max="12" width="0.5546875" style="175" customWidth="1"/>
    <col min="13" max="13" width="14.6640625" style="175" bestFit="1" customWidth="1"/>
    <col min="14" max="16384" width="8.88671875" style="101"/>
  </cols>
  <sheetData>
    <row r="1" spans="1:13" s="199" customFormat="1" ht="16.5" customHeight="1" x14ac:dyDescent="0.2">
      <c r="A1" s="198" t="s">
        <v>0</v>
      </c>
      <c r="B1" s="234"/>
      <c r="C1" s="234"/>
      <c r="D1" s="234"/>
      <c r="E1" s="231"/>
      <c r="F1" s="233"/>
      <c r="G1" s="58"/>
      <c r="H1" s="233"/>
      <c r="I1" s="58"/>
      <c r="J1" s="233"/>
      <c r="K1" s="58"/>
      <c r="L1" s="233"/>
      <c r="M1" s="58"/>
    </row>
    <row r="2" spans="1:13" s="105" customFormat="1" ht="16.5" customHeight="1" x14ac:dyDescent="0.3">
      <c r="A2" s="198" t="s">
        <v>168</v>
      </c>
      <c r="B2" s="133"/>
      <c r="C2" s="133"/>
      <c r="D2" s="133"/>
      <c r="E2" s="172"/>
      <c r="G2" s="158"/>
      <c r="I2" s="158"/>
      <c r="K2" s="158"/>
      <c r="M2" s="158"/>
    </row>
    <row r="3" spans="1:13" s="199" customFormat="1" ht="16.5" customHeight="1" x14ac:dyDescent="0.2">
      <c r="A3" s="134" t="s">
        <v>191</v>
      </c>
      <c r="B3" s="200"/>
      <c r="C3" s="200"/>
      <c r="D3" s="200"/>
      <c r="E3" s="159"/>
      <c r="F3" s="57"/>
      <c r="G3" s="160"/>
      <c r="H3" s="57"/>
      <c r="I3" s="160"/>
      <c r="J3" s="57"/>
      <c r="K3" s="160"/>
      <c r="L3" s="57"/>
      <c r="M3" s="160"/>
    </row>
    <row r="4" spans="1:13" s="199" customFormat="1" ht="16.5" customHeight="1" x14ac:dyDescent="0.2">
      <c r="A4" s="201"/>
      <c r="B4" s="202"/>
      <c r="C4" s="202"/>
      <c r="D4" s="202"/>
      <c r="E4" s="161"/>
      <c r="F4" s="162"/>
      <c r="G4" s="163"/>
      <c r="H4" s="162"/>
      <c r="I4" s="163"/>
      <c r="J4" s="162"/>
      <c r="K4" s="163"/>
      <c r="L4" s="162"/>
      <c r="M4" s="163"/>
    </row>
    <row r="5" spans="1:13" s="199" customFormat="1" ht="16.5" customHeight="1" x14ac:dyDescent="0.2">
      <c r="A5" s="201"/>
      <c r="B5" s="202"/>
      <c r="C5" s="202"/>
      <c r="D5" s="202"/>
      <c r="E5" s="161"/>
      <c r="F5" s="162"/>
      <c r="G5" s="163"/>
      <c r="H5" s="162"/>
      <c r="I5" s="163"/>
      <c r="J5" s="162"/>
      <c r="K5" s="163"/>
      <c r="L5" s="162"/>
      <c r="M5" s="163"/>
    </row>
    <row r="6" spans="1:13" s="199" customFormat="1" ht="16.5" customHeight="1" x14ac:dyDescent="0.2">
      <c r="A6" s="106"/>
      <c r="B6" s="234"/>
      <c r="C6" s="234"/>
      <c r="D6" s="234"/>
      <c r="E6" s="231"/>
      <c r="F6" s="233"/>
      <c r="G6" s="269" t="s">
        <v>80</v>
      </c>
      <c r="H6" s="270"/>
      <c r="I6" s="270"/>
      <c r="J6" s="171"/>
      <c r="K6" s="269" t="s">
        <v>81</v>
      </c>
      <c r="L6" s="269"/>
      <c r="M6" s="269"/>
    </row>
    <row r="7" spans="1:13" ht="16.5" customHeight="1" x14ac:dyDescent="0.2">
      <c r="A7" s="106" t="s">
        <v>30</v>
      </c>
      <c r="B7" s="234"/>
      <c r="C7" s="234"/>
      <c r="D7" s="234"/>
      <c r="F7" s="233"/>
      <c r="G7" s="267" t="s">
        <v>158</v>
      </c>
      <c r="H7" s="268"/>
      <c r="I7" s="268"/>
      <c r="J7" s="171"/>
      <c r="K7" s="267" t="s">
        <v>158</v>
      </c>
      <c r="L7" s="268"/>
      <c r="M7" s="268"/>
    </row>
    <row r="8" spans="1:13" ht="16.5" customHeight="1" x14ac:dyDescent="0.2">
      <c r="A8" s="106"/>
      <c r="B8" s="234"/>
      <c r="C8" s="234"/>
      <c r="D8" s="234"/>
      <c r="E8" s="172"/>
      <c r="F8" s="107"/>
      <c r="G8" s="164">
        <v>2021</v>
      </c>
      <c r="H8" s="164"/>
      <c r="I8" s="164">
        <v>2020</v>
      </c>
      <c r="J8" s="164"/>
      <c r="K8" s="164">
        <v>2021</v>
      </c>
      <c r="L8" s="164"/>
      <c r="M8" s="164">
        <v>2020</v>
      </c>
    </row>
    <row r="9" spans="1:13" ht="16.5" customHeight="1" x14ac:dyDescent="0.2">
      <c r="A9" s="106"/>
      <c r="B9" s="234"/>
      <c r="C9" s="234"/>
      <c r="D9" s="203"/>
      <c r="E9" s="149" t="s">
        <v>1</v>
      </c>
      <c r="F9" s="233"/>
      <c r="G9" s="150" t="s">
        <v>156</v>
      </c>
      <c r="H9" s="255"/>
      <c r="I9" s="150" t="s">
        <v>156</v>
      </c>
      <c r="J9" s="255"/>
      <c r="K9" s="150" t="s">
        <v>156</v>
      </c>
      <c r="L9" s="255"/>
      <c r="M9" s="150" t="s">
        <v>156</v>
      </c>
    </row>
    <row r="10" spans="1:13" ht="16.5" customHeight="1" x14ac:dyDescent="0.2">
      <c r="A10" s="106"/>
      <c r="B10" s="234"/>
      <c r="C10" s="234"/>
      <c r="D10" s="203"/>
      <c r="E10" s="172"/>
      <c r="F10" s="233"/>
      <c r="G10" s="32"/>
      <c r="H10" s="233"/>
      <c r="I10" s="58"/>
      <c r="J10" s="255"/>
      <c r="K10" s="32"/>
      <c r="L10" s="255"/>
      <c r="M10" s="58"/>
    </row>
    <row r="11" spans="1:13" ht="16.5" customHeight="1" x14ac:dyDescent="0.2">
      <c r="A11" s="106" t="s">
        <v>69</v>
      </c>
      <c r="B11" s="234"/>
      <c r="C11" s="234"/>
      <c r="D11" s="203"/>
      <c r="E11" s="172"/>
      <c r="F11" s="233"/>
      <c r="G11" s="235">
        <f>'E9'!G25</f>
        <v>2454311022</v>
      </c>
      <c r="H11" s="237"/>
      <c r="I11" s="236">
        <f>'E9'!I25</f>
        <v>2595213647</v>
      </c>
      <c r="J11" s="255"/>
      <c r="K11" s="235">
        <f>'E9'!K25</f>
        <v>2463817376</v>
      </c>
      <c r="L11" s="255"/>
      <c r="M11" s="236">
        <f>'E9'!M25</f>
        <v>2657224725</v>
      </c>
    </row>
    <row r="12" spans="1:13" ht="16.5" customHeight="1" x14ac:dyDescent="0.2">
      <c r="A12" s="234" t="s">
        <v>70</v>
      </c>
      <c r="B12" s="234"/>
      <c r="C12" s="234"/>
      <c r="D12" s="234"/>
      <c r="E12" s="172"/>
      <c r="F12" s="233"/>
      <c r="G12" s="235"/>
      <c r="H12" s="237"/>
      <c r="I12" s="236"/>
      <c r="J12" s="255"/>
      <c r="K12" s="235"/>
      <c r="L12" s="255"/>
      <c r="M12" s="236"/>
    </row>
    <row r="13" spans="1:13" ht="16.5" customHeight="1" x14ac:dyDescent="0.2">
      <c r="A13" s="204"/>
      <c r="B13" s="234" t="s">
        <v>132</v>
      </c>
      <c r="C13" s="234"/>
      <c r="D13" s="234"/>
      <c r="E13" s="172">
        <v>26</v>
      </c>
      <c r="F13" s="233"/>
      <c r="G13" s="235">
        <v>615477211</v>
      </c>
      <c r="H13" s="237"/>
      <c r="I13" s="236">
        <v>557480777</v>
      </c>
      <c r="J13" s="255"/>
      <c r="K13" s="235">
        <v>408228509</v>
      </c>
      <c r="L13" s="255"/>
      <c r="M13" s="236">
        <v>377747622</v>
      </c>
    </row>
    <row r="14" spans="1:13" ht="16.5" customHeight="1" x14ac:dyDescent="0.2">
      <c r="A14" s="204"/>
      <c r="B14" s="234" t="s">
        <v>188</v>
      </c>
      <c r="C14" s="234"/>
      <c r="D14" s="234"/>
      <c r="E14" s="172"/>
      <c r="F14" s="233"/>
      <c r="G14" s="235">
        <v>14807734</v>
      </c>
      <c r="H14" s="237"/>
      <c r="I14" s="236">
        <v>92800826</v>
      </c>
      <c r="J14" s="237"/>
      <c r="K14" s="235">
        <v>27301156</v>
      </c>
      <c r="L14" s="237"/>
      <c r="M14" s="236">
        <v>-184069709</v>
      </c>
    </row>
    <row r="15" spans="1:13" ht="16.5" customHeight="1" x14ac:dyDescent="0.2">
      <c r="A15" s="204"/>
      <c r="B15" s="234" t="s">
        <v>243</v>
      </c>
      <c r="C15" s="234"/>
      <c r="D15" s="234"/>
      <c r="E15" s="172"/>
      <c r="F15" s="233"/>
      <c r="G15" s="235">
        <v>0</v>
      </c>
      <c r="H15" s="237"/>
      <c r="I15" s="236">
        <v>0</v>
      </c>
      <c r="J15" s="237"/>
      <c r="K15" s="235">
        <v>34952175</v>
      </c>
      <c r="L15" s="237"/>
      <c r="M15" s="236">
        <v>233209906</v>
      </c>
    </row>
    <row r="16" spans="1:13" ht="16.5" customHeight="1" x14ac:dyDescent="0.2">
      <c r="A16" s="204"/>
      <c r="B16" s="234" t="s">
        <v>244</v>
      </c>
      <c r="C16" s="234"/>
      <c r="D16" s="234"/>
      <c r="E16" s="172"/>
      <c r="F16" s="233"/>
      <c r="G16" s="181">
        <v>17538468</v>
      </c>
      <c r="H16" s="237"/>
      <c r="I16" s="176">
        <v>-37756896</v>
      </c>
      <c r="J16" s="237"/>
      <c r="K16" s="181">
        <v>5586454</v>
      </c>
      <c r="L16" s="237"/>
      <c r="M16" s="176">
        <v>-27826272</v>
      </c>
    </row>
    <row r="17" spans="1:17" ht="16.5" customHeight="1" x14ac:dyDescent="0.2">
      <c r="A17" s="234"/>
      <c r="B17" s="234" t="s">
        <v>226</v>
      </c>
      <c r="C17" s="234"/>
      <c r="D17" s="234"/>
      <c r="E17" s="172"/>
      <c r="F17" s="233"/>
      <c r="G17" s="181">
        <v>10070522</v>
      </c>
      <c r="H17" s="237"/>
      <c r="I17" s="176">
        <v>-2054053</v>
      </c>
      <c r="J17" s="237"/>
      <c r="K17" s="181">
        <v>11061103</v>
      </c>
      <c r="L17" s="237"/>
      <c r="M17" s="176">
        <v>-1513624</v>
      </c>
      <c r="P17" s="205"/>
    </row>
    <row r="18" spans="1:17" ht="16.5" customHeight="1" x14ac:dyDescent="0.2">
      <c r="A18" s="234"/>
      <c r="B18" s="234" t="s">
        <v>210</v>
      </c>
      <c r="C18" s="234"/>
      <c r="D18" s="234"/>
      <c r="E18" s="172"/>
      <c r="F18" s="233"/>
      <c r="G18" s="181">
        <v>6311392</v>
      </c>
      <c r="H18" s="237"/>
      <c r="I18" s="176">
        <v>0</v>
      </c>
      <c r="J18" s="237"/>
      <c r="K18" s="181">
        <v>6311392</v>
      </c>
      <c r="L18" s="237"/>
      <c r="M18" s="176">
        <v>0</v>
      </c>
      <c r="P18" s="205"/>
    </row>
    <row r="19" spans="1:17" ht="16.5" customHeight="1" x14ac:dyDescent="0.2">
      <c r="A19" s="234"/>
      <c r="B19" s="234" t="s">
        <v>217</v>
      </c>
      <c r="C19" s="234"/>
      <c r="D19" s="234"/>
      <c r="E19" s="172"/>
      <c r="F19" s="233"/>
      <c r="G19" s="181">
        <v>22442745</v>
      </c>
      <c r="H19" s="237"/>
      <c r="I19" s="176">
        <v>-199</v>
      </c>
      <c r="J19" s="237"/>
      <c r="K19" s="181">
        <v>22442745</v>
      </c>
      <c r="L19" s="237"/>
      <c r="M19" s="176">
        <v>-199</v>
      </c>
      <c r="P19" s="205"/>
    </row>
    <row r="20" spans="1:17" ht="16.5" customHeight="1" x14ac:dyDescent="0.2">
      <c r="A20" s="234"/>
      <c r="B20" s="234" t="s">
        <v>216</v>
      </c>
      <c r="C20" s="234"/>
      <c r="D20" s="234"/>
      <c r="E20" s="172"/>
      <c r="F20" s="233"/>
      <c r="G20" s="181">
        <v>-1092321</v>
      </c>
      <c r="H20" s="237"/>
      <c r="I20" s="176">
        <v>-3630</v>
      </c>
      <c r="J20" s="237"/>
      <c r="K20" s="181">
        <v>1087707</v>
      </c>
      <c r="L20" s="237"/>
      <c r="M20" s="176">
        <v>-4937</v>
      </c>
      <c r="P20" s="205"/>
    </row>
    <row r="21" spans="1:17" ht="16.5" customHeight="1" x14ac:dyDescent="0.2">
      <c r="A21" s="234"/>
      <c r="B21" s="234" t="s">
        <v>133</v>
      </c>
      <c r="C21" s="234"/>
      <c r="D21" s="234"/>
      <c r="E21" s="172"/>
      <c r="F21" s="233"/>
      <c r="G21" s="181"/>
      <c r="H21" s="237"/>
      <c r="I21" s="176"/>
      <c r="J21" s="237"/>
      <c r="K21" s="181"/>
      <c r="L21" s="237"/>
      <c r="M21" s="176"/>
      <c r="P21" s="205"/>
    </row>
    <row r="22" spans="1:17" ht="16.5" customHeight="1" x14ac:dyDescent="0.2">
      <c r="A22" s="234"/>
      <c r="B22" s="234"/>
      <c r="C22" s="234" t="s">
        <v>113</v>
      </c>
      <c r="D22" s="234"/>
      <c r="E22" s="172">
        <v>10</v>
      </c>
      <c r="F22" s="233"/>
      <c r="G22" s="181">
        <v>-22528397</v>
      </c>
      <c r="H22" s="237"/>
      <c r="I22" s="176">
        <v>-75192453</v>
      </c>
      <c r="J22" s="237"/>
      <c r="K22" s="181">
        <v>-22388627</v>
      </c>
      <c r="L22" s="237"/>
      <c r="M22" s="176">
        <v>-68743161</v>
      </c>
      <c r="P22" s="205"/>
    </row>
    <row r="23" spans="1:17" ht="16.5" customHeight="1" x14ac:dyDescent="0.2">
      <c r="A23" s="204"/>
      <c r="B23" s="234" t="s">
        <v>114</v>
      </c>
      <c r="C23" s="234"/>
      <c r="D23" s="234"/>
      <c r="E23" s="172">
        <v>22</v>
      </c>
      <c r="F23" s="233"/>
      <c r="G23" s="235">
        <v>41005897</v>
      </c>
      <c r="H23" s="237"/>
      <c r="I23" s="236">
        <v>41083285</v>
      </c>
      <c r="J23" s="237"/>
      <c r="K23" s="235">
        <v>31483464</v>
      </c>
      <c r="L23" s="237"/>
      <c r="M23" s="236">
        <v>32170692</v>
      </c>
      <c r="P23" s="205"/>
    </row>
    <row r="24" spans="1:17" ht="16.5" customHeight="1" x14ac:dyDescent="0.2">
      <c r="A24" s="204"/>
      <c r="B24" s="234" t="s">
        <v>225</v>
      </c>
      <c r="C24" s="234"/>
      <c r="D24" s="234"/>
      <c r="E24" s="172"/>
      <c r="F24" s="233"/>
      <c r="G24" s="235"/>
      <c r="H24" s="237"/>
      <c r="I24" s="236"/>
      <c r="J24" s="237"/>
      <c r="K24" s="235"/>
      <c r="L24" s="237"/>
      <c r="M24" s="236"/>
      <c r="P24" s="205"/>
    </row>
    <row r="25" spans="1:17" ht="16.5" customHeight="1" x14ac:dyDescent="0.2">
      <c r="A25" s="204"/>
      <c r="B25" s="234"/>
      <c r="C25" s="234" t="s">
        <v>125</v>
      </c>
      <c r="D25" s="234"/>
      <c r="E25" s="172">
        <v>10</v>
      </c>
      <c r="F25" s="233"/>
      <c r="G25" s="235">
        <v>-46677730</v>
      </c>
      <c r="H25" s="237"/>
      <c r="I25" s="236">
        <v>110436649</v>
      </c>
      <c r="J25" s="237"/>
      <c r="K25" s="235">
        <v>-46145163</v>
      </c>
      <c r="L25" s="237"/>
      <c r="M25" s="236">
        <v>106457166</v>
      </c>
      <c r="P25" s="205"/>
    </row>
    <row r="26" spans="1:17" ht="16.5" customHeight="1" x14ac:dyDescent="0.2">
      <c r="A26" s="204"/>
      <c r="B26" s="234" t="s">
        <v>71</v>
      </c>
      <c r="C26" s="234"/>
      <c r="D26" s="234"/>
      <c r="E26" s="172"/>
      <c r="F26" s="233"/>
      <c r="G26" s="181">
        <v>-28577364</v>
      </c>
      <c r="H26" s="237"/>
      <c r="I26" s="176">
        <v>-27273066</v>
      </c>
      <c r="J26" s="237"/>
      <c r="K26" s="181">
        <v>-28763385</v>
      </c>
      <c r="L26" s="237"/>
      <c r="M26" s="176">
        <v>-28505783</v>
      </c>
      <c r="P26" s="206"/>
      <c r="Q26" s="206"/>
    </row>
    <row r="27" spans="1:17" ht="16.5" customHeight="1" x14ac:dyDescent="0.2">
      <c r="A27" s="204"/>
      <c r="B27" s="234" t="s">
        <v>72</v>
      </c>
      <c r="C27" s="234"/>
      <c r="D27" s="234"/>
      <c r="E27" s="172">
        <v>25</v>
      </c>
      <c r="F27" s="233"/>
      <c r="G27" s="181">
        <v>34812466</v>
      </c>
      <c r="H27" s="237"/>
      <c r="I27" s="236">
        <v>38763502</v>
      </c>
      <c r="J27" s="237"/>
      <c r="K27" s="235">
        <v>31257200</v>
      </c>
      <c r="L27" s="237"/>
      <c r="M27" s="236">
        <v>36332712</v>
      </c>
      <c r="P27" s="206"/>
      <c r="Q27" s="206"/>
    </row>
    <row r="28" spans="1:17" ht="16.5" customHeight="1" x14ac:dyDescent="0.2">
      <c r="A28" s="204"/>
      <c r="B28" s="234" t="s">
        <v>47</v>
      </c>
      <c r="C28" s="234"/>
      <c r="D28" s="234"/>
      <c r="E28" s="172"/>
      <c r="F28" s="233"/>
      <c r="G28" s="181">
        <v>-22656279</v>
      </c>
      <c r="H28" s="237"/>
      <c r="I28" s="176">
        <v>-14732577</v>
      </c>
      <c r="J28" s="237"/>
      <c r="K28" s="181">
        <v>-22628399</v>
      </c>
      <c r="L28" s="237"/>
      <c r="M28" s="176">
        <v>-14727828</v>
      </c>
      <c r="P28" s="206"/>
      <c r="Q28" s="206"/>
    </row>
    <row r="29" spans="1:17" ht="16.5" customHeight="1" x14ac:dyDescent="0.2">
      <c r="A29" s="204"/>
      <c r="B29" s="234" t="s">
        <v>134</v>
      </c>
      <c r="C29" s="234"/>
      <c r="D29" s="234"/>
      <c r="E29" s="172"/>
      <c r="F29" s="233"/>
      <c r="G29" s="181">
        <v>-19774523</v>
      </c>
      <c r="H29" s="237"/>
      <c r="I29" s="176">
        <v>20732571</v>
      </c>
      <c r="J29" s="237"/>
      <c r="K29" s="181">
        <v>-115333286</v>
      </c>
      <c r="L29" s="237"/>
      <c r="M29" s="176">
        <v>-30174826</v>
      </c>
    </row>
    <row r="30" spans="1:17" ht="16.5" customHeight="1" x14ac:dyDescent="0.2">
      <c r="A30" s="204"/>
      <c r="B30" s="234" t="s">
        <v>119</v>
      </c>
      <c r="C30" s="234"/>
      <c r="D30" s="234"/>
      <c r="E30" s="172"/>
      <c r="F30" s="233"/>
      <c r="G30" s="181">
        <v>53533435</v>
      </c>
      <c r="H30" s="237"/>
      <c r="I30" s="176">
        <v>-48291827</v>
      </c>
      <c r="J30" s="237"/>
      <c r="K30" s="181">
        <v>0</v>
      </c>
      <c r="L30" s="237"/>
      <c r="M30" s="176">
        <v>0</v>
      </c>
    </row>
    <row r="31" spans="1:17" ht="16.5" customHeight="1" x14ac:dyDescent="0.2">
      <c r="A31" s="204"/>
      <c r="B31" s="234"/>
      <c r="C31" s="234"/>
      <c r="D31" s="234"/>
      <c r="E31" s="172"/>
      <c r="F31" s="233"/>
      <c r="G31" s="181"/>
      <c r="H31" s="237"/>
      <c r="I31" s="176"/>
      <c r="J31" s="237"/>
      <c r="K31" s="181"/>
      <c r="L31" s="237"/>
      <c r="M31" s="176"/>
    </row>
    <row r="32" spans="1:17" ht="16.5" customHeight="1" x14ac:dyDescent="0.2">
      <c r="A32" s="234" t="s">
        <v>93</v>
      </c>
      <c r="B32" s="234"/>
      <c r="C32" s="234"/>
      <c r="D32" s="234"/>
      <c r="E32" s="172"/>
      <c r="F32" s="233"/>
      <c r="G32" s="181"/>
      <c r="H32" s="237"/>
      <c r="I32" s="176"/>
      <c r="J32" s="237"/>
      <c r="K32" s="181"/>
      <c r="L32" s="237"/>
      <c r="M32" s="176"/>
    </row>
    <row r="33" spans="1:13" ht="16.5" customHeight="1" x14ac:dyDescent="0.2">
      <c r="A33" s="204"/>
      <c r="B33" s="234" t="s">
        <v>5</v>
      </c>
      <c r="C33" s="234"/>
      <c r="D33" s="234"/>
      <c r="E33" s="172"/>
      <c r="F33" s="233"/>
      <c r="G33" s="235">
        <v>-286127087</v>
      </c>
      <c r="H33" s="237"/>
      <c r="I33" s="236">
        <v>-43587097</v>
      </c>
      <c r="J33" s="237"/>
      <c r="K33" s="181">
        <v>-230663989</v>
      </c>
      <c r="L33" s="237"/>
      <c r="M33" s="176">
        <v>-77559344</v>
      </c>
    </row>
    <row r="34" spans="1:13" ht="16.5" customHeight="1" x14ac:dyDescent="0.2">
      <c r="A34" s="204"/>
      <c r="B34" s="234" t="s">
        <v>73</v>
      </c>
      <c r="C34" s="234"/>
      <c r="D34" s="234"/>
      <c r="E34" s="172"/>
      <c r="F34" s="233"/>
      <c r="G34" s="235">
        <v>-22324635</v>
      </c>
      <c r="H34" s="237"/>
      <c r="I34" s="236">
        <v>6545057</v>
      </c>
      <c r="J34" s="237"/>
      <c r="K34" s="235">
        <v>-20649155</v>
      </c>
      <c r="L34" s="237"/>
      <c r="M34" s="236">
        <v>5748536</v>
      </c>
    </row>
    <row r="35" spans="1:13" ht="16.5" customHeight="1" x14ac:dyDescent="0.2">
      <c r="A35" s="204"/>
      <c r="B35" s="234" t="s">
        <v>7</v>
      </c>
      <c r="C35" s="234"/>
      <c r="D35" s="234"/>
      <c r="E35" s="172"/>
      <c r="F35" s="233"/>
      <c r="G35" s="181">
        <v>-450442704</v>
      </c>
      <c r="H35" s="237"/>
      <c r="I35" s="176">
        <v>74474011</v>
      </c>
      <c r="J35" s="237"/>
      <c r="K35" s="235">
        <v>-268531054</v>
      </c>
      <c r="L35" s="237"/>
      <c r="M35" s="236">
        <v>199564307</v>
      </c>
    </row>
    <row r="36" spans="1:13" ht="16.5" customHeight="1" x14ac:dyDescent="0.2">
      <c r="A36" s="204"/>
      <c r="B36" s="234" t="s">
        <v>8</v>
      </c>
      <c r="C36" s="234"/>
      <c r="D36" s="234"/>
      <c r="E36" s="172"/>
      <c r="F36" s="233"/>
      <c r="G36" s="235">
        <v>-1703022</v>
      </c>
      <c r="H36" s="237"/>
      <c r="I36" s="236">
        <v>-16026946</v>
      </c>
      <c r="J36" s="237"/>
      <c r="K36" s="181">
        <v>21654162</v>
      </c>
      <c r="L36" s="237"/>
      <c r="M36" s="176">
        <v>-10851925</v>
      </c>
    </row>
    <row r="37" spans="1:13" ht="16.5" customHeight="1" x14ac:dyDescent="0.2">
      <c r="A37" s="204"/>
      <c r="B37" s="207" t="s">
        <v>16</v>
      </c>
      <c r="C37" s="234"/>
      <c r="D37" s="234"/>
      <c r="E37" s="172"/>
      <c r="F37" s="233"/>
      <c r="G37" s="181">
        <v>-4930329</v>
      </c>
      <c r="H37" s="237"/>
      <c r="I37" s="176">
        <v>-7593197</v>
      </c>
      <c r="J37" s="237"/>
      <c r="K37" s="181">
        <v>158700</v>
      </c>
      <c r="L37" s="237"/>
      <c r="M37" s="176">
        <v>-5000</v>
      </c>
    </row>
    <row r="38" spans="1:13" ht="16.5" customHeight="1" x14ac:dyDescent="0.2">
      <c r="A38" s="204"/>
      <c r="B38" s="234" t="s">
        <v>22</v>
      </c>
      <c r="C38" s="234"/>
      <c r="D38" s="234"/>
      <c r="E38" s="172"/>
      <c r="F38" s="233"/>
      <c r="G38" s="181">
        <v>819144365</v>
      </c>
      <c r="H38" s="237"/>
      <c r="I38" s="176">
        <v>-658277648</v>
      </c>
      <c r="J38" s="237"/>
      <c r="K38" s="181">
        <v>825808246</v>
      </c>
      <c r="L38" s="237"/>
      <c r="M38" s="176">
        <v>-629575847</v>
      </c>
    </row>
    <row r="39" spans="1:13" ht="16.5" customHeight="1" x14ac:dyDescent="0.2">
      <c r="A39" s="204"/>
      <c r="B39" s="234" t="s">
        <v>23</v>
      </c>
      <c r="C39" s="234"/>
      <c r="D39" s="234"/>
      <c r="E39" s="172"/>
      <c r="F39" s="233"/>
      <c r="G39" s="235">
        <v>2372428</v>
      </c>
      <c r="H39" s="237"/>
      <c r="I39" s="236">
        <v>9522017</v>
      </c>
      <c r="J39" s="237"/>
      <c r="K39" s="235">
        <v>2551272</v>
      </c>
      <c r="L39" s="237"/>
      <c r="M39" s="236">
        <v>2569656</v>
      </c>
    </row>
    <row r="40" spans="1:13" ht="16.5" customHeight="1" x14ac:dyDescent="0.2">
      <c r="A40" s="204"/>
      <c r="B40" s="234" t="s">
        <v>142</v>
      </c>
      <c r="C40" s="234"/>
      <c r="D40" s="234"/>
      <c r="E40" s="172">
        <v>22</v>
      </c>
      <c r="F40" s="233"/>
      <c r="G40" s="181">
        <v>-63277772</v>
      </c>
      <c r="H40" s="237"/>
      <c r="I40" s="176">
        <v>-26905075</v>
      </c>
      <c r="J40" s="237"/>
      <c r="K40" s="181">
        <v>-61472688</v>
      </c>
      <c r="L40" s="237"/>
      <c r="M40" s="176">
        <v>-22599849</v>
      </c>
    </row>
    <row r="41" spans="1:13" ht="16.5" customHeight="1" x14ac:dyDescent="0.2">
      <c r="A41" s="204"/>
      <c r="B41" s="234" t="s">
        <v>27</v>
      </c>
      <c r="C41" s="234"/>
      <c r="D41" s="234"/>
      <c r="E41" s="172"/>
      <c r="F41" s="233"/>
      <c r="G41" s="182">
        <v>-977049</v>
      </c>
      <c r="H41" s="237"/>
      <c r="I41" s="178">
        <v>-1434848</v>
      </c>
      <c r="J41" s="237"/>
      <c r="K41" s="184">
        <v>0</v>
      </c>
      <c r="L41" s="180"/>
      <c r="M41" s="177">
        <v>0</v>
      </c>
    </row>
    <row r="42" spans="1:13" ht="16.5" customHeight="1" x14ac:dyDescent="0.2">
      <c r="A42" s="234"/>
      <c r="B42" s="234"/>
      <c r="C42" s="234"/>
      <c r="D42" s="234"/>
      <c r="E42" s="172"/>
      <c r="F42" s="233"/>
      <c r="G42" s="181"/>
      <c r="H42" s="237"/>
      <c r="I42" s="176"/>
      <c r="J42" s="237"/>
      <c r="K42" s="181"/>
      <c r="L42" s="237"/>
      <c r="M42" s="176"/>
    </row>
    <row r="43" spans="1:13" ht="16.5" customHeight="1" x14ac:dyDescent="0.2">
      <c r="A43" s="234" t="s">
        <v>187</v>
      </c>
      <c r="B43" s="234"/>
      <c r="C43" s="234"/>
      <c r="D43" s="234"/>
      <c r="E43" s="172"/>
      <c r="F43" s="233"/>
      <c r="G43" s="183">
        <f>SUM(G11:G41)</f>
        <v>3120738473</v>
      </c>
      <c r="H43" s="180"/>
      <c r="I43" s="179">
        <f>SUM(I11:I41)</f>
        <v>2587922830</v>
      </c>
      <c r="J43" s="180"/>
      <c r="K43" s="183">
        <f>SUM(K11:K41)</f>
        <v>3077125915</v>
      </c>
      <c r="L43" s="180"/>
      <c r="M43" s="179">
        <f>SUM(M11:M41)</f>
        <v>2554867018</v>
      </c>
    </row>
    <row r="44" spans="1:13" ht="16.5" customHeight="1" x14ac:dyDescent="0.2">
      <c r="A44" s="234"/>
      <c r="B44" s="234" t="s">
        <v>74</v>
      </c>
      <c r="C44" s="234"/>
      <c r="D44" s="234"/>
      <c r="E44" s="172"/>
      <c r="F44" s="233"/>
      <c r="G44" s="182">
        <v>-591090483</v>
      </c>
      <c r="H44" s="237"/>
      <c r="I44" s="178">
        <v>-618474799</v>
      </c>
      <c r="J44" s="237"/>
      <c r="K44" s="182">
        <v>-547071736</v>
      </c>
      <c r="L44" s="237"/>
      <c r="M44" s="178">
        <v>-584740558</v>
      </c>
    </row>
    <row r="45" spans="1:13" ht="16.5" customHeight="1" x14ac:dyDescent="0.2">
      <c r="A45" s="234"/>
      <c r="B45" s="204"/>
      <c r="C45" s="234"/>
      <c r="D45" s="234"/>
      <c r="E45" s="172"/>
      <c r="F45" s="233"/>
      <c r="G45" s="181"/>
      <c r="H45" s="237"/>
      <c r="I45" s="176"/>
      <c r="J45" s="237"/>
      <c r="K45" s="181"/>
      <c r="L45" s="237"/>
      <c r="M45" s="176"/>
    </row>
    <row r="46" spans="1:13" ht="16.5" customHeight="1" x14ac:dyDescent="0.2">
      <c r="A46" s="234" t="s">
        <v>94</v>
      </c>
      <c r="B46" s="204"/>
      <c r="C46" s="234"/>
      <c r="D46" s="234"/>
      <c r="E46" s="172"/>
      <c r="F46" s="233"/>
      <c r="G46" s="184">
        <f>G43+G44</f>
        <v>2529647990</v>
      </c>
      <c r="H46" s="237"/>
      <c r="I46" s="177">
        <f>I43+I44</f>
        <v>1969448031</v>
      </c>
      <c r="J46" s="237"/>
      <c r="K46" s="184">
        <f>K43+K44</f>
        <v>2530054179</v>
      </c>
      <c r="L46" s="237"/>
      <c r="M46" s="177">
        <f>M43+M44</f>
        <v>1970126460</v>
      </c>
    </row>
    <row r="47" spans="1:13" ht="16.5" customHeight="1" x14ac:dyDescent="0.2">
      <c r="A47" s="234"/>
      <c r="B47" s="204"/>
      <c r="C47" s="234"/>
      <c r="D47" s="234"/>
      <c r="E47" s="172"/>
      <c r="F47" s="233"/>
      <c r="G47" s="236"/>
      <c r="H47" s="237"/>
      <c r="I47" s="236"/>
      <c r="J47" s="237"/>
      <c r="K47" s="236"/>
      <c r="L47" s="237"/>
      <c r="M47" s="236"/>
    </row>
    <row r="48" spans="1:13" ht="16.5" customHeight="1" x14ac:dyDescent="0.2">
      <c r="A48" s="234"/>
      <c r="B48" s="204"/>
      <c r="C48" s="234"/>
      <c r="D48" s="234"/>
      <c r="E48" s="172"/>
      <c r="F48" s="233"/>
      <c r="G48" s="236"/>
      <c r="H48" s="237"/>
      <c r="I48" s="236"/>
      <c r="J48" s="237"/>
      <c r="K48" s="236"/>
      <c r="L48" s="237"/>
      <c r="M48" s="236"/>
    </row>
    <row r="49" spans="1:13" ht="16.5" customHeight="1" x14ac:dyDescent="0.2">
      <c r="A49" s="234"/>
      <c r="B49" s="204"/>
      <c r="C49" s="234"/>
      <c r="D49" s="234"/>
      <c r="E49" s="172"/>
      <c r="F49" s="233"/>
      <c r="G49" s="236"/>
      <c r="H49" s="237"/>
      <c r="I49" s="236"/>
      <c r="J49" s="237"/>
      <c r="K49" s="236"/>
      <c r="L49" s="237"/>
      <c r="M49" s="236"/>
    </row>
    <row r="50" spans="1:13" ht="16.5" customHeight="1" x14ac:dyDescent="0.2">
      <c r="A50" s="234"/>
      <c r="B50" s="204"/>
      <c r="C50" s="234"/>
      <c r="D50" s="234"/>
      <c r="E50" s="172"/>
      <c r="F50" s="233"/>
      <c r="G50" s="236"/>
      <c r="H50" s="237"/>
      <c r="I50" s="236"/>
      <c r="J50" s="237"/>
      <c r="K50" s="236"/>
      <c r="L50" s="237"/>
      <c r="M50" s="236"/>
    </row>
    <row r="51" spans="1:13" ht="16.5" customHeight="1" x14ac:dyDescent="0.2">
      <c r="A51" s="234"/>
      <c r="B51" s="204"/>
      <c r="C51" s="234"/>
      <c r="D51" s="234"/>
      <c r="E51" s="172"/>
      <c r="F51" s="233"/>
      <c r="G51" s="236"/>
      <c r="H51" s="237"/>
      <c r="I51" s="236"/>
      <c r="J51" s="237"/>
      <c r="K51" s="236"/>
      <c r="L51" s="237"/>
      <c r="M51" s="236"/>
    </row>
    <row r="52" spans="1:13" ht="16.5" customHeight="1" x14ac:dyDescent="0.2">
      <c r="A52" s="234"/>
      <c r="B52" s="204"/>
      <c r="C52" s="234"/>
      <c r="D52" s="234"/>
      <c r="E52" s="172"/>
      <c r="F52" s="233"/>
      <c r="G52" s="236"/>
      <c r="H52" s="237"/>
      <c r="I52" s="236"/>
      <c r="J52" s="237"/>
      <c r="K52" s="236"/>
      <c r="L52" s="237"/>
      <c r="M52" s="236"/>
    </row>
    <row r="53" spans="1:13" ht="16.5" customHeight="1" x14ac:dyDescent="0.2">
      <c r="A53" s="234"/>
      <c r="B53" s="204"/>
      <c r="C53" s="234"/>
      <c r="D53" s="234"/>
      <c r="E53" s="172"/>
      <c r="F53" s="233"/>
      <c r="G53" s="236"/>
      <c r="H53" s="237"/>
      <c r="I53" s="236"/>
      <c r="J53" s="237"/>
      <c r="K53" s="236"/>
      <c r="L53" s="237"/>
      <c r="M53" s="236"/>
    </row>
    <row r="54" spans="1:13" ht="16.5" customHeight="1" x14ac:dyDescent="0.2">
      <c r="A54" s="234"/>
      <c r="B54" s="204"/>
      <c r="C54" s="234"/>
      <c r="D54" s="234"/>
      <c r="E54" s="172"/>
      <c r="F54" s="233"/>
      <c r="G54" s="236"/>
      <c r="H54" s="237"/>
      <c r="I54" s="236"/>
      <c r="J54" s="237"/>
      <c r="K54" s="236"/>
      <c r="L54" s="237"/>
      <c r="M54" s="236"/>
    </row>
    <row r="55" spans="1:13" ht="16.5" customHeight="1" x14ac:dyDescent="0.2">
      <c r="A55" s="234"/>
      <c r="B55" s="204"/>
      <c r="C55" s="234"/>
      <c r="D55" s="234"/>
      <c r="E55" s="172"/>
      <c r="F55" s="233"/>
      <c r="G55" s="236"/>
      <c r="H55" s="237"/>
      <c r="I55" s="236"/>
      <c r="J55" s="237"/>
      <c r="K55" s="236"/>
      <c r="L55" s="237"/>
      <c r="M55" s="236"/>
    </row>
    <row r="56" spans="1:13" ht="16.5" customHeight="1" x14ac:dyDescent="0.2">
      <c r="A56" s="234"/>
      <c r="B56" s="204"/>
      <c r="C56" s="234"/>
      <c r="D56" s="234"/>
      <c r="E56" s="172"/>
      <c r="F56" s="233"/>
      <c r="G56" s="236"/>
      <c r="H56" s="237"/>
      <c r="I56" s="236"/>
      <c r="J56" s="237"/>
      <c r="K56" s="236"/>
      <c r="L56" s="237"/>
      <c r="M56" s="236"/>
    </row>
    <row r="57" spans="1:13" ht="16.5" customHeight="1" x14ac:dyDescent="0.2">
      <c r="A57" s="234"/>
      <c r="B57" s="204"/>
      <c r="C57" s="234"/>
      <c r="D57" s="234"/>
      <c r="E57" s="172"/>
      <c r="F57" s="233"/>
      <c r="G57" s="236"/>
      <c r="H57" s="237"/>
      <c r="I57" s="236"/>
      <c r="J57" s="237"/>
      <c r="K57" s="236"/>
      <c r="L57" s="237"/>
      <c r="M57" s="236"/>
    </row>
    <row r="58" spans="1:13" ht="16.5" customHeight="1" x14ac:dyDescent="0.2">
      <c r="A58" s="234"/>
      <c r="B58" s="204"/>
      <c r="C58" s="234"/>
      <c r="D58" s="234"/>
      <c r="E58" s="172"/>
      <c r="F58" s="233"/>
      <c r="G58" s="236"/>
      <c r="H58" s="237"/>
      <c r="I58" s="236"/>
      <c r="J58" s="237"/>
      <c r="K58" s="236"/>
      <c r="L58" s="237"/>
      <c r="M58" s="236"/>
    </row>
    <row r="59" spans="1:13" ht="9.75" customHeight="1" x14ac:dyDescent="0.2">
      <c r="A59" s="234"/>
      <c r="B59" s="204"/>
      <c r="C59" s="234"/>
      <c r="D59" s="234"/>
      <c r="E59" s="172"/>
      <c r="F59" s="233"/>
      <c r="G59" s="236"/>
      <c r="H59" s="237"/>
      <c r="I59" s="236"/>
      <c r="J59" s="237"/>
      <c r="K59" s="236"/>
      <c r="L59" s="237"/>
      <c r="M59" s="236"/>
    </row>
    <row r="60" spans="1:13" ht="11.25" customHeight="1" x14ac:dyDescent="0.2">
      <c r="A60" s="234"/>
      <c r="B60" s="204"/>
      <c r="C60" s="234"/>
      <c r="D60" s="234"/>
      <c r="E60" s="172"/>
      <c r="F60" s="233"/>
      <c r="G60" s="236"/>
      <c r="H60" s="237"/>
      <c r="I60" s="236"/>
      <c r="J60" s="237"/>
      <c r="K60" s="236"/>
      <c r="L60" s="237"/>
      <c r="M60" s="236"/>
    </row>
    <row r="61" spans="1:13" ht="21.9" customHeight="1" x14ac:dyDescent="0.2">
      <c r="A61" s="208" t="s">
        <v>157</v>
      </c>
      <c r="B61" s="209"/>
      <c r="C61" s="200"/>
      <c r="D61" s="200"/>
      <c r="E61" s="193"/>
      <c r="F61" s="57"/>
      <c r="G61" s="81"/>
      <c r="H61" s="57"/>
      <c r="I61" s="81"/>
      <c r="J61" s="57"/>
      <c r="K61" s="81"/>
      <c r="L61" s="57"/>
      <c r="M61" s="81"/>
    </row>
    <row r="62" spans="1:13" s="199" customFormat="1" ht="16.5" customHeight="1" x14ac:dyDescent="0.2">
      <c r="A62" s="198" t="s">
        <v>0</v>
      </c>
      <c r="B62" s="234"/>
      <c r="C62" s="234"/>
      <c r="D62" s="234"/>
      <c r="E62" s="231"/>
      <c r="F62" s="233"/>
      <c r="G62" s="58"/>
      <c r="H62" s="233"/>
      <c r="I62" s="58"/>
      <c r="J62" s="233"/>
      <c r="K62" s="58"/>
      <c r="L62" s="233"/>
      <c r="M62" s="58"/>
    </row>
    <row r="63" spans="1:13" s="105" customFormat="1" ht="16.5" customHeight="1" x14ac:dyDescent="0.3">
      <c r="A63" s="198" t="s">
        <v>169</v>
      </c>
      <c r="B63" s="133"/>
      <c r="C63" s="133"/>
      <c r="D63" s="133"/>
      <c r="E63" s="172"/>
      <c r="I63" s="165"/>
    </row>
    <row r="64" spans="1:13" s="199" customFormat="1" ht="16.5" customHeight="1" x14ac:dyDescent="0.2">
      <c r="A64" s="134" t="s">
        <v>191</v>
      </c>
      <c r="B64" s="200"/>
      <c r="C64" s="200"/>
      <c r="D64" s="200"/>
      <c r="E64" s="159"/>
      <c r="F64" s="57"/>
      <c r="G64" s="160"/>
      <c r="H64" s="57"/>
      <c r="I64" s="160"/>
      <c r="J64" s="57"/>
      <c r="K64" s="160"/>
      <c r="L64" s="57"/>
      <c r="M64" s="160"/>
    </row>
    <row r="65" spans="1:13" s="199" customFormat="1" ht="15" customHeight="1" x14ac:dyDescent="0.2">
      <c r="A65" s="201"/>
      <c r="B65" s="202"/>
      <c r="C65" s="202"/>
      <c r="D65" s="202"/>
      <c r="E65" s="161"/>
      <c r="F65" s="162"/>
      <c r="G65" s="163"/>
      <c r="H65" s="162"/>
      <c r="I65" s="163"/>
      <c r="J65" s="162"/>
      <c r="K65" s="163"/>
      <c r="L65" s="162"/>
      <c r="M65" s="163"/>
    </row>
    <row r="66" spans="1:13" s="199" customFormat="1" ht="15" customHeight="1" x14ac:dyDescent="0.2">
      <c r="A66" s="201"/>
      <c r="B66" s="202"/>
      <c r="C66" s="202"/>
      <c r="D66" s="202"/>
      <c r="E66" s="161"/>
      <c r="F66" s="162"/>
      <c r="G66" s="163"/>
      <c r="H66" s="162"/>
      <c r="I66" s="163"/>
      <c r="J66" s="162"/>
      <c r="K66" s="163"/>
      <c r="L66" s="162"/>
      <c r="M66" s="163"/>
    </row>
    <row r="67" spans="1:13" s="199" customFormat="1" ht="15" customHeight="1" x14ac:dyDescent="0.2">
      <c r="A67" s="106"/>
      <c r="B67" s="234"/>
      <c r="C67" s="234"/>
      <c r="D67" s="234"/>
      <c r="E67" s="231"/>
      <c r="F67" s="233"/>
      <c r="G67" s="269" t="s">
        <v>80</v>
      </c>
      <c r="H67" s="270"/>
      <c r="I67" s="270"/>
      <c r="J67" s="173"/>
      <c r="K67" s="269" t="s">
        <v>81</v>
      </c>
      <c r="L67" s="269"/>
      <c r="M67" s="269"/>
    </row>
    <row r="68" spans="1:13" ht="15" customHeight="1" x14ac:dyDescent="0.2">
      <c r="A68" s="106" t="s">
        <v>30</v>
      </c>
      <c r="B68" s="234"/>
      <c r="C68" s="234"/>
      <c r="D68" s="234"/>
      <c r="E68" s="172"/>
      <c r="F68" s="233"/>
      <c r="G68" s="267" t="s">
        <v>158</v>
      </c>
      <c r="H68" s="268"/>
      <c r="I68" s="268"/>
      <c r="J68" s="171"/>
      <c r="K68" s="267" t="s">
        <v>158</v>
      </c>
      <c r="L68" s="268"/>
      <c r="M68" s="268"/>
    </row>
    <row r="69" spans="1:13" ht="15" customHeight="1" x14ac:dyDescent="0.2">
      <c r="A69" s="106"/>
      <c r="B69" s="106"/>
      <c r="C69" s="234"/>
      <c r="D69" s="203"/>
      <c r="E69" s="172"/>
      <c r="F69" s="233"/>
      <c r="G69" s="164">
        <v>2021</v>
      </c>
      <c r="H69" s="164"/>
      <c r="I69" s="164">
        <v>2020</v>
      </c>
      <c r="J69" s="164"/>
      <c r="K69" s="164">
        <v>2021</v>
      </c>
      <c r="L69" s="164"/>
      <c r="M69" s="164">
        <v>2020</v>
      </c>
    </row>
    <row r="70" spans="1:13" ht="15" customHeight="1" x14ac:dyDescent="0.2">
      <c r="A70" s="106"/>
      <c r="B70" s="106"/>
      <c r="C70" s="234"/>
      <c r="D70" s="203"/>
      <c r="E70" s="149" t="s">
        <v>1</v>
      </c>
      <c r="F70" s="233"/>
      <c r="G70" s="150" t="s">
        <v>156</v>
      </c>
      <c r="H70" s="255"/>
      <c r="I70" s="150" t="s">
        <v>156</v>
      </c>
      <c r="J70" s="255"/>
      <c r="K70" s="150" t="s">
        <v>156</v>
      </c>
      <c r="L70" s="255"/>
      <c r="M70" s="150" t="s">
        <v>156</v>
      </c>
    </row>
    <row r="71" spans="1:13" ht="12" customHeight="1" x14ac:dyDescent="0.2">
      <c r="A71" s="106"/>
      <c r="B71" s="106"/>
      <c r="C71" s="234"/>
      <c r="D71" s="203"/>
      <c r="E71" s="166"/>
      <c r="F71" s="233"/>
      <c r="G71" s="100"/>
      <c r="H71" s="255"/>
      <c r="I71" s="151"/>
      <c r="J71" s="255"/>
      <c r="K71" s="100"/>
      <c r="L71" s="255"/>
      <c r="M71" s="151"/>
    </row>
    <row r="72" spans="1:13" ht="15" customHeight="1" x14ac:dyDescent="0.2">
      <c r="A72" s="106" t="s">
        <v>75</v>
      </c>
      <c r="B72" s="234"/>
      <c r="C72" s="234"/>
      <c r="D72" s="234"/>
      <c r="E72" s="172"/>
      <c r="F72" s="233"/>
      <c r="G72" s="77"/>
      <c r="H72" s="233"/>
      <c r="I72" s="80"/>
      <c r="J72" s="233"/>
      <c r="K72" s="77"/>
      <c r="L72" s="233"/>
      <c r="M72" s="80"/>
    </row>
    <row r="73" spans="1:13" ht="15" customHeight="1" x14ac:dyDescent="0.2">
      <c r="A73" s="234" t="s">
        <v>146</v>
      </c>
      <c r="C73" s="234"/>
      <c r="D73" s="234"/>
      <c r="E73" s="231">
        <v>14</v>
      </c>
      <c r="F73" s="233"/>
      <c r="G73" s="181">
        <v>0</v>
      </c>
      <c r="H73" s="237"/>
      <c r="I73" s="176">
        <v>0</v>
      </c>
      <c r="J73" s="237"/>
      <c r="K73" s="181">
        <v>-263749900</v>
      </c>
      <c r="L73" s="237"/>
      <c r="M73" s="176">
        <v>-180656931</v>
      </c>
    </row>
    <row r="74" spans="1:13" ht="15" customHeight="1" x14ac:dyDescent="0.2">
      <c r="A74" s="232" t="s">
        <v>200</v>
      </c>
      <c r="C74" s="234"/>
      <c r="D74" s="234"/>
      <c r="E74" s="231"/>
      <c r="F74" s="233"/>
      <c r="G74" s="181"/>
      <c r="H74" s="237"/>
      <c r="I74" s="176"/>
      <c r="J74" s="237"/>
      <c r="K74" s="181"/>
      <c r="L74" s="237"/>
      <c r="M74" s="176"/>
    </row>
    <row r="75" spans="1:13" ht="15" customHeight="1" x14ac:dyDescent="0.2">
      <c r="A75" s="232"/>
      <c r="B75" s="232" t="s">
        <v>201</v>
      </c>
      <c r="C75" s="234"/>
      <c r="D75" s="234"/>
      <c r="E75" s="231">
        <v>33</v>
      </c>
      <c r="F75" s="233"/>
      <c r="G75" s="181">
        <v>-91609831</v>
      </c>
      <c r="H75" s="237"/>
      <c r="I75" s="176">
        <v>0</v>
      </c>
      <c r="J75" s="237"/>
      <c r="K75" s="181">
        <v>0</v>
      </c>
      <c r="L75" s="237"/>
      <c r="M75" s="176">
        <v>0</v>
      </c>
    </row>
    <row r="76" spans="1:13" ht="15" customHeight="1" x14ac:dyDescent="0.2">
      <c r="A76" s="234" t="s">
        <v>147</v>
      </c>
      <c r="B76" s="234"/>
      <c r="D76" s="234"/>
      <c r="E76" s="231"/>
      <c r="F76" s="233"/>
      <c r="G76" s="181">
        <v>-118725860</v>
      </c>
      <c r="H76" s="237"/>
      <c r="I76" s="176">
        <v>-117091546</v>
      </c>
      <c r="J76" s="237"/>
      <c r="K76" s="181">
        <v>-103801435</v>
      </c>
      <c r="L76" s="237"/>
      <c r="M76" s="176">
        <v>-117074715</v>
      </c>
    </row>
    <row r="77" spans="1:13" ht="15" customHeight="1" x14ac:dyDescent="0.2">
      <c r="A77" s="234" t="s">
        <v>148</v>
      </c>
      <c r="B77" s="234"/>
      <c r="D77" s="234"/>
      <c r="E77" s="231"/>
      <c r="F77" s="233"/>
      <c r="G77" s="181">
        <v>-269783926</v>
      </c>
      <c r="H77" s="237"/>
      <c r="I77" s="176">
        <v>-355686290</v>
      </c>
      <c r="J77" s="237"/>
      <c r="K77" s="181">
        <v>-189398388</v>
      </c>
      <c r="L77" s="237"/>
      <c r="M77" s="176">
        <v>-170095645</v>
      </c>
    </row>
    <row r="78" spans="1:13" ht="15" customHeight="1" x14ac:dyDescent="0.2">
      <c r="A78" s="234" t="s">
        <v>149</v>
      </c>
      <c r="B78" s="234"/>
      <c r="D78" s="234"/>
      <c r="E78" s="231"/>
      <c r="F78" s="233"/>
      <c r="G78" s="181"/>
      <c r="H78" s="237"/>
      <c r="I78" s="176"/>
      <c r="J78" s="237"/>
      <c r="K78" s="181"/>
      <c r="L78" s="237"/>
      <c r="M78" s="176"/>
    </row>
    <row r="79" spans="1:13" ht="15" customHeight="1" x14ac:dyDescent="0.2">
      <c r="A79" s="234"/>
      <c r="B79" s="234" t="s">
        <v>113</v>
      </c>
      <c r="D79" s="234"/>
      <c r="E79" s="231"/>
      <c r="F79" s="233"/>
      <c r="G79" s="181">
        <v>-13556890903</v>
      </c>
      <c r="H79" s="237"/>
      <c r="I79" s="176">
        <v>-14659833334</v>
      </c>
      <c r="J79" s="237"/>
      <c r="K79" s="181">
        <v>-12355693903</v>
      </c>
      <c r="L79" s="237"/>
      <c r="M79" s="176">
        <v>-13352851933</v>
      </c>
    </row>
    <row r="80" spans="1:13" ht="15" customHeight="1" x14ac:dyDescent="0.2">
      <c r="A80" s="234" t="s">
        <v>155</v>
      </c>
      <c r="B80" s="234"/>
      <c r="D80" s="234"/>
      <c r="E80" s="172"/>
      <c r="F80" s="233"/>
      <c r="G80" s="235">
        <v>-9930886</v>
      </c>
      <c r="H80" s="237"/>
      <c r="I80" s="236">
        <v>0</v>
      </c>
      <c r="J80" s="237"/>
      <c r="K80" s="181">
        <v>-54862500</v>
      </c>
      <c r="L80" s="237"/>
      <c r="M80" s="176">
        <v>-60220000</v>
      </c>
    </row>
    <row r="81" spans="1:13" ht="15" customHeight="1" x14ac:dyDescent="0.2">
      <c r="A81" s="234" t="s">
        <v>143</v>
      </c>
      <c r="B81" s="234"/>
      <c r="D81" s="234"/>
      <c r="E81" s="172"/>
      <c r="F81" s="233"/>
      <c r="G81" s="235">
        <v>0</v>
      </c>
      <c r="H81" s="237"/>
      <c r="I81" s="236">
        <v>0</v>
      </c>
      <c r="J81" s="237"/>
      <c r="K81" s="235">
        <v>16880769</v>
      </c>
      <c r="L81" s="237"/>
      <c r="M81" s="236">
        <v>60220000</v>
      </c>
    </row>
    <row r="82" spans="1:13" ht="15" customHeight="1" x14ac:dyDescent="0.2">
      <c r="A82" s="234" t="s">
        <v>171</v>
      </c>
      <c r="B82" s="234"/>
      <c r="D82" s="234"/>
      <c r="E82" s="172"/>
      <c r="F82" s="233"/>
      <c r="G82" s="235">
        <v>0</v>
      </c>
      <c r="H82" s="237"/>
      <c r="I82" s="236">
        <v>200</v>
      </c>
      <c r="J82" s="237"/>
      <c r="K82" s="235">
        <v>0</v>
      </c>
      <c r="L82" s="237"/>
      <c r="M82" s="236">
        <v>200</v>
      </c>
    </row>
    <row r="83" spans="1:13" ht="15" customHeight="1" x14ac:dyDescent="0.2">
      <c r="A83" s="234" t="s">
        <v>150</v>
      </c>
      <c r="B83" s="234"/>
      <c r="D83" s="234"/>
      <c r="E83" s="172"/>
      <c r="F83" s="233"/>
      <c r="G83" s="235">
        <v>28317569</v>
      </c>
      <c r="H83" s="237"/>
      <c r="I83" s="236">
        <v>3443811</v>
      </c>
      <c r="J83" s="237"/>
      <c r="K83" s="235">
        <v>1803970</v>
      </c>
      <c r="L83" s="237"/>
      <c r="M83" s="236">
        <v>2704458</v>
      </c>
    </row>
    <row r="84" spans="1:13" ht="15" customHeight="1" x14ac:dyDescent="0.2">
      <c r="A84" s="234" t="s">
        <v>151</v>
      </c>
      <c r="B84" s="234"/>
      <c r="D84" s="234"/>
      <c r="E84" s="172"/>
      <c r="F84" s="107"/>
      <c r="G84" s="235"/>
      <c r="H84" s="237"/>
      <c r="I84" s="236"/>
      <c r="J84" s="237"/>
      <c r="K84" s="235"/>
      <c r="L84" s="237"/>
      <c r="M84" s="236"/>
    </row>
    <row r="85" spans="1:13" ht="15" customHeight="1" x14ac:dyDescent="0.2">
      <c r="A85" s="234"/>
      <c r="B85" s="234" t="s">
        <v>115</v>
      </c>
      <c r="D85" s="234"/>
      <c r="E85" s="172"/>
      <c r="F85" s="107"/>
      <c r="G85" s="235">
        <v>13235799395</v>
      </c>
      <c r="H85" s="237"/>
      <c r="I85" s="236">
        <v>15660691073</v>
      </c>
      <c r="J85" s="237"/>
      <c r="K85" s="235">
        <v>12020568786</v>
      </c>
      <c r="L85" s="237"/>
      <c r="M85" s="236">
        <v>14313017929</v>
      </c>
    </row>
    <row r="86" spans="1:13" ht="15" customHeight="1" x14ac:dyDescent="0.2">
      <c r="A86" s="234" t="s">
        <v>76</v>
      </c>
      <c r="B86" s="106"/>
      <c r="D86" s="106"/>
      <c r="E86" s="172"/>
      <c r="F86" s="233"/>
      <c r="G86" s="235">
        <v>16254986</v>
      </c>
      <c r="H86" s="237"/>
      <c r="I86" s="236">
        <v>14554735</v>
      </c>
      <c r="J86" s="237"/>
      <c r="K86" s="235">
        <v>15657267</v>
      </c>
      <c r="L86" s="237"/>
      <c r="M86" s="236">
        <v>18335101</v>
      </c>
    </row>
    <row r="87" spans="1:13" ht="15" customHeight="1" x14ac:dyDescent="0.2">
      <c r="A87" s="234" t="s">
        <v>77</v>
      </c>
      <c r="B87" s="234"/>
      <c r="D87" s="234"/>
      <c r="E87" s="172"/>
      <c r="F87" s="233"/>
      <c r="G87" s="184">
        <v>22640824</v>
      </c>
      <c r="H87" s="237"/>
      <c r="I87" s="177">
        <v>14944577</v>
      </c>
      <c r="J87" s="237"/>
      <c r="K87" s="184">
        <v>22612944</v>
      </c>
      <c r="L87" s="237"/>
      <c r="M87" s="177">
        <v>14939828</v>
      </c>
    </row>
    <row r="88" spans="1:13" ht="12" customHeight="1" x14ac:dyDescent="0.2">
      <c r="A88" s="234"/>
      <c r="B88" s="234"/>
      <c r="C88" s="234"/>
      <c r="D88" s="234"/>
      <c r="E88" s="172"/>
      <c r="F88" s="233"/>
      <c r="G88" s="235"/>
      <c r="H88" s="237"/>
      <c r="I88" s="236"/>
      <c r="J88" s="237"/>
      <c r="K88" s="235"/>
      <c r="L88" s="237"/>
      <c r="M88" s="236"/>
    </row>
    <row r="89" spans="1:13" ht="15" customHeight="1" x14ac:dyDescent="0.2">
      <c r="A89" s="234" t="s">
        <v>116</v>
      </c>
      <c r="B89" s="234"/>
      <c r="C89" s="234"/>
      <c r="D89" s="234"/>
      <c r="E89" s="172"/>
      <c r="F89" s="233"/>
      <c r="G89" s="184">
        <f>SUM(G73:H88)</f>
        <v>-743928632</v>
      </c>
      <c r="H89" s="237"/>
      <c r="I89" s="177">
        <f>SUM(I73:J88)</f>
        <v>561023226</v>
      </c>
      <c r="J89" s="237"/>
      <c r="K89" s="184">
        <f>SUM(K73:L88)</f>
        <v>-889982390</v>
      </c>
      <c r="L89" s="237"/>
      <c r="M89" s="177">
        <f>SUM(M73:N88)</f>
        <v>528318292</v>
      </c>
    </row>
    <row r="90" spans="1:13" ht="12" customHeight="1" x14ac:dyDescent="0.2">
      <c r="A90" s="234"/>
      <c r="B90" s="234"/>
      <c r="C90" s="234"/>
      <c r="D90" s="234"/>
      <c r="E90" s="231"/>
      <c r="F90" s="233"/>
      <c r="G90" s="181"/>
      <c r="H90" s="237"/>
      <c r="I90" s="176"/>
      <c r="J90" s="237"/>
      <c r="K90" s="181"/>
      <c r="L90" s="237"/>
      <c r="M90" s="176"/>
    </row>
    <row r="91" spans="1:13" ht="15" customHeight="1" x14ac:dyDescent="0.2">
      <c r="A91" s="106" t="s">
        <v>78</v>
      </c>
      <c r="B91" s="234"/>
      <c r="C91" s="234"/>
      <c r="D91" s="234"/>
      <c r="E91" s="172"/>
      <c r="F91" s="233"/>
      <c r="G91" s="235"/>
      <c r="H91" s="237"/>
      <c r="I91" s="236"/>
      <c r="J91" s="237"/>
      <c r="K91" s="235"/>
      <c r="L91" s="237"/>
      <c r="M91" s="236"/>
    </row>
    <row r="92" spans="1:13" ht="15" customHeight="1" x14ac:dyDescent="0.2">
      <c r="A92" s="234" t="s">
        <v>146</v>
      </c>
      <c r="C92" s="234"/>
      <c r="D92" s="234"/>
      <c r="E92" s="231"/>
      <c r="F92" s="233"/>
      <c r="G92" s="181">
        <v>0</v>
      </c>
      <c r="H92" s="237"/>
      <c r="I92" s="176">
        <v>-26956931</v>
      </c>
      <c r="J92" s="237"/>
      <c r="K92" s="235">
        <v>0</v>
      </c>
      <c r="L92" s="237"/>
      <c r="M92" s="236">
        <v>0</v>
      </c>
    </row>
    <row r="93" spans="1:13" ht="15" customHeight="1" x14ac:dyDescent="0.2">
      <c r="A93" s="234" t="s">
        <v>239</v>
      </c>
      <c r="B93" s="234"/>
      <c r="C93" s="234"/>
      <c r="D93" s="234"/>
      <c r="E93" s="231"/>
      <c r="F93" s="233"/>
      <c r="G93" s="181"/>
      <c r="H93" s="237"/>
      <c r="I93" s="176"/>
      <c r="J93" s="237"/>
      <c r="K93" s="235"/>
      <c r="L93" s="237"/>
      <c r="M93" s="236"/>
    </row>
    <row r="94" spans="1:13" ht="15" customHeight="1" x14ac:dyDescent="0.2">
      <c r="A94" s="234"/>
      <c r="B94" s="234" t="s">
        <v>240</v>
      </c>
      <c r="C94" s="234"/>
      <c r="D94" s="234"/>
      <c r="E94" s="231"/>
      <c r="F94" s="233"/>
      <c r="G94" s="235">
        <v>135000100</v>
      </c>
      <c r="H94" s="237"/>
      <c r="I94" s="236">
        <v>0</v>
      </c>
      <c r="J94" s="237"/>
      <c r="K94" s="235">
        <v>0</v>
      </c>
      <c r="L94" s="237"/>
      <c r="M94" s="236">
        <v>0</v>
      </c>
    </row>
    <row r="95" spans="1:13" ht="15" customHeight="1" x14ac:dyDescent="0.2">
      <c r="A95" s="234" t="s">
        <v>152</v>
      </c>
      <c r="C95" s="234"/>
      <c r="D95" s="234"/>
      <c r="E95" s="231"/>
      <c r="F95" s="233"/>
      <c r="G95" s="181">
        <v>-211034973</v>
      </c>
      <c r="H95" s="237"/>
      <c r="I95" s="176">
        <v>-178959382</v>
      </c>
      <c r="J95" s="237"/>
      <c r="K95" s="181">
        <v>-192238447</v>
      </c>
      <c r="L95" s="237"/>
      <c r="M95" s="176">
        <v>-162067480</v>
      </c>
    </row>
    <row r="96" spans="1:13" ht="15" customHeight="1" x14ac:dyDescent="0.2">
      <c r="A96" s="234" t="s">
        <v>241</v>
      </c>
      <c r="B96" s="234"/>
      <c r="C96" s="234"/>
      <c r="D96" s="234"/>
      <c r="E96" s="231"/>
      <c r="F96" s="233"/>
      <c r="G96" s="181"/>
      <c r="H96" s="237"/>
      <c r="I96" s="176"/>
      <c r="J96" s="237"/>
      <c r="K96" s="181"/>
      <c r="L96" s="237"/>
      <c r="M96" s="176"/>
    </row>
    <row r="97" spans="1:13" ht="15" customHeight="1" x14ac:dyDescent="0.2">
      <c r="A97" s="234"/>
      <c r="B97" s="234" t="s">
        <v>213</v>
      </c>
      <c r="C97" s="234"/>
      <c r="D97" s="101"/>
      <c r="E97" s="231"/>
      <c r="F97" s="233"/>
      <c r="G97" s="181">
        <v>-3970770</v>
      </c>
      <c r="H97" s="237"/>
      <c r="I97" s="176">
        <v>0</v>
      </c>
      <c r="J97" s="237"/>
      <c r="K97" s="181">
        <v>0</v>
      </c>
      <c r="L97" s="237"/>
      <c r="M97" s="176">
        <v>0</v>
      </c>
    </row>
    <row r="98" spans="1:13" ht="15" customHeight="1" x14ac:dyDescent="0.2">
      <c r="A98" s="234" t="s">
        <v>242</v>
      </c>
      <c r="B98" s="234"/>
      <c r="C98" s="234"/>
      <c r="D98" s="234"/>
      <c r="E98" s="231"/>
      <c r="F98" s="233"/>
      <c r="G98" s="181"/>
      <c r="H98" s="237"/>
      <c r="I98" s="176"/>
      <c r="J98" s="237"/>
      <c r="K98" s="181"/>
      <c r="L98" s="237"/>
      <c r="M98" s="176"/>
    </row>
    <row r="99" spans="1:13" ht="15" customHeight="1" x14ac:dyDescent="0.2">
      <c r="A99" s="234"/>
      <c r="B99" s="234" t="s">
        <v>213</v>
      </c>
      <c r="C99" s="234"/>
      <c r="D99" s="234"/>
      <c r="E99" s="172"/>
      <c r="F99" s="233"/>
      <c r="G99" s="181">
        <v>-1139513940</v>
      </c>
      <c r="H99" s="237"/>
      <c r="I99" s="176">
        <v>-375000000</v>
      </c>
      <c r="J99" s="237"/>
      <c r="K99" s="181">
        <v>-900000000</v>
      </c>
      <c r="L99" s="237"/>
      <c r="M99" s="176">
        <v>-250000000</v>
      </c>
    </row>
    <row r="100" spans="1:13" ht="15" customHeight="1" x14ac:dyDescent="0.2">
      <c r="A100" s="234" t="s">
        <v>211</v>
      </c>
      <c r="B100" s="234"/>
      <c r="C100" s="234"/>
      <c r="D100" s="234"/>
      <c r="E100" s="172"/>
      <c r="F100" s="233"/>
      <c r="G100" s="181">
        <v>1160275212</v>
      </c>
      <c r="H100" s="237"/>
      <c r="I100" s="176">
        <v>0</v>
      </c>
      <c r="J100" s="237"/>
      <c r="K100" s="181">
        <v>900000000</v>
      </c>
      <c r="L100" s="237"/>
      <c r="M100" s="176">
        <v>0</v>
      </c>
    </row>
    <row r="101" spans="1:13" ht="15" customHeight="1" x14ac:dyDescent="0.2">
      <c r="A101" s="234" t="s">
        <v>135</v>
      </c>
      <c r="C101" s="234"/>
      <c r="D101" s="234"/>
      <c r="E101" s="172"/>
      <c r="F101" s="233"/>
      <c r="G101" s="181">
        <v>-4970561</v>
      </c>
      <c r="H101" s="237"/>
      <c r="I101" s="176">
        <v>-6087666</v>
      </c>
      <c r="J101" s="237"/>
      <c r="K101" s="181">
        <v>-773151</v>
      </c>
      <c r="L101" s="237"/>
      <c r="M101" s="176">
        <v>-4999159</v>
      </c>
    </row>
    <row r="102" spans="1:13" ht="15" customHeight="1" x14ac:dyDescent="0.2">
      <c r="A102" s="234" t="s">
        <v>140</v>
      </c>
      <c r="C102" s="234"/>
      <c r="D102" s="234"/>
      <c r="E102" s="172">
        <v>29</v>
      </c>
      <c r="F102" s="233"/>
      <c r="G102" s="182">
        <v>-1161219024</v>
      </c>
      <c r="H102" s="237"/>
      <c r="I102" s="178">
        <v>-1095659169</v>
      </c>
      <c r="J102" s="237"/>
      <c r="K102" s="182">
        <v>-1156511585</v>
      </c>
      <c r="L102" s="237"/>
      <c r="M102" s="178">
        <v>-1095659169</v>
      </c>
    </row>
    <row r="103" spans="1:13" ht="12" customHeight="1" x14ac:dyDescent="0.2">
      <c r="A103" s="234"/>
      <c r="B103" s="210"/>
      <c r="C103" s="234"/>
      <c r="D103" s="234"/>
      <c r="E103" s="172"/>
      <c r="F103" s="233"/>
      <c r="G103" s="235"/>
      <c r="H103" s="237"/>
      <c r="I103" s="236"/>
      <c r="J103" s="237"/>
      <c r="K103" s="235"/>
      <c r="L103" s="237"/>
      <c r="M103" s="236"/>
    </row>
    <row r="104" spans="1:13" ht="15" customHeight="1" x14ac:dyDescent="0.2">
      <c r="A104" s="234" t="s">
        <v>95</v>
      </c>
      <c r="B104" s="234"/>
      <c r="C104" s="234"/>
      <c r="D104" s="234"/>
      <c r="E104" s="172"/>
      <c r="F104" s="233"/>
      <c r="G104" s="182">
        <f>SUM(G92:G103)</f>
        <v>-1225433956</v>
      </c>
      <c r="H104" s="237"/>
      <c r="I104" s="178">
        <f>SUM(I92:I103)</f>
        <v>-1682663148</v>
      </c>
      <c r="J104" s="237"/>
      <c r="K104" s="182">
        <f>SUM(K92:K103)</f>
        <v>-1349523183</v>
      </c>
      <c r="L104" s="237"/>
      <c r="M104" s="178">
        <f>SUM(M92:M103)</f>
        <v>-1512725808</v>
      </c>
    </row>
    <row r="105" spans="1:13" ht="12" customHeight="1" x14ac:dyDescent="0.2">
      <c r="A105" s="234"/>
      <c r="B105" s="234"/>
      <c r="C105" s="234"/>
      <c r="D105" s="234"/>
      <c r="E105" s="172"/>
      <c r="F105" s="233"/>
      <c r="G105" s="235"/>
      <c r="H105" s="237"/>
      <c r="I105" s="236"/>
      <c r="J105" s="237"/>
      <c r="K105" s="235"/>
      <c r="L105" s="237"/>
      <c r="M105" s="236"/>
    </row>
    <row r="106" spans="1:13" ht="15" customHeight="1" x14ac:dyDescent="0.2">
      <c r="A106" s="106" t="s">
        <v>232</v>
      </c>
      <c r="B106" s="234"/>
      <c r="C106" s="234"/>
      <c r="D106" s="234"/>
      <c r="E106" s="172"/>
      <c r="F106" s="233"/>
      <c r="G106" s="235">
        <f>SUM(G46,G89,G104)</f>
        <v>560285402</v>
      </c>
      <c r="H106" s="237"/>
      <c r="I106" s="236">
        <f>SUM(I46,I89,I104)</f>
        <v>847808109</v>
      </c>
      <c r="J106" s="180"/>
      <c r="K106" s="183">
        <f>SUM(K46,K89,K104)</f>
        <v>290548606</v>
      </c>
      <c r="L106" s="180"/>
      <c r="M106" s="179">
        <f>SUM(M46,M89,M104)</f>
        <v>985718944</v>
      </c>
    </row>
    <row r="107" spans="1:13" ht="15" customHeight="1" x14ac:dyDescent="0.2">
      <c r="A107" s="234" t="s">
        <v>172</v>
      </c>
      <c r="B107" s="234"/>
      <c r="C107" s="234"/>
      <c r="D107" s="234"/>
      <c r="E107" s="172"/>
      <c r="F107" s="233"/>
      <c r="G107" s="235">
        <v>2419777535</v>
      </c>
      <c r="H107" s="237"/>
      <c r="I107" s="236">
        <v>1590850561</v>
      </c>
      <c r="J107" s="180"/>
      <c r="K107" s="183">
        <v>1692311452</v>
      </c>
      <c r="L107" s="180"/>
      <c r="M107" s="179">
        <v>717696495</v>
      </c>
    </row>
    <row r="108" spans="1:13" ht="15" customHeight="1" x14ac:dyDescent="0.2">
      <c r="A108" s="234" t="s">
        <v>227</v>
      </c>
      <c r="B108" s="234"/>
      <c r="C108" s="234"/>
      <c r="D108" s="234"/>
      <c r="E108" s="172"/>
      <c r="F108" s="233"/>
      <c r="G108" s="182">
        <v>31108996</v>
      </c>
      <c r="H108" s="180"/>
      <c r="I108" s="178">
        <v>-18881135</v>
      </c>
      <c r="J108" s="180"/>
      <c r="K108" s="184">
        <v>18618524</v>
      </c>
      <c r="L108" s="180"/>
      <c r="M108" s="177">
        <v>-11103987</v>
      </c>
    </row>
    <row r="109" spans="1:13" ht="12" customHeight="1" x14ac:dyDescent="0.2">
      <c r="A109" s="234"/>
      <c r="B109" s="234"/>
      <c r="C109" s="234"/>
      <c r="D109" s="234"/>
      <c r="E109" s="172"/>
      <c r="F109" s="233"/>
      <c r="G109" s="235"/>
      <c r="H109" s="237"/>
      <c r="I109" s="236"/>
      <c r="J109" s="237"/>
      <c r="K109" s="235"/>
      <c r="L109" s="237"/>
      <c r="M109" s="236"/>
    </row>
    <row r="110" spans="1:13" ht="15" customHeight="1" x14ac:dyDescent="0.2">
      <c r="A110" s="106" t="s">
        <v>173</v>
      </c>
      <c r="B110" s="234"/>
      <c r="C110" s="234"/>
      <c r="D110" s="234"/>
      <c r="E110" s="172"/>
      <c r="F110" s="233"/>
      <c r="G110" s="184">
        <f>SUM(G106:G108)</f>
        <v>3011171933</v>
      </c>
      <c r="H110" s="237"/>
      <c r="I110" s="177">
        <f>SUM(I106:I108)</f>
        <v>2419777535</v>
      </c>
      <c r="J110" s="237"/>
      <c r="K110" s="184">
        <f>SUM(K106:K108)</f>
        <v>2001478582</v>
      </c>
      <c r="L110" s="237"/>
      <c r="M110" s="177">
        <f>SUM(M106:M108)</f>
        <v>1692311452</v>
      </c>
    </row>
    <row r="111" spans="1:13" ht="12" customHeight="1" x14ac:dyDescent="0.2">
      <c r="A111" s="198"/>
      <c r="B111" s="234"/>
      <c r="C111" s="234"/>
      <c r="D111" s="234"/>
      <c r="E111" s="231"/>
      <c r="F111" s="233"/>
      <c r="G111" s="235"/>
      <c r="H111" s="237"/>
      <c r="I111" s="236"/>
      <c r="J111" s="237"/>
      <c r="K111" s="235"/>
      <c r="L111" s="237"/>
      <c r="M111" s="236"/>
    </row>
    <row r="112" spans="1:13" ht="15" customHeight="1" x14ac:dyDescent="0.2">
      <c r="A112" s="106" t="s">
        <v>228</v>
      </c>
      <c r="B112" s="234"/>
      <c r="C112" s="234"/>
      <c r="D112" s="234"/>
      <c r="E112" s="231"/>
      <c r="F112" s="233"/>
      <c r="G112" s="235"/>
      <c r="H112" s="237"/>
      <c r="I112" s="236"/>
      <c r="J112" s="237"/>
      <c r="K112" s="235"/>
      <c r="L112" s="237"/>
      <c r="M112" s="236"/>
    </row>
    <row r="113" spans="1:13" ht="15" customHeight="1" x14ac:dyDescent="0.2">
      <c r="A113" s="106"/>
      <c r="B113" s="234" t="s">
        <v>212</v>
      </c>
      <c r="C113" s="234"/>
      <c r="D113" s="234"/>
      <c r="E113" s="231"/>
      <c r="F113" s="233"/>
      <c r="G113" s="235">
        <v>38255</v>
      </c>
      <c r="H113" s="237"/>
      <c r="I113" s="236">
        <v>0</v>
      </c>
      <c r="J113" s="237"/>
      <c r="K113" s="235">
        <v>0</v>
      </c>
      <c r="L113" s="237"/>
      <c r="M113" s="236">
        <v>0</v>
      </c>
    </row>
    <row r="114" spans="1:13" ht="15" customHeight="1" x14ac:dyDescent="0.2">
      <c r="A114" s="234"/>
      <c r="B114" s="234" t="s">
        <v>182</v>
      </c>
      <c r="C114" s="234"/>
      <c r="D114" s="234"/>
      <c r="E114" s="172"/>
      <c r="F114" s="233"/>
      <c r="G114" s="235">
        <v>4399517</v>
      </c>
      <c r="H114" s="237"/>
      <c r="I114" s="236">
        <v>13142950</v>
      </c>
      <c r="J114" s="237"/>
      <c r="K114" s="235">
        <v>2116962</v>
      </c>
      <c r="L114" s="237"/>
      <c r="M114" s="236">
        <v>3621318</v>
      </c>
    </row>
    <row r="115" spans="1:13" ht="15" customHeight="1" x14ac:dyDescent="0.2">
      <c r="A115" s="234"/>
      <c r="B115" s="234" t="s">
        <v>229</v>
      </c>
      <c r="C115" s="234"/>
      <c r="D115" s="234"/>
      <c r="E115" s="172">
        <v>17</v>
      </c>
      <c r="F115" s="233"/>
      <c r="G115" s="235">
        <v>99000</v>
      </c>
      <c r="H115" s="237"/>
      <c r="I115" s="236">
        <v>3657252</v>
      </c>
      <c r="J115" s="237"/>
      <c r="K115" s="235">
        <v>99000</v>
      </c>
      <c r="L115" s="237"/>
      <c r="M115" s="236">
        <v>3657252</v>
      </c>
    </row>
    <row r="116" spans="1:13" ht="15" customHeight="1" x14ac:dyDescent="0.2">
      <c r="A116" s="234"/>
      <c r="B116" s="234" t="s">
        <v>79</v>
      </c>
      <c r="C116" s="234"/>
      <c r="D116" s="234"/>
      <c r="E116" s="172"/>
      <c r="F116" s="233"/>
      <c r="G116" s="235">
        <v>0</v>
      </c>
      <c r="H116" s="237"/>
      <c r="I116" s="236">
        <v>6722701</v>
      </c>
      <c r="J116" s="237"/>
      <c r="K116" s="235">
        <v>0</v>
      </c>
      <c r="L116" s="237"/>
      <c r="M116" s="236">
        <v>0</v>
      </c>
    </row>
    <row r="117" spans="1:13" ht="15" customHeight="1" x14ac:dyDescent="0.2">
      <c r="A117" s="234"/>
      <c r="B117" s="234" t="s">
        <v>237</v>
      </c>
      <c r="C117" s="234"/>
      <c r="D117" s="234"/>
      <c r="E117" s="172"/>
      <c r="F117" s="107"/>
      <c r="G117" s="77"/>
      <c r="H117" s="107"/>
      <c r="I117" s="80"/>
      <c r="J117" s="107"/>
      <c r="K117" s="77"/>
      <c r="L117" s="107"/>
      <c r="M117" s="80"/>
    </row>
    <row r="118" spans="1:13" ht="15" customHeight="1" x14ac:dyDescent="0.2">
      <c r="A118" s="234"/>
      <c r="B118" s="234"/>
      <c r="C118" s="234" t="s">
        <v>238</v>
      </c>
      <c r="D118" s="234"/>
      <c r="E118" s="172"/>
      <c r="F118" s="107"/>
      <c r="G118" s="77">
        <v>62871142</v>
      </c>
      <c r="H118" s="107"/>
      <c r="I118" s="80">
        <v>35940024</v>
      </c>
      <c r="J118" s="107"/>
      <c r="K118" s="77">
        <v>56871277</v>
      </c>
      <c r="L118" s="107"/>
      <c r="M118" s="80">
        <v>38367066</v>
      </c>
    </row>
    <row r="119" spans="1:13" ht="15" customHeight="1" x14ac:dyDescent="0.2">
      <c r="A119" s="234"/>
      <c r="B119" s="234" t="s">
        <v>136</v>
      </c>
      <c r="C119" s="234"/>
      <c r="D119" s="234"/>
      <c r="E119" s="172"/>
      <c r="F119" s="107"/>
      <c r="G119" s="77"/>
      <c r="H119" s="107"/>
      <c r="I119" s="80"/>
      <c r="J119" s="107"/>
      <c r="K119" s="77"/>
      <c r="L119" s="107"/>
      <c r="M119" s="80"/>
    </row>
    <row r="120" spans="1:13" ht="15" customHeight="1" x14ac:dyDescent="0.2">
      <c r="A120" s="234"/>
      <c r="B120" s="234"/>
      <c r="C120" s="234" t="s">
        <v>125</v>
      </c>
      <c r="D120" s="234"/>
      <c r="E120" s="172"/>
      <c r="F120" s="107"/>
      <c r="G120" s="77">
        <v>303640</v>
      </c>
      <c r="H120" s="107"/>
      <c r="I120" s="80">
        <v>3511186</v>
      </c>
      <c r="J120" s="107"/>
      <c r="K120" s="77">
        <v>303640</v>
      </c>
      <c r="L120" s="107"/>
      <c r="M120" s="80">
        <v>3511186</v>
      </c>
    </row>
    <row r="121" spans="1:13" ht="15" customHeight="1" x14ac:dyDescent="0.2">
      <c r="A121" s="234"/>
      <c r="B121" s="234" t="s">
        <v>153</v>
      </c>
      <c r="C121" s="234"/>
      <c r="D121" s="234"/>
      <c r="E121" s="172"/>
      <c r="F121" s="107"/>
      <c r="G121" s="77"/>
      <c r="H121" s="107"/>
      <c r="I121" s="80"/>
      <c r="J121" s="107"/>
      <c r="K121" s="77"/>
      <c r="L121" s="107"/>
      <c r="M121" s="80"/>
    </row>
    <row r="122" spans="1:13" ht="15" customHeight="1" x14ac:dyDescent="0.2">
      <c r="A122" s="234"/>
      <c r="B122" s="234"/>
      <c r="C122" s="234" t="s">
        <v>125</v>
      </c>
      <c r="D122" s="234"/>
      <c r="E122" s="172"/>
      <c r="F122" s="107"/>
      <c r="G122" s="77">
        <v>5194820</v>
      </c>
      <c r="H122" s="174"/>
      <c r="I122" s="80">
        <v>4596774</v>
      </c>
      <c r="J122" s="174"/>
      <c r="K122" s="77">
        <v>5194820</v>
      </c>
      <c r="L122" s="174"/>
      <c r="M122" s="80">
        <v>4596774</v>
      </c>
    </row>
    <row r="123" spans="1:13" ht="15" customHeight="1" x14ac:dyDescent="0.2">
      <c r="A123" s="234"/>
      <c r="B123" s="234" t="s">
        <v>144</v>
      </c>
      <c r="C123" s="234"/>
      <c r="D123" s="234"/>
      <c r="E123" s="231">
        <v>16</v>
      </c>
      <c r="F123" s="234"/>
      <c r="G123" s="77">
        <v>264234456</v>
      </c>
      <c r="H123" s="174"/>
      <c r="I123" s="80">
        <v>56289979</v>
      </c>
      <c r="J123" s="174"/>
      <c r="K123" s="77">
        <v>219904930</v>
      </c>
      <c r="L123" s="174"/>
      <c r="M123" s="80">
        <v>42152515</v>
      </c>
    </row>
    <row r="124" spans="1:13" ht="15" customHeight="1" x14ac:dyDescent="0.2">
      <c r="A124" s="234"/>
      <c r="B124" s="234" t="s">
        <v>154</v>
      </c>
      <c r="C124" s="234"/>
      <c r="D124" s="234"/>
      <c r="E124" s="231"/>
      <c r="F124" s="234"/>
      <c r="G124" s="77">
        <v>0</v>
      </c>
      <c r="H124" s="174"/>
      <c r="I124" s="80">
        <v>0</v>
      </c>
      <c r="J124" s="174"/>
      <c r="K124" s="77">
        <v>0</v>
      </c>
      <c r="L124" s="174"/>
      <c r="M124" s="80">
        <v>428264000</v>
      </c>
    </row>
    <row r="125" spans="1:13" ht="15" customHeight="1" x14ac:dyDescent="0.2">
      <c r="A125" s="234"/>
      <c r="B125" s="234"/>
      <c r="C125" s="234"/>
      <c r="D125" s="234"/>
      <c r="E125" s="231"/>
      <c r="F125" s="234"/>
      <c r="G125" s="80"/>
      <c r="H125" s="174"/>
      <c r="I125" s="80"/>
      <c r="J125" s="174"/>
      <c r="K125" s="80"/>
      <c r="L125" s="174"/>
      <c r="M125" s="80"/>
    </row>
    <row r="126" spans="1:13" ht="15" customHeight="1" x14ac:dyDescent="0.2">
      <c r="A126" s="234"/>
      <c r="B126" s="234"/>
      <c r="C126" s="234"/>
      <c r="D126" s="234"/>
      <c r="E126" s="231"/>
      <c r="F126" s="234"/>
      <c r="G126" s="80"/>
      <c r="H126" s="174"/>
      <c r="I126" s="80"/>
      <c r="J126" s="174"/>
      <c r="K126" s="80"/>
      <c r="L126" s="174"/>
      <c r="M126" s="80"/>
    </row>
    <row r="127" spans="1:13" ht="12" customHeight="1" x14ac:dyDescent="0.2">
      <c r="A127" s="234"/>
      <c r="B127" s="234"/>
      <c r="C127" s="234"/>
      <c r="D127" s="234"/>
      <c r="E127" s="231"/>
      <c r="F127" s="234"/>
      <c r="G127" s="80"/>
      <c r="H127" s="174"/>
      <c r="I127" s="80"/>
      <c r="J127" s="174"/>
      <c r="K127" s="80"/>
      <c r="L127" s="174"/>
      <c r="M127" s="80"/>
    </row>
    <row r="128" spans="1:13" ht="9" customHeight="1" x14ac:dyDescent="0.2">
      <c r="A128" s="234"/>
      <c r="B128" s="234"/>
      <c r="C128" s="234"/>
      <c r="D128" s="234"/>
      <c r="E128" s="231"/>
      <c r="F128" s="234"/>
      <c r="G128" s="80"/>
      <c r="H128" s="174"/>
      <c r="I128" s="80"/>
      <c r="J128" s="174"/>
      <c r="K128" s="80"/>
      <c r="L128" s="174"/>
      <c r="M128" s="80"/>
    </row>
    <row r="129" spans="1:13" s="105" customFormat="1" ht="21.9" customHeight="1" x14ac:dyDescent="0.3">
      <c r="A129" s="102" t="s">
        <v>157</v>
      </c>
      <c r="B129" s="103"/>
      <c r="C129" s="103"/>
      <c r="D129" s="103"/>
      <c r="E129" s="193"/>
      <c r="F129" s="104"/>
      <c r="G129" s="103"/>
      <c r="H129" s="104"/>
      <c r="I129" s="103"/>
      <c r="J129" s="103"/>
      <c r="K129" s="103"/>
      <c r="L129" s="103"/>
      <c r="M129" s="103"/>
    </row>
    <row r="130" spans="1:13" ht="16.5" customHeight="1" x14ac:dyDescent="0.2">
      <c r="A130" s="234"/>
      <c r="B130" s="234"/>
      <c r="C130" s="234"/>
      <c r="D130" s="234"/>
      <c r="F130" s="233"/>
      <c r="G130" s="58"/>
      <c r="H130" s="233"/>
      <c r="I130" s="58"/>
      <c r="J130" s="233"/>
      <c r="K130" s="58"/>
      <c r="L130" s="233"/>
      <c r="M130" s="58"/>
    </row>
    <row r="131" spans="1:13" ht="16.5" customHeight="1" x14ac:dyDescent="0.2">
      <c r="A131" s="106"/>
      <c r="B131" s="234"/>
      <c r="C131" s="234"/>
      <c r="D131" s="234"/>
      <c r="F131" s="233"/>
      <c r="G131" s="58"/>
      <c r="H131" s="233"/>
      <c r="I131" s="58"/>
      <c r="J131" s="233"/>
      <c r="K131" s="58"/>
      <c r="L131" s="233"/>
      <c r="M131" s="58"/>
    </row>
    <row r="132" spans="1:13" ht="16.5" customHeight="1" x14ac:dyDescent="0.2">
      <c r="A132" s="234"/>
      <c r="B132" s="234"/>
      <c r="C132" s="234"/>
      <c r="D132" s="234"/>
      <c r="F132" s="233"/>
      <c r="G132" s="58"/>
      <c r="H132" s="233"/>
      <c r="I132" s="58"/>
      <c r="J132" s="233"/>
      <c r="K132" s="58"/>
      <c r="L132" s="233"/>
      <c r="M132" s="58"/>
    </row>
    <row r="133" spans="1:13" ht="16.5" customHeight="1" x14ac:dyDescent="0.2">
      <c r="A133" s="234"/>
      <c r="B133" s="106"/>
      <c r="C133" s="234"/>
      <c r="D133" s="234"/>
      <c r="F133" s="233"/>
      <c r="G133" s="58"/>
      <c r="H133" s="233"/>
      <c r="I133" s="58"/>
      <c r="J133" s="233"/>
      <c r="K133" s="58"/>
      <c r="L133" s="233"/>
      <c r="M133" s="58"/>
    </row>
    <row r="134" spans="1:13" ht="16.5" customHeight="1" x14ac:dyDescent="0.2">
      <c r="A134" s="234"/>
      <c r="B134" s="106"/>
      <c r="C134" s="234"/>
      <c r="D134" s="234"/>
      <c r="F134" s="233"/>
      <c r="G134" s="58"/>
      <c r="H134" s="233"/>
      <c r="I134" s="58"/>
      <c r="J134" s="233"/>
      <c r="K134" s="58"/>
      <c r="L134" s="233"/>
      <c r="M134" s="58"/>
    </row>
    <row r="135" spans="1:13" ht="16.5" customHeight="1" x14ac:dyDescent="0.2">
      <c r="A135" s="234"/>
      <c r="B135" s="106"/>
      <c r="C135" s="234"/>
      <c r="D135" s="234"/>
      <c r="F135" s="107"/>
      <c r="G135" s="58"/>
      <c r="H135" s="233"/>
      <c r="I135" s="58"/>
      <c r="J135" s="233"/>
      <c r="K135" s="58"/>
      <c r="L135" s="233"/>
      <c r="M135" s="58"/>
    </row>
    <row r="136" spans="1:13" ht="16.5" customHeight="1" x14ac:dyDescent="0.2">
      <c r="A136" s="234"/>
      <c r="B136" s="106"/>
      <c r="C136" s="234"/>
      <c r="D136" s="234"/>
      <c r="F136" s="233"/>
      <c r="G136" s="58"/>
      <c r="H136" s="233"/>
      <c r="I136" s="58"/>
      <c r="J136" s="233"/>
      <c r="K136" s="58"/>
      <c r="L136" s="233"/>
      <c r="M136" s="58"/>
    </row>
    <row r="137" spans="1:13" ht="16.5" customHeight="1" x14ac:dyDescent="0.2">
      <c r="A137" s="234"/>
      <c r="B137" s="106"/>
      <c r="C137" s="234"/>
      <c r="D137" s="234"/>
      <c r="F137" s="233"/>
      <c r="G137" s="58"/>
      <c r="H137" s="233"/>
      <c r="I137" s="58"/>
      <c r="J137" s="233"/>
      <c r="K137" s="58"/>
      <c r="L137" s="233"/>
      <c r="M137" s="58"/>
    </row>
    <row r="138" spans="1:13" ht="16.5" customHeight="1" x14ac:dyDescent="0.2">
      <c r="A138" s="234"/>
      <c r="B138" s="234"/>
      <c r="C138" s="234"/>
      <c r="D138" s="234"/>
      <c r="F138" s="233"/>
      <c r="G138" s="58"/>
      <c r="H138" s="233"/>
      <c r="I138" s="58"/>
      <c r="J138" s="233"/>
      <c r="K138" s="58"/>
      <c r="L138" s="233"/>
      <c r="M138" s="58"/>
    </row>
    <row r="139" spans="1:13" ht="16.5" customHeight="1" x14ac:dyDescent="0.2">
      <c r="A139" s="234"/>
      <c r="B139" s="106"/>
      <c r="C139" s="106"/>
      <c r="D139" s="234"/>
      <c r="F139" s="233"/>
      <c r="G139" s="58"/>
      <c r="H139" s="233"/>
      <c r="I139" s="58"/>
      <c r="J139" s="233"/>
      <c r="K139" s="58"/>
      <c r="L139" s="233"/>
      <c r="M139" s="58"/>
    </row>
    <row r="140" spans="1:13" ht="16.5" customHeight="1" x14ac:dyDescent="0.2">
      <c r="A140" s="234"/>
      <c r="B140" s="234"/>
      <c r="C140" s="234"/>
      <c r="D140" s="106"/>
      <c r="F140" s="233"/>
      <c r="G140" s="58"/>
      <c r="H140" s="233"/>
      <c r="I140" s="58"/>
      <c r="J140" s="233"/>
      <c r="K140" s="58"/>
      <c r="L140" s="233"/>
      <c r="M140" s="58"/>
    </row>
    <row r="141" spans="1:13" ht="16.5" customHeight="1" x14ac:dyDescent="0.2">
      <c r="A141" s="234"/>
      <c r="B141" s="234"/>
      <c r="C141" s="234"/>
      <c r="D141" s="234"/>
      <c r="F141" s="167"/>
      <c r="G141" s="58"/>
      <c r="H141" s="233"/>
      <c r="I141" s="58"/>
      <c r="J141" s="233"/>
      <c r="K141" s="58"/>
      <c r="L141" s="233"/>
      <c r="M141" s="58"/>
    </row>
    <row r="142" spans="1:13" ht="16.5" customHeight="1" x14ac:dyDescent="0.2">
      <c r="A142" s="234"/>
      <c r="B142" s="234"/>
      <c r="C142" s="234"/>
      <c r="D142" s="234"/>
      <c r="F142" s="167"/>
      <c r="G142" s="58"/>
      <c r="H142" s="233"/>
      <c r="I142" s="58"/>
      <c r="J142" s="233"/>
      <c r="K142" s="58"/>
      <c r="L142" s="233"/>
      <c r="M142" s="58"/>
    </row>
    <row r="143" spans="1:13" ht="16.5" customHeight="1" x14ac:dyDescent="0.2">
      <c r="A143" s="234"/>
      <c r="B143" s="234"/>
      <c r="C143" s="234"/>
      <c r="D143" s="234"/>
      <c r="F143" s="167"/>
      <c r="G143" s="58"/>
      <c r="H143" s="233"/>
      <c r="I143" s="58"/>
      <c r="J143" s="233"/>
      <c r="K143" s="58"/>
      <c r="L143" s="233"/>
      <c r="M143" s="58"/>
    </row>
    <row r="144" spans="1:13" ht="16.5" customHeight="1" x14ac:dyDescent="0.2">
      <c r="A144" s="234"/>
      <c r="B144" s="234"/>
      <c r="C144" s="234"/>
      <c r="D144" s="234"/>
      <c r="F144" s="167"/>
      <c r="G144" s="58"/>
      <c r="H144" s="233"/>
      <c r="I144" s="58"/>
      <c r="J144" s="233"/>
      <c r="K144" s="58"/>
      <c r="L144" s="233"/>
      <c r="M144" s="58"/>
    </row>
    <row r="145" spans="1:13" ht="16.5" customHeight="1" x14ac:dyDescent="0.2">
      <c r="A145" s="234"/>
      <c r="B145" s="234"/>
      <c r="C145" s="234"/>
      <c r="D145" s="234"/>
      <c r="F145" s="167"/>
      <c r="G145" s="58"/>
      <c r="H145" s="233"/>
      <c r="I145" s="58"/>
      <c r="J145" s="233"/>
      <c r="K145" s="58"/>
      <c r="L145" s="233"/>
      <c r="M145" s="58"/>
    </row>
    <row r="146" spans="1:13" ht="16.5" customHeight="1" x14ac:dyDescent="0.2">
      <c r="A146" s="234"/>
      <c r="B146" s="234"/>
      <c r="C146" s="234"/>
      <c r="D146" s="234"/>
      <c r="F146" s="167"/>
      <c r="G146" s="58"/>
      <c r="H146" s="233"/>
      <c r="I146" s="58"/>
      <c r="J146" s="233"/>
      <c r="K146" s="58"/>
      <c r="L146" s="233"/>
      <c r="M146" s="58"/>
    </row>
    <row r="147" spans="1:13" ht="16.5" customHeight="1" x14ac:dyDescent="0.2">
      <c r="A147" s="211"/>
      <c r="B147" s="234"/>
      <c r="C147" s="234"/>
      <c r="D147" s="234"/>
      <c r="F147" s="167"/>
      <c r="G147" s="58"/>
      <c r="H147" s="233"/>
      <c r="I147" s="58"/>
      <c r="J147" s="233"/>
      <c r="K147" s="58"/>
      <c r="L147" s="233"/>
      <c r="M147" s="58"/>
    </row>
    <row r="148" spans="1:13" ht="16.5" customHeight="1" x14ac:dyDescent="0.2">
      <c r="A148" s="234"/>
      <c r="B148" s="234"/>
      <c r="C148" s="234"/>
      <c r="D148" s="234"/>
      <c r="F148" s="167"/>
      <c r="G148" s="58"/>
      <c r="H148" s="233"/>
      <c r="I148" s="58"/>
      <c r="J148" s="233"/>
      <c r="K148" s="58"/>
      <c r="L148" s="233"/>
      <c r="M148" s="58"/>
    </row>
    <row r="149" spans="1:13" ht="16.5" customHeight="1" x14ac:dyDescent="0.2">
      <c r="A149" s="211"/>
      <c r="B149" s="211"/>
      <c r="C149" s="211"/>
      <c r="D149" s="234"/>
      <c r="F149" s="167"/>
      <c r="G149" s="58"/>
      <c r="H149" s="233"/>
      <c r="I149" s="58"/>
      <c r="J149" s="233"/>
      <c r="K149" s="58"/>
      <c r="L149" s="233"/>
      <c r="M149" s="58"/>
    </row>
    <row r="150" spans="1:13" ht="16.5" customHeight="1" x14ac:dyDescent="0.2">
      <c r="A150" s="211"/>
      <c r="B150" s="211"/>
      <c r="C150" s="212"/>
      <c r="D150" s="211"/>
      <c r="F150" s="167"/>
      <c r="G150" s="58"/>
      <c r="H150" s="233"/>
      <c r="I150" s="58"/>
      <c r="J150" s="233"/>
      <c r="K150" s="58"/>
      <c r="L150" s="233"/>
      <c r="M150" s="58"/>
    </row>
    <row r="151" spans="1:13" ht="16.5" customHeight="1" x14ac:dyDescent="0.2">
      <c r="A151" s="211"/>
      <c r="B151" s="211"/>
      <c r="C151" s="212"/>
      <c r="D151" s="212"/>
      <c r="F151" s="167"/>
      <c r="G151" s="58"/>
      <c r="H151" s="233"/>
      <c r="I151" s="58"/>
      <c r="J151" s="233"/>
      <c r="K151" s="58"/>
      <c r="L151" s="233"/>
      <c r="M151" s="58"/>
    </row>
    <row r="152" spans="1:13" ht="16.5" customHeight="1" x14ac:dyDescent="0.2">
      <c r="A152" s="211"/>
      <c r="B152" s="211"/>
      <c r="C152" s="212"/>
      <c r="D152" s="212"/>
      <c r="F152" s="233"/>
      <c r="G152" s="58"/>
      <c r="H152" s="233"/>
      <c r="I152" s="58"/>
      <c r="J152" s="233"/>
      <c r="K152" s="58"/>
      <c r="L152" s="233"/>
      <c r="M152" s="58"/>
    </row>
    <row r="153" spans="1:13" ht="16.5" customHeight="1" x14ac:dyDescent="0.2">
      <c r="A153" s="211"/>
      <c r="B153" s="211"/>
      <c r="C153" s="212"/>
      <c r="D153" s="212"/>
      <c r="F153" s="233"/>
      <c r="G153" s="58"/>
      <c r="H153" s="233"/>
      <c r="I153" s="58"/>
      <c r="J153" s="233"/>
      <c r="K153" s="58"/>
      <c r="L153" s="233"/>
      <c r="M153" s="58"/>
    </row>
    <row r="154" spans="1:13" ht="16.5" customHeight="1" x14ac:dyDescent="0.2">
      <c r="A154" s="211"/>
      <c r="B154" s="211"/>
      <c r="C154" s="105"/>
      <c r="D154" s="212"/>
      <c r="F154" s="233"/>
      <c r="G154" s="58"/>
      <c r="H154" s="233"/>
      <c r="I154" s="58"/>
      <c r="J154" s="233"/>
      <c r="K154" s="58"/>
      <c r="L154" s="233"/>
      <c r="M154" s="58"/>
    </row>
    <row r="155" spans="1:13" ht="16.5" customHeight="1" x14ac:dyDescent="0.2">
      <c r="A155" s="211"/>
      <c r="B155" s="211"/>
      <c r="C155" s="211"/>
      <c r="D155" s="105"/>
      <c r="F155" s="233"/>
      <c r="G155" s="58"/>
      <c r="H155" s="233"/>
      <c r="I155" s="58"/>
      <c r="J155" s="233"/>
      <c r="K155" s="58"/>
      <c r="L155" s="233"/>
      <c r="M155" s="58"/>
    </row>
    <row r="156" spans="1:13" ht="16.5" customHeight="1" x14ac:dyDescent="0.2">
      <c r="A156" s="234"/>
      <c r="B156" s="234"/>
      <c r="C156" s="213"/>
      <c r="D156" s="211"/>
      <c r="F156" s="233"/>
      <c r="G156" s="58"/>
      <c r="H156" s="233"/>
      <c r="I156" s="58"/>
      <c r="J156" s="233"/>
      <c r="K156" s="58"/>
      <c r="L156" s="233"/>
      <c r="M156" s="58"/>
    </row>
    <row r="157" spans="1:13" ht="16.5" customHeight="1" x14ac:dyDescent="0.2">
      <c r="A157" s="106"/>
      <c r="B157" s="234"/>
      <c r="C157" s="213"/>
      <c r="D157" s="213"/>
      <c r="F157" s="233"/>
      <c r="G157" s="58"/>
      <c r="H157" s="233"/>
      <c r="I157" s="58"/>
      <c r="J157" s="233"/>
      <c r="K157" s="58"/>
      <c r="L157" s="233"/>
      <c r="M157" s="58"/>
    </row>
    <row r="158" spans="1:13" ht="16.5" customHeight="1" x14ac:dyDescent="0.2">
      <c r="A158" s="234"/>
      <c r="B158" s="234"/>
      <c r="C158" s="213"/>
      <c r="D158" s="213"/>
      <c r="F158" s="233"/>
      <c r="G158" s="58"/>
      <c r="H158" s="233"/>
      <c r="I158" s="58"/>
      <c r="J158" s="233"/>
      <c r="K158" s="58"/>
      <c r="L158" s="233"/>
      <c r="M158" s="58"/>
    </row>
    <row r="159" spans="1:13" ht="16.5" customHeight="1" x14ac:dyDescent="0.2">
      <c r="A159" s="106"/>
      <c r="B159" s="234"/>
      <c r="C159" s="213"/>
      <c r="D159" s="213"/>
      <c r="F159" s="233"/>
      <c r="G159" s="168"/>
      <c r="H159" s="233"/>
      <c r="I159" s="168"/>
      <c r="J159" s="233"/>
      <c r="K159" s="168"/>
      <c r="L159" s="233"/>
      <c r="M159" s="168"/>
    </row>
    <row r="160" spans="1:13" ht="16.5" customHeight="1" x14ac:dyDescent="0.2">
      <c r="A160" s="234"/>
      <c r="B160" s="234"/>
      <c r="C160" s="211"/>
      <c r="D160" s="213"/>
      <c r="F160" s="233"/>
      <c r="G160" s="58"/>
      <c r="H160" s="233"/>
      <c r="I160" s="58"/>
      <c r="J160" s="233"/>
      <c r="K160" s="58"/>
      <c r="L160" s="233"/>
      <c r="M160" s="58"/>
    </row>
    <row r="161" spans="1:13" ht="16.5" customHeight="1" x14ac:dyDescent="0.2">
      <c r="A161" s="234"/>
      <c r="B161" s="234"/>
      <c r="C161" s="211"/>
      <c r="D161" s="211"/>
      <c r="F161" s="233"/>
      <c r="G161" s="168"/>
      <c r="H161" s="233"/>
      <c r="I161" s="168"/>
      <c r="J161" s="233"/>
      <c r="K161" s="168"/>
      <c r="L161" s="233"/>
      <c r="M161" s="168"/>
    </row>
    <row r="162" spans="1:13" ht="16.5" customHeight="1" x14ac:dyDescent="0.2">
      <c r="A162" s="234"/>
      <c r="B162" s="234"/>
      <c r="C162" s="234"/>
      <c r="D162" s="211"/>
      <c r="E162" s="231"/>
      <c r="F162" s="233"/>
      <c r="G162" s="58"/>
      <c r="H162" s="169"/>
      <c r="I162" s="170"/>
      <c r="J162" s="170"/>
      <c r="K162" s="170"/>
      <c r="L162" s="170"/>
      <c r="M162" s="170"/>
    </row>
    <row r="163" spans="1:13" ht="16.5" customHeight="1" x14ac:dyDescent="0.2">
      <c r="A163" s="234"/>
      <c r="B163" s="234"/>
      <c r="C163" s="211"/>
      <c r="D163" s="234"/>
      <c r="F163" s="233"/>
      <c r="G163" s="168"/>
      <c r="H163" s="233"/>
      <c r="I163" s="168"/>
      <c r="J163" s="233"/>
      <c r="K163" s="168"/>
      <c r="L163" s="233"/>
      <c r="M163" s="168"/>
    </row>
    <row r="164" spans="1:13" ht="16.5" customHeight="1" x14ac:dyDescent="0.2">
      <c r="A164" s="234"/>
      <c r="B164" s="234"/>
      <c r="C164" s="234"/>
      <c r="D164" s="211"/>
      <c r="F164" s="233"/>
      <c r="G164" s="58"/>
      <c r="H164" s="233"/>
      <c r="I164" s="58"/>
      <c r="J164" s="233"/>
      <c r="K164" s="58"/>
      <c r="L164" s="233"/>
      <c r="M164" s="58"/>
    </row>
    <row r="165" spans="1:13" ht="16.5" customHeight="1" x14ac:dyDescent="0.2">
      <c r="A165" s="106"/>
      <c r="B165" s="234"/>
      <c r="C165" s="234"/>
      <c r="D165" s="234"/>
      <c r="F165" s="233"/>
      <c r="G165" s="58"/>
      <c r="H165" s="233"/>
      <c r="I165" s="58"/>
      <c r="J165" s="233"/>
      <c r="K165" s="58"/>
      <c r="L165" s="233"/>
      <c r="M165" s="58"/>
    </row>
    <row r="166" spans="1:13" ht="16.5" customHeight="1" x14ac:dyDescent="0.2">
      <c r="A166" s="234"/>
      <c r="B166" s="234"/>
      <c r="C166" s="234"/>
      <c r="D166" s="234"/>
      <c r="F166" s="233"/>
      <c r="G166" s="58"/>
      <c r="H166" s="233"/>
      <c r="I166" s="58"/>
      <c r="J166" s="233"/>
      <c r="K166" s="58"/>
      <c r="L166" s="233"/>
      <c r="M166" s="58"/>
    </row>
    <row r="167" spans="1:13" ht="16.5" customHeight="1" x14ac:dyDescent="0.2">
      <c r="A167" s="106"/>
      <c r="B167" s="234"/>
      <c r="C167" s="234"/>
      <c r="D167" s="234"/>
      <c r="F167" s="233"/>
      <c r="G167" s="58"/>
      <c r="H167" s="233"/>
      <c r="I167" s="58"/>
      <c r="J167" s="233"/>
      <c r="K167" s="58"/>
      <c r="L167" s="233"/>
      <c r="M167" s="58"/>
    </row>
    <row r="168" spans="1:13" ht="16.5" customHeight="1" x14ac:dyDescent="0.2">
      <c r="A168" s="234"/>
      <c r="B168" s="234"/>
      <c r="C168" s="234"/>
      <c r="D168" s="234"/>
      <c r="F168" s="233"/>
      <c r="G168" s="58"/>
      <c r="H168" s="233"/>
      <c r="I168" s="58"/>
      <c r="J168" s="233"/>
      <c r="K168" s="58"/>
      <c r="L168" s="233"/>
      <c r="M168" s="58"/>
    </row>
    <row r="169" spans="1:13" ht="16.5" customHeight="1" x14ac:dyDescent="0.2">
      <c r="A169" s="234"/>
      <c r="B169" s="234"/>
      <c r="C169" s="234"/>
      <c r="D169" s="234"/>
      <c r="F169" s="233"/>
      <c r="G169" s="58"/>
      <c r="H169" s="233"/>
      <c r="I169" s="58"/>
      <c r="J169" s="233"/>
      <c r="K169" s="58"/>
      <c r="L169" s="233"/>
      <c r="M169" s="58"/>
    </row>
    <row r="170" spans="1:13" ht="16.5" customHeight="1" x14ac:dyDescent="0.2">
      <c r="A170" s="234"/>
      <c r="B170" s="234"/>
      <c r="C170" s="234"/>
      <c r="D170" s="234"/>
      <c r="F170" s="233"/>
      <c r="G170" s="58"/>
      <c r="H170" s="233"/>
      <c r="I170" s="58"/>
      <c r="J170" s="233"/>
      <c r="K170" s="58"/>
      <c r="L170" s="233"/>
      <c r="M170" s="58"/>
    </row>
    <row r="171" spans="1:13" ht="16.5" customHeight="1" x14ac:dyDescent="0.2">
      <c r="A171" s="234"/>
      <c r="B171" s="234"/>
      <c r="C171" s="234"/>
      <c r="D171" s="234"/>
      <c r="F171" s="233"/>
      <c r="G171" s="58"/>
      <c r="H171" s="233"/>
      <c r="I171" s="58"/>
      <c r="J171" s="233"/>
      <c r="K171" s="58"/>
      <c r="L171" s="233"/>
      <c r="M171" s="58"/>
    </row>
    <row r="172" spans="1:13" ht="16.5" customHeight="1" x14ac:dyDescent="0.2">
      <c r="A172" s="234"/>
      <c r="B172" s="234"/>
      <c r="C172" s="234"/>
      <c r="D172" s="234"/>
      <c r="F172" s="233"/>
      <c r="G172" s="58"/>
      <c r="H172" s="233"/>
      <c r="I172" s="58"/>
      <c r="J172" s="233"/>
      <c r="K172" s="58"/>
      <c r="L172" s="233"/>
      <c r="M172" s="58"/>
    </row>
    <row r="173" spans="1:13" ht="16.5" customHeight="1" x14ac:dyDescent="0.2">
      <c r="A173" s="234"/>
      <c r="B173" s="234"/>
      <c r="C173" s="234"/>
      <c r="D173" s="234"/>
    </row>
    <row r="174" spans="1:13" ht="16.5" customHeight="1" x14ac:dyDescent="0.2">
      <c r="A174" s="234"/>
      <c r="B174" s="234"/>
      <c r="C174" s="234"/>
      <c r="D174" s="234"/>
    </row>
    <row r="175" spans="1:13" ht="16.5" customHeight="1" x14ac:dyDescent="0.2">
      <c r="A175" s="234"/>
      <c r="B175" s="234"/>
      <c r="C175" s="234"/>
      <c r="D175" s="234"/>
    </row>
    <row r="176" spans="1:13" ht="16.5" customHeight="1" x14ac:dyDescent="0.2">
      <c r="A176" s="234"/>
      <c r="B176" s="234"/>
      <c r="C176" s="234"/>
      <c r="D176" s="234"/>
    </row>
    <row r="177" spans="4:4" ht="16.5" customHeight="1" x14ac:dyDescent="0.2">
      <c r="D177" s="234"/>
    </row>
  </sheetData>
  <mergeCells count="8">
    <mergeCell ref="G7:I7"/>
    <mergeCell ref="K7:M7"/>
    <mergeCell ref="G68:I68"/>
    <mergeCell ref="K68:M68"/>
    <mergeCell ref="G6:I6"/>
    <mergeCell ref="K6:M6"/>
    <mergeCell ref="G67:I67"/>
    <mergeCell ref="K67:M67"/>
  </mergeCells>
  <pageMargins left="0.8" right="0.5" top="0.5" bottom="0.6" header="0.49" footer="0.4"/>
  <pageSetup paperSize="9" scale="76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E7-8</vt:lpstr>
      <vt:lpstr>E9</vt:lpstr>
      <vt:lpstr>E10(Conso)</vt:lpstr>
      <vt:lpstr>E11(Com)</vt:lpstr>
      <vt:lpstr>E12-13</vt:lpstr>
      <vt:lpstr>'E9'!PL</vt:lpstr>
      <vt:lpstr>'E7-8'!SFP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Pilawan Aowsuwan</dc:creator>
  <cp:lastModifiedBy>Disayaporn Onta</cp:lastModifiedBy>
  <cp:lastPrinted>2022-02-18T08:49:57Z</cp:lastPrinted>
  <dcterms:created xsi:type="dcterms:W3CDTF">2020-05-04T12:00:37Z</dcterms:created>
  <dcterms:modified xsi:type="dcterms:W3CDTF">2022-02-23T12:28:16Z</dcterms:modified>
</cp:coreProperties>
</file>