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YE12'21\"/>
    </mc:Choice>
  </mc:AlternateContent>
  <xr:revisionPtr revIDLastSave="0" documentId="13_ncr:1_{D8FA0ED9-75DB-4806-8973-E1D3A2C25C7D}" xr6:coauthVersionLast="46" xr6:coauthVersionMax="46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BS!$A$1:$K$123</definedName>
    <definedName name="_xlnm.Print_Area" localSheetId="4">CF!$A$1:$K$152</definedName>
    <definedName name="_xlnm.Print_Area" localSheetId="2">Consolidated!$A$1:$AJ$62</definedName>
    <definedName name="_xlnm.Print_Area" localSheetId="3">'The Company Only'!$A$1:$AC$43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7" l="1"/>
  <c r="G8" i="7"/>
  <c r="I8" i="7"/>
  <c r="E77" i="5"/>
  <c r="G77" i="5"/>
  <c r="AA21" i="3"/>
  <c r="AC21" i="3" s="1"/>
  <c r="AC28" i="2"/>
  <c r="AE28" i="2"/>
  <c r="AI28" i="2" s="1"/>
  <c r="W37" i="2"/>
  <c r="K71" i="5"/>
  <c r="I71" i="5"/>
  <c r="G71" i="5"/>
  <c r="E71" i="5"/>
  <c r="S54" i="2"/>
  <c r="S53" i="2"/>
  <c r="S49" i="2"/>
  <c r="S41" i="2"/>
  <c r="O50" i="2"/>
  <c r="O44" i="2"/>
  <c r="M52" i="2"/>
  <c r="I41" i="2"/>
  <c r="I40" i="2"/>
  <c r="G44" i="2"/>
  <c r="G42" i="2"/>
  <c r="E44" i="2"/>
  <c r="E42" i="2"/>
  <c r="Y28" i="3"/>
  <c r="I34" i="5" l="1"/>
  <c r="G34" i="5"/>
  <c r="E34" i="5"/>
  <c r="I21" i="5"/>
  <c r="G21" i="5"/>
  <c r="E21" i="5"/>
  <c r="I15" i="5"/>
  <c r="G15" i="5"/>
  <c r="E15" i="5"/>
  <c r="E112" i="1"/>
  <c r="E114" i="1" s="1"/>
  <c r="E81" i="1"/>
  <c r="E71" i="1"/>
  <c r="E46" i="1"/>
  <c r="E26" i="1"/>
  <c r="G22" i="5" l="1"/>
  <c r="G31" i="5" s="1"/>
  <c r="G35" i="5" s="1"/>
  <c r="G38" i="5" s="1"/>
  <c r="G41" i="5" s="1"/>
  <c r="G43" i="5" s="1"/>
  <c r="I22" i="5"/>
  <c r="I31" i="5" s="1"/>
  <c r="I35" i="5" s="1"/>
  <c r="I38" i="5" s="1"/>
  <c r="I41" i="5" s="1"/>
  <c r="I43" i="5" s="1"/>
  <c r="I77" i="5" s="1"/>
  <c r="E82" i="1"/>
  <c r="E115" i="1" s="1"/>
  <c r="E22" i="5"/>
  <c r="E31" i="5" s="1"/>
  <c r="E35" i="5" s="1"/>
  <c r="E38" i="5" s="1"/>
  <c r="E41" i="5" s="1"/>
  <c r="E43" i="5" s="1"/>
  <c r="E47" i="1"/>
  <c r="E116" i="1" l="1"/>
  <c r="E79" i="5"/>
  <c r="I112" i="1"/>
  <c r="G112" i="1"/>
  <c r="G114" i="1" s="1"/>
  <c r="G115" i="1" s="1"/>
  <c r="AC58" i="2"/>
  <c r="AE58" i="2" s="1"/>
  <c r="AC56" i="2"/>
  <c r="AE56" i="2" s="1"/>
  <c r="AC54" i="2"/>
  <c r="AE54" i="2" s="1"/>
  <c r="AC53" i="2"/>
  <c r="AE53" i="2" s="1"/>
  <c r="AC52" i="2"/>
  <c r="AE52" i="2" s="1"/>
  <c r="AC51" i="2"/>
  <c r="AE51" i="2" s="1"/>
  <c r="AC50" i="2"/>
  <c r="AE50" i="2" s="1"/>
  <c r="AC49" i="2"/>
  <c r="AE49" i="2" s="1"/>
  <c r="AC48" i="2"/>
  <c r="AE48" i="2" s="1"/>
  <c r="AC46" i="2"/>
  <c r="AE46" i="2" s="1"/>
  <c r="AC42" i="2"/>
  <c r="AE42" i="2" s="1"/>
  <c r="AC41" i="2"/>
  <c r="AE41" i="2" s="1"/>
  <c r="U37" i="2"/>
  <c r="I114" i="1" l="1"/>
  <c r="AI58" i="2"/>
  <c r="AI53" i="2"/>
  <c r="AI50" i="2"/>
  <c r="AI49" i="2"/>
  <c r="AI48" i="2"/>
  <c r="AI42" i="2"/>
  <c r="AI41" i="2"/>
  <c r="AA39" i="3"/>
  <c r="AA38" i="3"/>
  <c r="AA37" i="3"/>
  <c r="AA36" i="3"/>
  <c r="AA35" i="3"/>
  <c r="AC35" i="3" s="1"/>
  <c r="AA34" i="3"/>
  <c r="AA33" i="3"/>
  <c r="AC33" i="3" s="1"/>
  <c r="AA32" i="3"/>
  <c r="AA31" i="3"/>
  <c r="AA28" i="3"/>
  <c r="AA27" i="3"/>
  <c r="AA23" i="3"/>
  <c r="AA22" i="3"/>
  <c r="AA20" i="3"/>
  <c r="AA19" i="3"/>
  <c r="AA18" i="3"/>
  <c r="AA15" i="3"/>
  <c r="AA13" i="3"/>
  <c r="AA14" i="3"/>
  <c r="Y29" i="3"/>
  <c r="Y16" i="3"/>
  <c r="Y24" i="3" s="1"/>
  <c r="Y26" i="3" s="1"/>
  <c r="K81" i="1"/>
  <c r="K71" i="1"/>
  <c r="I81" i="1"/>
  <c r="G81" i="1"/>
  <c r="I71" i="1"/>
  <c r="G71" i="1"/>
  <c r="K46" i="1"/>
  <c r="K26" i="1"/>
  <c r="I46" i="1"/>
  <c r="G46" i="1"/>
  <c r="I26" i="1"/>
  <c r="G26" i="1"/>
  <c r="Y40" i="3" l="1"/>
  <c r="I82" i="1"/>
  <c r="I115" i="1" s="1"/>
  <c r="G82" i="1"/>
  <c r="I47" i="1"/>
  <c r="S36" i="2"/>
  <c r="K47" i="1"/>
  <c r="G47" i="1"/>
  <c r="G116" i="1" s="1"/>
  <c r="I116" i="1" l="1"/>
  <c r="E78" i="5"/>
  <c r="AC38" i="3"/>
  <c r="AC32" i="3"/>
  <c r="K121" i="7" l="1"/>
  <c r="K98" i="7"/>
  <c r="G121" i="7"/>
  <c r="G98" i="7"/>
  <c r="K60" i="5"/>
  <c r="G84" i="5"/>
  <c r="G60" i="5"/>
  <c r="G72" i="5" s="1"/>
  <c r="G74" i="5" s="1"/>
  <c r="K34" i="5"/>
  <c r="K21" i="5"/>
  <c r="K15" i="5"/>
  <c r="K112" i="1"/>
  <c r="AC22" i="3"/>
  <c r="K114" i="1" l="1"/>
  <c r="K72" i="5"/>
  <c r="K22" i="5"/>
  <c r="K31" i="5" s="1"/>
  <c r="K35" i="5" s="1"/>
  <c r="K38" i="5" s="1"/>
  <c r="K41" i="5" s="1"/>
  <c r="K43" i="5" s="1"/>
  <c r="K77" i="5" s="1"/>
  <c r="K82" i="1"/>
  <c r="AC29" i="2"/>
  <c r="AE29" i="2" s="1"/>
  <c r="AI29" i="2" s="1"/>
  <c r="G79" i="5" l="1"/>
  <c r="S16" i="2"/>
  <c r="K115" i="1"/>
  <c r="K116" i="1" s="1"/>
  <c r="G39" i="7"/>
  <c r="G66" i="7" s="1"/>
  <c r="G70" i="7" s="1"/>
  <c r="G124" i="7" s="1"/>
  <c r="G126" i="7" s="1"/>
  <c r="G127" i="7" s="1"/>
  <c r="K74" i="5"/>
  <c r="K82" i="5" s="1"/>
  <c r="K8" i="7"/>
  <c r="K39" i="7" s="1"/>
  <c r="K66" i="7" s="1"/>
  <c r="K70" i="7" s="1"/>
  <c r="K124" i="7" s="1"/>
  <c r="K126" i="7" s="1"/>
  <c r="K127" i="7" s="1"/>
  <c r="I121" i="7"/>
  <c r="I98" i="7"/>
  <c r="AC37" i="3" l="1"/>
  <c r="AI52" i="2"/>
  <c r="M38" i="2"/>
  <c r="M18" i="2"/>
  <c r="M33" i="2" s="1"/>
  <c r="M35" i="2" s="1"/>
  <c r="M60" i="2" s="1"/>
  <c r="E60" i="5"/>
  <c r="M59" i="2" l="1"/>
  <c r="M61" i="2" s="1"/>
  <c r="AC44" i="2"/>
  <c r="AC40" i="2"/>
  <c r="AC37" i="2"/>
  <c r="AC36" i="2"/>
  <c r="AC32" i="2"/>
  <c r="AC30" i="2"/>
  <c r="AC27" i="2"/>
  <c r="AC26" i="2"/>
  <c r="AC24" i="2"/>
  <c r="AC22" i="2"/>
  <c r="AC20" i="2"/>
  <c r="AC17" i="2"/>
  <c r="AC16" i="2"/>
  <c r="AE40" i="2" l="1"/>
  <c r="AI40" i="2" s="1"/>
  <c r="AA38" i="2"/>
  <c r="AA18" i="2"/>
  <c r="AA33" i="2" s="1"/>
  <c r="AA35" i="2" s="1"/>
  <c r="AA59" i="2" l="1"/>
  <c r="AC20" i="3"/>
  <c r="AE27" i="2"/>
  <c r="AI27" i="2" s="1"/>
  <c r="AE26" i="2"/>
  <c r="AI26" i="2" s="1"/>
  <c r="AE32" i="2" l="1"/>
  <c r="AI32" i="2" s="1"/>
  <c r="AI56" i="2"/>
  <c r="AC36" i="3" l="1"/>
  <c r="K29" i="3"/>
  <c r="K16" i="3"/>
  <c r="K24" i="3" s="1"/>
  <c r="K26" i="3" s="1"/>
  <c r="K40" i="3" s="1"/>
  <c r="K42" i="3" s="1"/>
  <c r="AC39" i="3"/>
  <c r="K38" i="2"/>
  <c r="K18" i="2"/>
  <c r="K41" i="3" l="1"/>
  <c r="K33" i="2"/>
  <c r="S14" i="3"/>
  <c r="K35" i="2" l="1"/>
  <c r="AE24" i="2"/>
  <c r="AI24" i="2" s="1"/>
  <c r="AE30" i="2"/>
  <c r="K59" i="2" l="1"/>
  <c r="K61" i="2" s="1"/>
  <c r="K60" i="2"/>
  <c r="E39" i="7"/>
  <c r="I39" i="7"/>
  <c r="I66" i="7" s="1"/>
  <c r="I70" i="7" s="1"/>
  <c r="I124" i="7" s="1"/>
  <c r="I126" i="7" s="1"/>
  <c r="I127" i="7" s="1"/>
  <c r="AC23" i="3" l="1"/>
  <c r="AC19" i="3"/>
  <c r="AC18" i="3"/>
  <c r="AI30" i="2"/>
  <c r="AE22" i="2"/>
  <c r="AI22" i="2" s="1"/>
  <c r="AE20" i="2"/>
  <c r="AI20" i="2" s="1"/>
  <c r="AE37" i="2" l="1"/>
  <c r="AC34" i="3" l="1"/>
  <c r="AE44" i="2" l="1"/>
  <c r="AI44" i="2" l="1"/>
  <c r="I60" i="5"/>
  <c r="E72" i="5"/>
  <c r="E74" i="5" l="1"/>
  <c r="E84" i="5" s="1"/>
  <c r="AC31" i="3"/>
  <c r="I72" i="5"/>
  <c r="I74" i="5" s="1"/>
  <c r="I82" i="5" l="1"/>
  <c r="E82" i="5" s="1"/>
  <c r="E83" i="5" s="1"/>
  <c r="U29" i="3"/>
  <c r="U16" i="3"/>
  <c r="W38" i="2"/>
  <c r="W18" i="2"/>
  <c r="W33" i="2" l="1"/>
  <c r="W35" i="2" s="1"/>
  <c r="W59" i="2" s="1"/>
  <c r="U24" i="3"/>
  <c r="U26" i="3" s="1"/>
  <c r="U40" i="3" l="1"/>
  <c r="O29" i="3"/>
  <c r="O16" i="3"/>
  <c r="O24" i="3"/>
  <c r="O38" i="2"/>
  <c r="O18" i="2"/>
  <c r="O33" i="2" l="1"/>
  <c r="O35" i="2" s="1"/>
  <c r="O60" i="2" s="1"/>
  <c r="O26" i="3"/>
  <c r="O40" i="3" s="1"/>
  <c r="O42" i="3" s="1"/>
  <c r="O59" i="2" l="1"/>
  <c r="O61" i="2" s="1"/>
  <c r="O41" i="3"/>
  <c r="I29" i="3"/>
  <c r="I16" i="3"/>
  <c r="I24" i="3" l="1"/>
  <c r="I26" i="3" l="1"/>
  <c r="I40" i="3" s="1"/>
  <c r="I42" i="3" s="1"/>
  <c r="I41" i="3"/>
  <c r="M29" i="3"/>
  <c r="M16" i="3"/>
  <c r="M24" i="3" s="1"/>
  <c r="M26" i="3" l="1"/>
  <c r="M40" i="3" s="1"/>
  <c r="M42" i="3" s="1"/>
  <c r="M41" i="3" l="1"/>
  <c r="E121" i="7"/>
  <c r="E98" i="7"/>
  <c r="AE17" i="2"/>
  <c r="Y38" i="2"/>
  <c r="Y18" i="2"/>
  <c r="AG16" i="2"/>
  <c r="S18" i="2"/>
  <c r="AI54" i="2"/>
  <c r="W29" i="3"/>
  <c r="Q29" i="3"/>
  <c r="G29" i="3"/>
  <c r="E29" i="3"/>
  <c r="AC28" i="3"/>
  <c r="Q16" i="3"/>
  <c r="Q24" i="3" s="1"/>
  <c r="Q41" i="3" s="1"/>
  <c r="G16" i="3"/>
  <c r="G24" i="3" s="1"/>
  <c r="E16" i="3"/>
  <c r="E24" i="3" s="1"/>
  <c r="Q38" i="2"/>
  <c r="I38" i="2"/>
  <c r="G38" i="2"/>
  <c r="E38" i="2"/>
  <c r="U18" i="2"/>
  <c r="Q18" i="2"/>
  <c r="I18" i="2"/>
  <c r="I33" i="2" s="1"/>
  <c r="G18" i="2"/>
  <c r="G33" i="2" s="1"/>
  <c r="E18" i="2"/>
  <c r="E33" i="2" s="1"/>
  <c r="AI46" i="2" l="1"/>
  <c r="E26" i="3"/>
  <c r="E40" i="3" s="1"/>
  <c r="E42" i="3" s="1"/>
  <c r="E41" i="3"/>
  <c r="G26" i="3"/>
  <c r="G40" i="3" s="1"/>
  <c r="G42" i="3" s="1"/>
  <c r="G41" i="3"/>
  <c r="U33" i="2"/>
  <c r="U35" i="2" s="1"/>
  <c r="Q33" i="2"/>
  <c r="S33" i="2"/>
  <c r="Y33" i="2"/>
  <c r="Y35" i="2" s="1"/>
  <c r="Y59" i="2" s="1"/>
  <c r="Q26" i="3"/>
  <c r="Q40" i="3" s="1"/>
  <c r="Q42" i="3" s="1"/>
  <c r="E35" i="2"/>
  <c r="G35" i="2"/>
  <c r="I35" i="2"/>
  <c r="W16" i="3"/>
  <c r="W24" i="3" s="1"/>
  <c r="W26" i="3" s="1"/>
  <c r="AA26" i="3" s="1"/>
  <c r="AA29" i="3"/>
  <c r="AI17" i="2"/>
  <c r="AC15" i="3"/>
  <c r="AA16" i="3"/>
  <c r="AA24" i="3" s="1"/>
  <c r="AA41" i="3" s="1"/>
  <c r="AI51" i="2"/>
  <c r="AC18" i="2"/>
  <c r="AC33" i="2" s="1"/>
  <c r="AG18" i="2"/>
  <c r="AE16" i="2"/>
  <c r="AC38" i="2"/>
  <c r="AI37" i="2"/>
  <c r="U38" i="2"/>
  <c r="AA40" i="3" l="1"/>
  <c r="AA42" i="3" s="1"/>
  <c r="W40" i="3"/>
  <c r="G59" i="2"/>
  <c r="G61" i="2" s="1"/>
  <c r="G60" i="2"/>
  <c r="E59" i="2"/>
  <c r="E61" i="2" s="1"/>
  <c r="E60" i="2"/>
  <c r="I59" i="2"/>
  <c r="I61" i="2" s="1"/>
  <c r="I60" i="2"/>
  <c r="U59" i="2"/>
  <c r="S35" i="2"/>
  <c r="S60" i="2" s="1"/>
  <c r="Q35" i="2"/>
  <c r="AG33" i="2"/>
  <c r="AC35" i="2"/>
  <c r="AE18" i="2"/>
  <c r="AI16" i="2"/>
  <c r="AI18" i="2" s="1"/>
  <c r="Q59" i="2" l="1"/>
  <c r="Q61" i="2" s="1"/>
  <c r="Q60" i="2"/>
  <c r="AC59" i="2"/>
  <c r="AC61" i="2" s="1"/>
  <c r="AC60" i="2"/>
  <c r="AG35" i="2"/>
  <c r="AG60" i="2" s="1"/>
  <c r="AE33" i="2"/>
  <c r="AI33" i="2"/>
  <c r="S27" i="3"/>
  <c r="AC14" i="3"/>
  <c r="AC16" i="3" s="1"/>
  <c r="AC24" i="3" s="1"/>
  <c r="AC41" i="3" s="1"/>
  <c r="S16" i="3"/>
  <c r="S24" i="3" s="1"/>
  <c r="S41" i="3" s="1"/>
  <c r="AE35" i="2" l="1"/>
  <c r="AE60" i="2" s="1"/>
  <c r="S26" i="3"/>
  <c r="AC27" i="3"/>
  <c r="AC29" i="3" s="1"/>
  <c r="E66" i="7"/>
  <c r="E70" i="7" s="1"/>
  <c r="E124" i="7" s="1"/>
  <c r="AC26" i="3" l="1"/>
  <c r="AC40" i="3" s="1"/>
  <c r="AC42" i="3" s="1"/>
  <c r="AI35" i="2"/>
  <c r="AI60" i="2" s="1"/>
  <c r="E126" i="7"/>
  <c r="E127" i="7" s="1"/>
  <c r="S29" i="3"/>
  <c r="S40" i="3" s="1"/>
  <c r="S42" i="3" s="1"/>
  <c r="S38" i="2"/>
  <c r="S59" i="2" s="1"/>
  <c r="S61" i="2" s="1"/>
  <c r="AE36" i="2"/>
  <c r="AE38" i="2" l="1"/>
  <c r="AE59" i="2" s="1"/>
  <c r="AE61" i="2" s="1"/>
  <c r="AG36" i="2" l="1"/>
  <c r="AI36" i="2" s="1"/>
  <c r="AI38" i="2" s="1"/>
  <c r="AI59" i="2" s="1"/>
  <c r="AI61" i="2" s="1"/>
  <c r="AG38" i="2" l="1"/>
  <c r="AG59" i="2" s="1"/>
  <c r="AG61" i="2" s="1"/>
</calcChain>
</file>

<file path=xl/sharedStrings.xml><?xml version="1.0" encoding="utf-8"?>
<sst xmlns="http://schemas.openxmlformats.org/spreadsheetml/2006/main" count="553" uniqueCount="403">
  <si>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</si>
  <si>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</si>
  <si>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</si>
  <si>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</si>
  <si>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</si>
  <si>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</si>
  <si>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</si>
  <si>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</si>
  <si>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</si>
  <si>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</si>
  <si>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</si>
  <si>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</si>
  <si>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</si>
  <si>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</si>
  <si>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</si>
  <si>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</si>
  <si>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</si>
  <si>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</si>
  <si>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</si>
  <si>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</si>
  <si>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</si>
  <si>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</si>
  <si>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</si>
  <si>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</si>
  <si>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</si>
  <si>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</si>
  <si>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</si>
  <si>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</si>
  <si>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</si>
  <si>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</si>
  <si>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</si>
  <si>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</si>
  <si>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</si>
  <si>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</si>
  <si>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</si>
  <si>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</si>
  <si>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</si>
  <si>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</si>
  <si>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</si>
  <si>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</si>
  <si>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</si>
  <si>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</si>
  <si>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</si>
  <si>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</si>
  <si>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</si>
  <si>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</si>
  <si>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</si>
  <si>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</si>
  <si>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</si>
  <si>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</si>
  <si>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</si>
  <si>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</si>
  <si>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</si>
  <si>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</si>
  <si>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</si>
  <si>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</si>
  <si>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</si>
  <si>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</si>
  <si>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</si>
  <si>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</si>
  <si>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</si>
  <si>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</si>
  <si>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</si>
  <si>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</si>
  <si>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</si>
  <si>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</si>
  <si>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</si>
  <si>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</si>
  <si>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</si>
  <si>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</si>
  <si>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</si>
  <si>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</si>
  <si>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</si>
  <si>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</si>
  <si>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</si>
  <si>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</si>
  <si>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</si>
  <si>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</si>
  <si>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</si>
  <si>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</si>
  <si>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</si>
  <si>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</si>
  <si>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</si>
  <si>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</si>
  <si>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</si>
  <si>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</si>
  <si>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</si>
  <si>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</si>
  <si>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</si>
  <si>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</si>
  <si>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</si>
  <si>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</si>
  <si>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</si>
  <si>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</si>
  <si>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</si>
  <si>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</si>
  <si>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</si>
  <si>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</si>
  <si>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</si>
  <si>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</si>
  <si>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</si>
  <si>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</si>
  <si>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</si>
  <si>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</si>
  <si>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</si>
  <si>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</si>
  <si>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</si>
  <si>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</si>
  <si>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</si>
  <si>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 xml:space="preserve">   - net of current portion</t>
  </si>
  <si>
    <t xml:space="preserve">Surplus from change in proportion of 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</si>
  <si>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</si>
  <si>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</si>
  <si>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</si>
  <si>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</si>
  <si>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</si>
  <si>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</si>
  <si>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</si>
  <si>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</si>
  <si>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</si>
  <si>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</si>
  <si>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</si>
  <si>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</si>
  <si>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</si>
  <si>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</si>
  <si>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</si>
  <si>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</si>
  <si>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</si>
  <si>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</si>
  <si>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</si>
  <si>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</si>
  <si>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</si>
  <si>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</si>
  <si>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</si>
  <si>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</si>
  <si>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</si>
  <si>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</si>
  <si>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</si>
  <si>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</si>
  <si>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</si>
  <si>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</si>
  <si>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 xml:space="preserve">   Appropriated - statutory reserve</t>
  </si>
  <si>
    <t>Surplus from change in proportion of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</si>
  <si>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</si>
  <si>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</si>
  <si>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</si>
  <si>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</si>
  <si>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</si>
  <si>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</si>
  <si>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</si>
  <si>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</si>
  <si>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</si>
  <si>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</si>
  <si>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</si>
  <si>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</si>
  <si>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Property, building and equipment </t>
  </si>
  <si>
    <t xml:space="preserve">   Interest expenses recorded as cost of project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</si>
  <si>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</si>
  <si>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</si>
  <si>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</si>
  <si>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</si>
  <si>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</si>
  <si>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</si>
  <si>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>Surplus from change</t>
  </si>
  <si>
    <t xml:space="preserve"> in proportion </t>
  </si>
  <si>
    <t>of investment</t>
  </si>
  <si>
    <t xml:space="preserve"> in subsidiaries</t>
  </si>
  <si>
    <t xml:space="preserve">   of accounts receivable</t>
  </si>
  <si>
    <t>Surplus from change in proportion of investment</t>
  </si>
  <si>
    <t>Increase in investments in subsidiaries</t>
  </si>
  <si>
    <t>Operating profit (loss) - net of finance cost</t>
  </si>
  <si>
    <t xml:space="preserve">Advance receipt </t>
  </si>
  <si>
    <t>subscription</t>
  </si>
  <si>
    <t>Cash receipt from short-term loans from subsidiary</t>
  </si>
  <si>
    <t xml:space="preserve">   Payable for acquisition of property, building and equipment</t>
  </si>
  <si>
    <t>Share of other</t>
  </si>
  <si>
    <t>comprehensive</t>
  </si>
  <si>
    <t>income from</t>
  </si>
  <si>
    <t>Goodwill</t>
  </si>
  <si>
    <t>Cash paid for redemption of debentures</t>
  </si>
  <si>
    <t>Income tax revenues (expenses)</t>
  </si>
  <si>
    <t xml:space="preserve">subsidiaries </t>
  </si>
  <si>
    <t>Differences on translation of finanical statements</t>
  </si>
  <si>
    <t>Share of other comprehensive income from investments in subsidiaries</t>
  </si>
  <si>
    <t>Premium receivables</t>
  </si>
  <si>
    <t>Reinsurance assets</t>
  </si>
  <si>
    <t>Reinsurance receivables</t>
  </si>
  <si>
    <t>Current portion of factoring receivables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</si>
  <si>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</si>
  <si>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</si>
  <si>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</si>
  <si>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</si>
  <si>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</si>
  <si>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</si>
  <si>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in subsidiaries</t>
  </si>
  <si>
    <t xml:space="preserve">   Decrease in property development costs as a result of transfer to cost of sales</t>
  </si>
  <si>
    <t xml:space="preserve">   Premium receivables</t>
  </si>
  <si>
    <t xml:space="preserve">   Reinsurance assets</t>
  </si>
  <si>
    <t xml:space="preserve">   Reinsurance receivables</t>
  </si>
  <si>
    <t xml:space="preserve">   Factoring receivable</t>
  </si>
  <si>
    <t xml:space="preserve">   Insurance contract liabilities</t>
  </si>
  <si>
    <t xml:space="preserve">   Amount due to reinsurers</t>
  </si>
  <si>
    <t>Profit from operating activities before changes in operating assets and liabilities</t>
  </si>
  <si>
    <t>Acquisition of property, building and equipment and intangible assets</t>
  </si>
  <si>
    <t xml:space="preserve">   Purchase of non-performing accounts receivable from financial institutions </t>
  </si>
  <si>
    <t xml:space="preserve">      by installments not affecting the cash flows</t>
  </si>
  <si>
    <t xml:space="preserve">   Other receivables from auction</t>
  </si>
  <si>
    <t>Selling and distribution expenses</t>
  </si>
  <si>
    <t>Current portion of loans receivable from purchase</t>
  </si>
  <si>
    <t xml:space="preserve">Operating profit </t>
  </si>
  <si>
    <t>Exchange differences on translation of financial statements</t>
  </si>
  <si>
    <t>in value of</t>
  </si>
  <si>
    <t>Other  components of equity</t>
  </si>
  <si>
    <t xml:space="preserve">   Gains on sales of properties foreclosed</t>
  </si>
  <si>
    <t>Treasury shares</t>
  </si>
  <si>
    <t>Increase in investments in associate</t>
  </si>
  <si>
    <t>Revenue from contracts with customers</t>
  </si>
  <si>
    <t>under common control</t>
  </si>
  <si>
    <t>common control</t>
  </si>
  <si>
    <t xml:space="preserve">combination under </t>
  </si>
  <si>
    <t xml:space="preserve">on business </t>
  </si>
  <si>
    <t xml:space="preserve">Share discount  </t>
  </si>
  <si>
    <t>Share discount on</t>
  </si>
  <si>
    <t xml:space="preserve">business combination 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</si>
  <si>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</si>
  <si>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</si>
  <si>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</si>
  <si>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</si>
  <si>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</si>
  <si>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</si>
  <si>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</si>
  <si>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</si>
  <si>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Issuance of ordinary shares from </t>
  </si>
  <si>
    <t xml:space="preserve">Issuance of additional ordinary shares </t>
  </si>
  <si>
    <t xml:space="preserve">   of a subsidiary</t>
  </si>
  <si>
    <t>Issuance of ordinary shares from</t>
  </si>
  <si>
    <t xml:space="preserve">   accounts receivable and loans to customers</t>
  </si>
  <si>
    <t>Dividend income</t>
  </si>
  <si>
    <t>Increase (decrease) in short-term loans</t>
  </si>
  <si>
    <t xml:space="preserve">   long-term loans and issuing debentures</t>
  </si>
  <si>
    <t xml:space="preserve">Cash paid for transaction costs of short-term loans from financial institutions, </t>
  </si>
  <si>
    <t xml:space="preserve">   Losses on written-off withholding tax</t>
  </si>
  <si>
    <t xml:space="preserve">   Dividend received</t>
  </si>
  <si>
    <t xml:space="preserve">   Refundable value added tax</t>
  </si>
  <si>
    <t>Cash receipt from share subscription from the exercise of warrants</t>
  </si>
  <si>
    <t xml:space="preserve">   Amortised assets and liability arising from issuing and offering digital tokens</t>
  </si>
  <si>
    <t xml:space="preserve">Dividend paid to non-controlling interest </t>
  </si>
  <si>
    <t xml:space="preserve">   Unearned insurance premium reserves (reversal)</t>
  </si>
  <si>
    <t xml:space="preserve">   Allowance for diminution in value of inventories (reversal)</t>
  </si>
  <si>
    <t>Balance as at 1 January 2020</t>
  </si>
  <si>
    <t>Balance as at 31 December 2020</t>
  </si>
  <si>
    <t>Other current financial assets</t>
  </si>
  <si>
    <t>Other non-current financial assets</t>
  </si>
  <si>
    <t>Right-of-use assets</t>
  </si>
  <si>
    <t>Deposits</t>
  </si>
  <si>
    <t>Short-term debenture</t>
  </si>
  <si>
    <t>Long-term debentures - net of current portion</t>
  </si>
  <si>
    <t>Deposit received of leases</t>
  </si>
  <si>
    <t>Gain (loss) on sales of investment</t>
  </si>
  <si>
    <t>Share of profit from investments in subsidiaries</t>
  </si>
  <si>
    <t>Profit attributable to:</t>
  </si>
  <si>
    <t>Basic earnings per share</t>
  </si>
  <si>
    <t xml:space="preserve">   Profit attributable to equity holders of the Company</t>
  </si>
  <si>
    <t>Diluted earning per share</t>
  </si>
  <si>
    <t>financial assets</t>
  </si>
  <si>
    <t>designated at</t>
  </si>
  <si>
    <t>fair value</t>
  </si>
  <si>
    <t xml:space="preserve">   Reversal of allowance for doubtful accounts</t>
  </si>
  <si>
    <t xml:space="preserve">       equipment and intangible assets</t>
  </si>
  <si>
    <t xml:space="preserve">   Provision for loss from litigation</t>
  </si>
  <si>
    <t xml:space="preserve">   Other current financial assets</t>
  </si>
  <si>
    <t xml:space="preserve">   Other non-current financial assets</t>
  </si>
  <si>
    <t xml:space="preserve">   Deposits</t>
  </si>
  <si>
    <t xml:space="preserve">   Deposit received of leases</t>
  </si>
  <si>
    <t xml:space="preserve">   equipment and intangible assets</t>
  </si>
  <si>
    <t xml:space="preserve">Repayment of lease liabilities </t>
  </si>
  <si>
    <t>Expected credit loss of cash and cash equivalents</t>
  </si>
  <si>
    <t xml:space="preserve">   Rental reduction</t>
  </si>
  <si>
    <t>Current portion of long-term lease liabilities</t>
  </si>
  <si>
    <t xml:space="preserve">   common control</t>
  </si>
  <si>
    <t>Long-term lease liabilities - net of current portion</t>
  </si>
  <si>
    <t>Profit before tax</t>
  </si>
  <si>
    <t>Finance income</t>
  </si>
  <si>
    <t>Rental income</t>
  </si>
  <si>
    <t>Profit before income tax expenses</t>
  </si>
  <si>
    <t>Actuarial loss - net of income tax</t>
  </si>
  <si>
    <t>Capital reserve</t>
  </si>
  <si>
    <t>payment transaction</t>
  </si>
  <si>
    <t xml:space="preserve">Advance payment for share subscription </t>
  </si>
  <si>
    <t xml:space="preserve">   in subsequent periods</t>
  </si>
  <si>
    <t xml:space="preserve">   through other comprehensive income - net of income tax</t>
  </si>
  <si>
    <t>Loss on change in value of equity instruments designated at fair value</t>
  </si>
  <si>
    <t>from share</t>
  </si>
  <si>
    <t>Advance receipts from share subscription</t>
  </si>
  <si>
    <t>for share-based</t>
  </si>
  <si>
    <t xml:space="preserve">Adjustments to reconcile profit before tax to net cash provided by (paid from) </t>
  </si>
  <si>
    <t xml:space="preserve">   operating activities</t>
  </si>
  <si>
    <t xml:space="preserve">   Bad debts</t>
  </si>
  <si>
    <t xml:space="preserve">   Property development costs</t>
  </si>
  <si>
    <t xml:space="preserve">   Loans receivable from purchase of accounts receivable</t>
  </si>
  <si>
    <t>Advance payment for share subscription</t>
  </si>
  <si>
    <t>Repayment of short-term loans from subsidiary</t>
  </si>
  <si>
    <t xml:space="preserve">   Losses from impairment on properties foreclosed</t>
  </si>
  <si>
    <t xml:space="preserve">   Share of profit from investments in subsidiaries</t>
  </si>
  <si>
    <t xml:space="preserve">   Share-based payment transaction</t>
  </si>
  <si>
    <t xml:space="preserve">   Account payable for construction</t>
  </si>
  <si>
    <t>Investment properties</t>
  </si>
  <si>
    <t>Gain (loss) on fair value adjustment of investment properties</t>
  </si>
  <si>
    <t xml:space="preserve">   Loss on sales/write-off of investment properties, property, building and</t>
  </si>
  <si>
    <t>Cash paid for acquisition of investment properties</t>
  </si>
  <si>
    <t xml:space="preserve">Proceeds from sales of investment properties, property, building and </t>
  </si>
  <si>
    <t>For the year ended 31 December 2021</t>
  </si>
  <si>
    <t>Balance as at 1 January 2021</t>
  </si>
  <si>
    <t>Balance as at 31 December 2021</t>
  </si>
  <si>
    <t xml:space="preserve">Balance as at 1 January 2020 </t>
  </si>
  <si>
    <t>As at 31 December 2021</t>
  </si>
  <si>
    <t>Investments in associates</t>
  </si>
  <si>
    <t>Short-term loans</t>
  </si>
  <si>
    <t>Current portion of long-term debentures</t>
  </si>
  <si>
    <t xml:space="preserve">         of Baht 1 each)</t>
  </si>
  <si>
    <t>Share discount on business combination under</t>
  </si>
  <si>
    <t>Capital reserve for share-based payment transaction</t>
  </si>
  <si>
    <t>Share of profit from investments in associates</t>
  </si>
  <si>
    <t>Share of other comprehensive income from investments in associates</t>
  </si>
  <si>
    <t>Transfer from change in type of investment</t>
  </si>
  <si>
    <t>Advance receipts from share subscription of subsidiary</t>
  </si>
  <si>
    <t>2021</t>
  </si>
  <si>
    <t>2020</t>
  </si>
  <si>
    <t>Short-term loans to related parties</t>
  </si>
  <si>
    <t>Gain from loss of controlling in subsidiary</t>
  </si>
  <si>
    <t xml:space="preserve">   Gain from loss of controlling in subsidiary</t>
  </si>
  <si>
    <t xml:space="preserve">   Loss on revaluation of other financial assets</t>
  </si>
  <si>
    <t xml:space="preserve">   Gain on sale of investment</t>
  </si>
  <si>
    <t>Cash paid for short-term loans to related parties</t>
  </si>
  <si>
    <t>Cash receipt from short-term loans to related parties</t>
  </si>
  <si>
    <t>Cash receipt from fund mobilising by the digital tokens</t>
  </si>
  <si>
    <t>Advance receipts from share subscription of subsidiary - non controlling interests</t>
  </si>
  <si>
    <t xml:space="preserve">   Deposit recorded as cost of project</t>
  </si>
  <si>
    <t xml:space="preserve">      1,543,864,540 ordinary shares of Baht 1 each </t>
  </si>
  <si>
    <t xml:space="preserve">   Rental reduction and contract cancellation</t>
  </si>
  <si>
    <t>Decrease in cash and cash equivalents of subsidiary as at non-controlling date</t>
  </si>
  <si>
    <t xml:space="preserve">      (2020: 1,470,720,796 ordinary shares </t>
  </si>
  <si>
    <t xml:space="preserve">      (2020: 921,433,589 ordinary shares </t>
  </si>
  <si>
    <t xml:space="preserve">   in foreign currency</t>
  </si>
  <si>
    <t>Discount on changes</t>
  </si>
  <si>
    <t xml:space="preserve">   Expected credit losses (reversal)</t>
  </si>
  <si>
    <t xml:space="preserve">   Share of profit from investments in associates</t>
  </si>
  <si>
    <t xml:space="preserve">   Cash paid for liability arising from issuing and offering digital tokens</t>
  </si>
  <si>
    <t>6, 30</t>
  </si>
  <si>
    <t>6, 36</t>
  </si>
  <si>
    <t xml:space="preserve">      1,382,213,768 ordinary shares of Baht 1 each </t>
  </si>
  <si>
    <t>46, 54</t>
  </si>
  <si>
    <t>25, 49</t>
  </si>
  <si>
    <t>37, 49</t>
  </si>
  <si>
    <t>Dividend paid (Note 53)</t>
  </si>
  <si>
    <t xml:space="preserve">   of subsidiary (Note 22.3)</t>
  </si>
  <si>
    <t xml:space="preserve">   investment in subsidiaries (Note 22)</t>
  </si>
  <si>
    <t>Advance receipts from share subscription (Note 39)</t>
  </si>
  <si>
    <t>Treasury shares (Note 40.6)</t>
  </si>
  <si>
    <t>Appropriate retained earnings to statutory reserve (Note 41)</t>
  </si>
  <si>
    <t xml:space="preserve">   in subsidiaries (Note 22)</t>
  </si>
  <si>
    <t>6, 8</t>
  </si>
  <si>
    <t>6, 12</t>
  </si>
  <si>
    <t>Excess of acquisition cost over estimated value of</t>
  </si>
  <si>
    <t>Change in surplus from revaluation assets - net of income tax</t>
  </si>
  <si>
    <t xml:space="preserve">   the exercise of warrants (Note 39)</t>
  </si>
  <si>
    <t>Advance receipts from share subsciption (Note 39)</t>
  </si>
  <si>
    <t>Appropriated retained earnings to statutory reserve (Note 41)</t>
  </si>
  <si>
    <t>Increase share capital (Note 39)</t>
  </si>
  <si>
    <t>Increase in equity attribute to non-controlling interests of</t>
  </si>
  <si>
    <t>Accounts payable - purchase of accounts receivable</t>
  </si>
  <si>
    <t xml:space="preserve">   interest acquired in net assets of subsidiaries</t>
  </si>
  <si>
    <t xml:space="preserve">Reversal of (allowance for) impairment of assets </t>
  </si>
  <si>
    <t xml:space="preserve">   the exercise of warrants of a subsidiary </t>
  </si>
  <si>
    <t xml:space="preserve">Appropriate retained earnings to statutory reserve (Note 41) </t>
  </si>
  <si>
    <t xml:space="preserve">   the exercise of warrants of a subsidiary</t>
  </si>
  <si>
    <t xml:space="preserve">   of a subsidiaries</t>
  </si>
  <si>
    <t xml:space="preserve">   subsidiary due to purchase of investment in subsidiaries</t>
  </si>
  <si>
    <t>associates</t>
  </si>
  <si>
    <t>and associates</t>
  </si>
  <si>
    <t>Issuance of ordinary shares from the exercise of warrants (Note 39)</t>
  </si>
  <si>
    <t>Unrealised gain (loss) on other financial assets</t>
  </si>
  <si>
    <t>Cash paid for investment in subsidiaries</t>
  </si>
  <si>
    <t>Short-term loans to other company</t>
  </si>
  <si>
    <t>Share-based payment transaction (Note 40.5)</t>
  </si>
  <si>
    <t xml:space="preserve">   Reversal expenses from insurance contract liabilities </t>
  </si>
  <si>
    <t xml:space="preserve">   Unrealised loss (gain) on exchange rate</t>
  </si>
  <si>
    <t xml:space="preserve">   Provision for long-term employee benefits </t>
  </si>
  <si>
    <t>Increase in restricted bank deposits</t>
  </si>
  <si>
    <t>Net cash flows used in investing activities</t>
  </si>
  <si>
    <t xml:space="preserve">Cash receipt from additional paid up capital </t>
  </si>
  <si>
    <t xml:space="preserve">   Allowance for loss on impairment assets (reversal)</t>
  </si>
  <si>
    <t>Cash paid for short-term loans to other company</t>
  </si>
  <si>
    <t>Cash paid from other financial assets</t>
  </si>
  <si>
    <t>Cash receipt from sale of investment in subsidiaries</t>
  </si>
  <si>
    <t xml:space="preserve">Cash paid for acquisition of investment in subsidiaries from non-controlling </t>
  </si>
  <si>
    <t>Proceeds from increase share capital of subsidiaries - non controlling interests</t>
  </si>
  <si>
    <t>Dividend paid to non-controlling interest of subsidiaries</t>
  </si>
  <si>
    <t>Net cash flows from financing activities</t>
  </si>
  <si>
    <t>Net increase in cash and cash equivalents</t>
  </si>
  <si>
    <t>Operating liabilities increase (decrease)</t>
  </si>
  <si>
    <t xml:space="preserve">   Decrease in lease liabilities</t>
  </si>
  <si>
    <t xml:space="preserve">   interest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</si>
</sst>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4" fillId="2" borderId="0" xfId="2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1" fontId="4" fillId="2" borderId="1" xfId="2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Border="1" applyAlignment="1">
      <alignment horizontal="centerContinuous" vertical="center"/>
    </xf>
    <xf numFmtId="37" fontId="4" fillId="2" borderId="0" xfId="0" applyNumberFormat="1" applyFont="1" applyFill="1" applyAlignment="1">
      <alignment horizontal="center" vertical="center"/>
    </xf>
    <xf numFmtId="38" fontId="4" fillId="2" borderId="0" xfId="0" applyNumberFormat="1" applyFont="1" applyFill="1" applyAlignment="1">
      <alignment horizontal="centerContinuous" vertical="center"/>
    </xf>
    <xf numFmtId="38" fontId="4" fillId="2" borderId="0" xfId="0" applyNumberFormat="1" applyFont="1" applyFill="1" applyBorder="1" applyAlignment="1">
      <alignment horizontal="centerContinuous" vertical="center"/>
    </xf>
    <xf numFmtId="37" fontId="4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2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centerContinuous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41" fontId="4" fillId="0" borderId="1" xfId="4" applyNumberFormat="1" applyFont="1" applyBorder="1" applyAlignment="1">
      <alignment horizontal="center" vertical="center"/>
    </xf>
    <xf numFmtId="41" fontId="4" fillId="0" borderId="0" xfId="5" applyNumberFormat="1" applyFont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41" fontId="4" fillId="0" borderId="3" xfId="4" applyNumberFormat="1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4" xr:uid="{6E288FE8-4646-40D9-A399-DD24097A3B0F}"/>
    <cellStyle name="Normal 2 3" xfId="3" xr:uid="{5193892A-E8D3-4982-B35B-527DA418C412}"/>
    <cellStyle name="Normal 2 3 2" xfId="5" xr:uid="{23E433EE-2A7B-4245-A989-66265B30623D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showGridLines="0" zoomScaleNormal="100" zoomScaleSheetLayoutView="65" workbookViewId="0">
      <selection activeCell="A13" sqref="A13"/>
    </sheetView>
  </sheetViews>
  <sheetFormatPr defaultColWidth="10.7109375" defaultRowHeight="22.15" customHeight="1"/>
  <cols>
    <col min="1" max="1" width="48.7109375" style="8" customWidth="1"/>
    <col min="2" max="2" width="0.140625" style="9" customWidth="1"/>
    <col min="3" max="3" width="7.42578125" style="8" customWidth="1"/>
    <col min="4" max="4" width="1.28515625" style="9" customWidth="1"/>
    <col min="5" max="5" width="18.7109375" style="9" customWidth="1"/>
    <col min="6" max="6" width="1.28515625" style="9" customWidth="1"/>
    <col min="7" max="7" width="18.7109375" style="9" customWidth="1"/>
    <col min="8" max="8" width="1.28515625" style="9" customWidth="1"/>
    <col min="9" max="9" width="18.7109375" style="9" customWidth="1"/>
    <col min="10" max="10" width="1.28515625" style="9" customWidth="1"/>
    <col min="11" max="11" width="18.7109375" style="9" customWidth="1"/>
    <col min="12" max="16384" width="10.7109375" style="9"/>
  </cols>
  <sheetData>
    <row r="1" spans="1:11" s="5" customFormat="1" ht="22.15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22.15" customHeight="1">
      <c r="A2" s="1" t="s">
        <v>101</v>
      </c>
      <c r="B2" s="4"/>
      <c r="C2" s="3"/>
      <c r="D2" s="4"/>
      <c r="E2" s="4"/>
      <c r="F2" s="4"/>
      <c r="G2" s="4"/>
      <c r="H2" s="4"/>
      <c r="I2" s="4"/>
      <c r="J2" s="4"/>
    </row>
    <row r="3" spans="1:11" s="5" customFormat="1" ht="22.15" customHeight="1">
      <c r="A3" s="6" t="s">
        <v>315</v>
      </c>
      <c r="B3" s="4"/>
      <c r="C3" s="3"/>
      <c r="D3" s="4"/>
      <c r="E3" s="4"/>
      <c r="F3" s="4"/>
      <c r="G3" s="4"/>
      <c r="H3" s="4"/>
      <c r="I3" s="4"/>
      <c r="J3" s="4"/>
    </row>
    <row r="4" spans="1:11" s="5" customFormat="1" ht="22.15" customHeight="1">
      <c r="B4" s="4"/>
      <c r="C4" s="3"/>
      <c r="D4" s="4"/>
      <c r="E4" s="4"/>
      <c r="F4" s="4"/>
      <c r="G4" s="4"/>
      <c r="H4" s="4"/>
      <c r="I4" s="4"/>
      <c r="J4" s="4"/>
      <c r="K4" s="7" t="s">
        <v>149</v>
      </c>
    </row>
    <row r="5" spans="1:11" ht="22.15" customHeight="1">
      <c r="E5" s="172" t="s">
        <v>0</v>
      </c>
      <c r="F5" s="172"/>
      <c r="G5" s="172"/>
      <c r="H5" s="10"/>
      <c r="I5" s="172" t="s">
        <v>1</v>
      </c>
      <c r="J5" s="172"/>
      <c r="K5" s="172"/>
    </row>
    <row r="6" spans="1:11" ht="22.15" customHeight="1">
      <c r="C6" s="122" t="s">
        <v>2</v>
      </c>
      <c r="E6" s="64" t="s">
        <v>326</v>
      </c>
      <c r="F6" s="10"/>
      <c r="G6" s="64" t="s">
        <v>327</v>
      </c>
      <c r="H6" s="10"/>
      <c r="I6" s="64" t="s">
        <v>326</v>
      </c>
      <c r="J6" s="10"/>
      <c r="K6" s="64" t="s">
        <v>327</v>
      </c>
    </row>
    <row r="7" spans="1:11" ht="22.15" customHeight="1">
      <c r="A7" s="1" t="s">
        <v>3</v>
      </c>
      <c r="C7" s="22"/>
    </row>
    <row r="8" spans="1:11" ht="22.15" customHeight="1">
      <c r="A8" s="1" t="s">
        <v>4</v>
      </c>
      <c r="C8" s="22"/>
    </row>
    <row r="9" spans="1:11" ht="22.15" customHeight="1">
      <c r="A9" s="11" t="s">
        <v>5</v>
      </c>
      <c r="B9" s="12"/>
      <c r="C9" s="118">
        <v>7</v>
      </c>
      <c r="D9" s="126"/>
      <c r="E9" s="134">
        <v>2496806719</v>
      </c>
      <c r="F9" s="134"/>
      <c r="G9" s="134">
        <v>1380788929</v>
      </c>
      <c r="H9" s="134"/>
      <c r="I9" s="134">
        <v>110105096</v>
      </c>
      <c r="J9" s="26"/>
      <c r="K9" s="134">
        <v>76915653</v>
      </c>
    </row>
    <row r="10" spans="1:11" ht="22.15" customHeight="1">
      <c r="A10" s="11" t="s">
        <v>92</v>
      </c>
      <c r="C10" s="118" t="s">
        <v>361</v>
      </c>
      <c r="D10" s="135"/>
      <c r="E10" s="134">
        <v>1064741330</v>
      </c>
      <c r="F10" s="136"/>
      <c r="G10" s="134">
        <v>462779335</v>
      </c>
      <c r="H10" s="136"/>
      <c r="I10" s="134">
        <v>4617247</v>
      </c>
      <c r="J10" s="78"/>
      <c r="K10" s="134">
        <v>2123348</v>
      </c>
    </row>
    <row r="11" spans="1:11" ht="22.15" customHeight="1">
      <c r="A11" s="11" t="s">
        <v>328</v>
      </c>
      <c r="C11" s="118">
        <v>6</v>
      </c>
      <c r="D11" s="135"/>
      <c r="E11" s="134">
        <v>0</v>
      </c>
      <c r="F11" s="136"/>
      <c r="G11" s="134">
        <v>0</v>
      </c>
      <c r="H11" s="136"/>
      <c r="I11" s="134">
        <v>205000000</v>
      </c>
      <c r="J11" s="78"/>
      <c r="K11" s="134">
        <v>2707000000</v>
      </c>
    </row>
    <row r="12" spans="1:11" ht="22.15" customHeight="1">
      <c r="A12" s="11" t="s">
        <v>383</v>
      </c>
      <c r="C12" s="118">
        <v>9</v>
      </c>
      <c r="D12" s="135"/>
      <c r="E12" s="134">
        <v>6000000</v>
      </c>
      <c r="F12" s="136"/>
      <c r="G12" s="134">
        <v>0</v>
      </c>
      <c r="H12" s="136"/>
      <c r="I12" s="134">
        <v>0</v>
      </c>
      <c r="J12" s="26"/>
      <c r="K12" s="134">
        <v>0</v>
      </c>
    </row>
    <row r="13" spans="1:11" ht="22.15" customHeight="1">
      <c r="A13" s="11" t="s">
        <v>94</v>
      </c>
      <c r="B13" s="5"/>
      <c r="C13" s="118">
        <v>10</v>
      </c>
      <c r="D13" s="126"/>
      <c r="E13" s="134">
        <v>1185870455</v>
      </c>
      <c r="F13" s="134"/>
      <c r="G13" s="134">
        <v>979409540</v>
      </c>
      <c r="H13" s="134"/>
      <c r="I13" s="134">
        <v>0</v>
      </c>
      <c r="J13" s="26"/>
      <c r="K13" s="134">
        <v>0</v>
      </c>
    </row>
    <row r="14" spans="1:11" ht="22.15" customHeight="1">
      <c r="A14" s="11" t="s">
        <v>161</v>
      </c>
      <c r="C14" s="118">
        <v>11</v>
      </c>
      <c r="D14" s="126"/>
      <c r="E14" s="134">
        <v>80905705</v>
      </c>
      <c r="F14" s="134"/>
      <c r="G14" s="134">
        <v>90191883</v>
      </c>
      <c r="H14" s="134"/>
      <c r="I14" s="134">
        <v>0</v>
      </c>
      <c r="J14" s="26"/>
      <c r="K14" s="134">
        <v>0</v>
      </c>
    </row>
    <row r="15" spans="1:11" ht="22.15" customHeight="1">
      <c r="A15" s="11" t="s">
        <v>105</v>
      </c>
      <c r="B15" s="5"/>
      <c r="C15" s="118" t="s">
        <v>362</v>
      </c>
      <c r="D15" s="126"/>
      <c r="E15" s="134">
        <v>230290508</v>
      </c>
      <c r="F15" s="134"/>
      <c r="G15" s="134">
        <v>346601649</v>
      </c>
      <c r="H15" s="134"/>
      <c r="I15" s="134">
        <v>607728</v>
      </c>
      <c r="J15" s="26"/>
      <c r="K15" s="134">
        <v>3460783</v>
      </c>
    </row>
    <row r="16" spans="1:11" ht="22.15" customHeight="1">
      <c r="A16" s="11" t="s">
        <v>184</v>
      </c>
      <c r="B16" s="5"/>
      <c r="C16" s="118">
        <v>13</v>
      </c>
      <c r="D16" s="126"/>
      <c r="E16" s="134">
        <v>37236551</v>
      </c>
      <c r="F16" s="134"/>
      <c r="G16" s="134">
        <v>26630480</v>
      </c>
      <c r="H16" s="134"/>
      <c r="I16" s="134">
        <v>0</v>
      </c>
      <c r="J16" s="26"/>
      <c r="K16" s="134">
        <v>0</v>
      </c>
    </row>
    <row r="17" spans="1:11" ht="22.15" customHeight="1">
      <c r="A17" s="11" t="s">
        <v>185</v>
      </c>
      <c r="B17" s="5"/>
      <c r="C17" s="118">
        <v>14</v>
      </c>
      <c r="D17" s="126"/>
      <c r="E17" s="134">
        <v>131035262</v>
      </c>
      <c r="F17" s="134"/>
      <c r="G17" s="134">
        <v>222364612</v>
      </c>
      <c r="H17" s="134"/>
      <c r="I17" s="134">
        <v>0</v>
      </c>
      <c r="J17" s="26"/>
      <c r="K17" s="134">
        <v>0</v>
      </c>
    </row>
    <row r="18" spans="1:11" ht="22.15" customHeight="1">
      <c r="A18" s="11" t="s">
        <v>186</v>
      </c>
      <c r="B18" s="5"/>
      <c r="C18" s="118">
        <v>15</v>
      </c>
      <c r="D18" s="126"/>
      <c r="E18" s="134">
        <v>29714296</v>
      </c>
      <c r="F18" s="134"/>
      <c r="G18" s="134">
        <v>53080372</v>
      </c>
      <c r="H18" s="134"/>
      <c r="I18" s="134">
        <v>0</v>
      </c>
      <c r="J18" s="26"/>
      <c r="K18" s="134">
        <v>0</v>
      </c>
    </row>
    <row r="19" spans="1:11" ht="22.15" customHeight="1">
      <c r="A19" s="11" t="s">
        <v>129</v>
      </c>
      <c r="B19" s="5"/>
      <c r="C19" s="118">
        <v>18</v>
      </c>
      <c r="D19" s="126"/>
      <c r="E19" s="134">
        <v>0</v>
      </c>
      <c r="F19" s="134"/>
      <c r="G19" s="134">
        <v>2755500314</v>
      </c>
      <c r="H19" s="134"/>
      <c r="I19" s="134">
        <v>0</v>
      </c>
      <c r="J19" s="26"/>
      <c r="K19" s="134">
        <v>0</v>
      </c>
    </row>
    <row r="20" spans="1:11" ht="22.15" customHeight="1">
      <c r="A20" s="11" t="s">
        <v>187</v>
      </c>
      <c r="B20" s="5"/>
      <c r="C20" s="118">
        <v>19</v>
      </c>
      <c r="D20" s="126"/>
      <c r="E20" s="134">
        <v>0</v>
      </c>
      <c r="F20" s="134"/>
      <c r="G20" s="134">
        <v>79835823</v>
      </c>
      <c r="H20" s="134"/>
      <c r="I20" s="134">
        <v>0</v>
      </c>
      <c r="J20" s="26"/>
      <c r="K20" s="134">
        <v>0</v>
      </c>
    </row>
    <row r="21" spans="1:11" ht="22.15" customHeight="1">
      <c r="A21" s="11" t="s">
        <v>208</v>
      </c>
      <c r="B21" s="5"/>
    </row>
    <row r="22" spans="1:11" ht="22.15" customHeight="1">
      <c r="A22" s="11" t="s">
        <v>167</v>
      </c>
      <c r="B22" s="5"/>
      <c r="C22" s="118">
        <v>20</v>
      </c>
      <c r="D22" s="126"/>
      <c r="E22" s="134">
        <v>552365084</v>
      </c>
      <c r="F22" s="134"/>
      <c r="G22" s="134">
        <v>326627812</v>
      </c>
      <c r="H22" s="134"/>
      <c r="I22" s="134">
        <v>0</v>
      </c>
      <c r="J22" s="26"/>
      <c r="K22" s="134">
        <v>0</v>
      </c>
    </row>
    <row r="23" spans="1:11" ht="22.15" customHeight="1">
      <c r="A23" s="11" t="s">
        <v>108</v>
      </c>
      <c r="B23" s="5"/>
      <c r="C23" s="118"/>
      <c r="D23" s="126"/>
      <c r="E23" s="134">
        <v>127273386</v>
      </c>
      <c r="F23" s="134"/>
      <c r="G23" s="134">
        <v>227190670</v>
      </c>
      <c r="H23" s="134"/>
      <c r="I23" s="134">
        <v>0</v>
      </c>
      <c r="J23" s="26"/>
      <c r="K23" s="134">
        <v>0</v>
      </c>
    </row>
    <row r="24" spans="1:11" ht="22.15" customHeight="1">
      <c r="A24" s="11" t="s">
        <v>251</v>
      </c>
      <c r="B24" s="5"/>
      <c r="C24" s="118">
        <v>21</v>
      </c>
      <c r="D24" s="126"/>
      <c r="E24" s="134">
        <v>10642209320</v>
      </c>
      <c r="F24" s="134"/>
      <c r="G24" s="134">
        <v>1166279466</v>
      </c>
      <c r="H24" s="134"/>
      <c r="I24" s="134">
        <v>4082645576</v>
      </c>
      <c r="J24" s="26"/>
      <c r="K24" s="134">
        <v>0</v>
      </c>
    </row>
    <row r="25" spans="1:11" ht="22.15" customHeight="1">
      <c r="A25" s="11" t="s">
        <v>6</v>
      </c>
      <c r="C25" s="118">
        <v>16</v>
      </c>
      <c r="D25" s="126"/>
      <c r="E25" s="134">
        <v>1389498397</v>
      </c>
      <c r="F25" s="134"/>
      <c r="G25" s="134">
        <v>703247142</v>
      </c>
      <c r="H25" s="134"/>
      <c r="I25" s="134">
        <v>63728653</v>
      </c>
      <c r="J25" s="26"/>
      <c r="K25" s="134">
        <v>47374428</v>
      </c>
    </row>
    <row r="26" spans="1:11" ht="22.15" customHeight="1">
      <c r="A26" s="1" t="s">
        <v>7</v>
      </c>
      <c r="C26" s="118"/>
      <c r="D26" s="126"/>
      <c r="E26" s="137">
        <f>SUM(E9:E25)</f>
        <v>17973947013</v>
      </c>
      <c r="F26" s="134"/>
      <c r="G26" s="137">
        <f>SUM(G9:G25)</f>
        <v>8820528027</v>
      </c>
      <c r="H26" s="134"/>
      <c r="I26" s="137">
        <f>SUM(I9:I25)</f>
        <v>4466704300</v>
      </c>
      <c r="J26" s="26"/>
      <c r="K26" s="137">
        <f>SUM(K9:K25)</f>
        <v>2836874212</v>
      </c>
    </row>
    <row r="27" spans="1:11" ht="22.15" customHeight="1">
      <c r="A27" s="1" t="s">
        <v>8</v>
      </c>
      <c r="F27" s="134"/>
      <c r="G27" s="134"/>
      <c r="H27" s="134"/>
      <c r="I27" s="134"/>
      <c r="J27" s="26"/>
      <c r="K27" s="134"/>
    </row>
    <row r="28" spans="1:11" ht="22.15" customHeight="1">
      <c r="A28" s="11" t="s">
        <v>140</v>
      </c>
      <c r="C28" s="118">
        <v>17</v>
      </c>
      <c r="D28" s="126"/>
      <c r="E28" s="134">
        <v>6924308</v>
      </c>
      <c r="F28" s="134"/>
      <c r="G28" s="134">
        <v>3937164</v>
      </c>
      <c r="H28" s="134"/>
      <c r="I28" s="134">
        <v>0</v>
      </c>
      <c r="J28" s="26"/>
      <c r="K28" s="134">
        <v>0</v>
      </c>
    </row>
    <row r="29" spans="1:11" ht="22.15" customHeight="1">
      <c r="A29" s="11" t="s">
        <v>130</v>
      </c>
      <c r="C29" s="118">
        <v>18</v>
      </c>
      <c r="D29" s="126"/>
      <c r="E29" s="134">
        <v>0</v>
      </c>
      <c r="F29" s="134"/>
      <c r="G29" s="134">
        <v>255232077</v>
      </c>
      <c r="H29" s="134"/>
      <c r="I29" s="134">
        <v>0</v>
      </c>
      <c r="J29" s="26"/>
      <c r="K29" s="134">
        <v>0</v>
      </c>
    </row>
    <row r="30" spans="1:11" ht="22.15" customHeight="1">
      <c r="A30" s="11" t="s">
        <v>148</v>
      </c>
      <c r="J30" s="26"/>
    </row>
    <row r="31" spans="1:11" ht="22.15" customHeight="1">
      <c r="A31" s="11" t="s">
        <v>109</v>
      </c>
      <c r="C31" s="118">
        <v>20</v>
      </c>
      <c r="D31" s="126"/>
      <c r="E31" s="134">
        <v>15829143787</v>
      </c>
      <c r="F31" s="134"/>
      <c r="G31" s="134">
        <v>9256098757</v>
      </c>
      <c r="H31" s="134"/>
      <c r="I31" s="134">
        <v>0</v>
      </c>
      <c r="J31" s="26"/>
      <c r="K31" s="134">
        <v>0</v>
      </c>
    </row>
    <row r="32" spans="1:11" ht="22.15" customHeight="1">
      <c r="A32" s="11" t="s">
        <v>252</v>
      </c>
      <c r="C32" s="118">
        <v>21</v>
      </c>
      <c r="D32" s="126"/>
      <c r="E32" s="134">
        <v>350524761</v>
      </c>
      <c r="F32" s="134"/>
      <c r="G32" s="134">
        <v>200913391</v>
      </c>
      <c r="H32" s="134"/>
      <c r="I32" s="134">
        <v>72600000</v>
      </c>
      <c r="J32" s="26"/>
      <c r="K32" s="138">
        <v>0</v>
      </c>
    </row>
    <row r="33" spans="1:11" ht="22.15" customHeight="1">
      <c r="A33" s="11" t="s">
        <v>288</v>
      </c>
      <c r="C33" s="118">
        <v>22</v>
      </c>
      <c r="D33" s="126"/>
      <c r="E33" s="134">
        <v>0</v>
      </c>
      <c r="F33" s="134"/>
      <c r="G33" s="134">
        <v>188999720</v>
      </c>
      <c r="H33" s="134"/>
      <c r="I33" s="134">
        <v>0</v>
      </c>
      <c r="J33" s="26"/>
      <c r="K33" s="134">
        <v>438999721</v>
      </c>
    </row>
    <row r="34" spans="1:11" ht="22.15" customHeight="1">
      <c r="A34" s="11" t="s">
        <v>9</v>
      </c>
      <c r="C34" s="118">
        <v>22</v>
      </c>
      <c r="D34" s="126"/>
      <c r="E34" s="134">
        <v>0</v>
      </c>
      <c r="F34" s="134"/>
      <c r="G34" s="134">
        <v>0</v>
      </c>
      <c r="H34" s="134"/>
      <c r="I34" s="134">
        <v>12259055995</v>
      </c>
      <c r="J34" s="26"/>
      <c r="K34" s="134">
        <v>4978210297</v>
      </c>
    </row>
    <row r="35" spans="1:11" ht="22.15" customHeight="1">
      <c r="A35" s="8" t="s">
        <v>363</v>
      </c>
      <c r="C35" s="118"/>
      <c r="D35" s="126"/>
      <c r="E35" s="134"/>
      <c r="F35" s="134"/>
      <c r="G35" s="134"/>
      <c r="H35" s="134"/>
      <c r="I35" s="134"/>
      <c r="J35" s="26"/>
      <c r="K35" s="134"/>
    </row>
    <row r="36" spans="1:11" ht="22.15" customHeight="1">
      <c r="A36" s="8" t="s">
        <v>371</v>
      </c>
      <c r="C36" s="118">
        <v>22</v>
      </c>
      <c r="D36" s="126"/>
      <c r="E36" s="134">
        <v>10969342</v>
      </c>
      <c r="F36" s="134"/>
      <c r="G36" s="134">
        <v>0</v>
      </c>
      <c r="H36" s="134"/>
      <c r="I36" s="134">
        <v>0</v>
      </c>
      <c r="J36" s="26"/>
      <c r="K36" s="134">
        <v>0</v>
      </c>
    </row>
    <row r="37" spans="1:11" ht="22.15" customHeight="1">
      <c r="A37" s="11" t="s">
        <v>316</v>
      </c>
      <c r="B37" s="5"/>
      <c r="C37" s="118">
        <v>23</v>
      </c>
      <c r="D37" s="126"/>
      <c r="E37" s="134">
        <v>5080114935</v>
      </c>
      <c r="F37" s="134"/>
      <c r="G37" s="134">
        <v>1268489307</v>
      </c>
      <c r="H37" s="134"/>
      <c r="I37" s="134">
        <v>5080114935</v>
      </c>
      <c r="J37" s="26"/>
      <c r="K37" s="134">
        <v>1268489307</v>
      </c>
    </row>
    <row r="38" spans="1:11" ht="22.15" customHeight="1">
      <c r="A38" s="11" t="s">
        <v>306</v>
      </c>
      <c r="B38" s="5"/>
      <c r="C38" s="118">
        <v>24</v>
      </c>
      <c r="D38" s="126"/>
      <c r="E38" s="134">
        <v>3559853820</v>
      </c>
      <c r="F38" s="134"/>
      <c r="G38" s="134">
        <v>3010779712</v>
      </c>
      <c r="H38" s="134"/>
      <c r="I38" s="134">
        <v>651121456</v>
      </c>
      <c r="J38" s="26"/>
      <c r="K38" s="134">
        <v>531956268</v>
      </c>
    </row>
    <row r="39" spans="1:11" ht="22.15" customHeight="1">
      <c r="A39" s="11" t="s">
        <v>155</v>
      </c>
      <c r="B39" s="5"/>
      <c r="C39" s="118">
        <v>25</v>
      </c>
      <c r="D39" s="126"/>
      <c r="E39" s="134">
        <v>877719878</v>
      </c>
      <c r="F39" s="134"/>
      <c r="G39" s="134">
        <v>793139110</v>
      </c>
      <c r="H39" s="134"/>
      <c r="I39" s="134">
        <v>50966150</v>
      </c>
      <c r="J39" s="26"/>
      <c r="K39" s="134">
        <v>37022813</v>
      </c>
    </row>
    <row r="40" spans="1:11" ht="22.15" customHeight="1">
      <c r="A40" s="11" t="s">
        <v>253</v>
      </c>
      <c r="B40" s="5"/>
      <c r="C40" s="118">
        <v>34</v>
      </c>
      <c r="D40" s="126"/>
      <c r="E40" s="134">
        <v>627784208</v>
      </c>
      <c r="F40" s="134"/>
      <c r="G40" s="134">
        <v>658190025</v>
      </c>
      <c r="H40" s="134"/>
      <c r="I40" s="134">
        <v>0</v>
      </c>
      <c r="J40" s="26"/>
      <c r="K40" s="134">
        <v>0</v>
      </c>
    </row>
    <row r="41" spans="1:11" ht="22.15" customHeight="1">
      <c r="A41" s="11" t="s">
        <v>178</v>
      </c>
      <c r="B41" s="5"/>
      <c r="C41" s="118">
        <v>26</v>
      </c>
      <c r="D41" s="126"/>
      <c r="E41" s="134">
        <v>273789518</v>
      </c>
      <c r="F41" s="134"/>
      <c r="G41" s="134">
        <v>295644826</v>
      </c>
      <c r="H41" s="134"/>
      <c r="I41" s="134">
        <v>0</v>
      </c>
      <c r="J41" s="26"/>
      <c r="K41" s="134">
        <v>0</v>
      </c>
    </row>
    <row r="42" spans="1:11" ht="22.15" customHeight="1">
      <c r="A42" s="11" t="s">
        <v>157</v>
      </c>
      <c r="B42" s="5"/>
      <c r="C42" s="118">
        <v>27</v>
      </c>
      <c r="D42" s="126"/>
      <c r="E42" s="134">
        <v>263740944</v>
      </c>
      <c r="F42" s="134"/>
      <c r="G42" s="134">
        <v>446508411</v>
      </c>
      <c r="H42" s="134"/>
      <c r="I42" s="134">
        <v>30765066</v>
      </c>
      <c r="J42" s="26"/>
      <c r="K42" s="134">
        <v>36938054</v>
      </c>
    </row>
    <row r="43" spans="1:11" ht="22.15" customHeight="1">
      <c r="A43" s="11" t="s">
        <v>254</v>
      </c>
      <c r="B43" s="5"/>
      <c r="C43" s="118">
        <v>6</v>
      </c>
      <c r="D43" s="126"/>
      <c r="E43" s="134">
        <v>266357506</v>
      </c>
      <c r="F43" s="134"/>
      <c r="G43" s="134">
        <v>294006171</v>
      </c>
      <c r="H43" s="134"/>
      <c r="I43" s="134">
        <v>195291</v>
      </c>
      <c r="J43" s="26"/>
      <c r="K43" s="134">
        <v>832417</v>
      </c>
    </row>
    <row r="44" spans="1:11" ht="22.15" customHeight="1">
      <c r="A44" s="11" t="s">
        <v>136</v>
      </c>
      <c r="B44" s="5"/>
      <c r="C44" s="118">
        <v>49</v>
      </c>
      <c r="D44" s="126"/>
      <c r="E44" s="134">
        <v>142686572</v>
      </c>
      <c r="F44" s="134"/>
      <c r="G44" s="134">
        <v>379748941</v>
      </c>
      <c r="H44" s="134"/>
      <c r="I44" s="134">
        <v>0</v>
      </c>
      <c r="J44" s="26"/>
      <c r="K44" s="134">
        <v>0</v>
      </c>
    </row>
    <row r="45" spans="1:11" ht="22.15" customHeight="1">
      <c r="A45" s="11" t="s">
        <v>10</v>
      </c>
      <c r="B45" s="5"/>
      <c r="C45" s="118">
        <v>28</v>
      </c>
      <c r="D45" s="126"/>
      <c r="E45" s="139">
        <v>14724931</v>
      </c>
      <c r="F45" s="134"/>
      <c r="G45" s="139">
        <v>28873648</v>
      </c>
      <c r="H45" s="134"/>
      <c r="I45" s="139">
        <v>10930</v>
      </c>
      <c r="J45" s="26"/>
      <c r="K45" s="139">
        <v>20831</v>
      </c>
    </row>
    <row r="46" spans="1:11" ht="22.15" customHeight="1">
      <c r="A46" s="1" t="s">
        <v>11</v>
      </c>
      <c r="C46" s="118"/>
      <c r="D46" s="126"/>
      <c r="E46" s="134">
        <f>SUM(E28:E45)</f>
        <v>27304334510</v>
      </c>
      <c r="F46" s="134"/>
      <c r="G46" s="134">
        <f>SUM(G28:G45)</f>
        <v>17080561260</v>
      </c>
      <c r="H46" s="134"/>
      <c r="I46" s="134">
        <f>SUM(I28:I45)</f>
        <v>18144829823</v>
      </c>
      <c r="J46" s="26"/>
      <c r="K46" s="134">
        <f>SUM(K28:K45)</f>
        <v>7292469708</v>
      </c>
    </row>
    <row r="47" spans="1:11" ht="22.15" customHeight="1" thickBot="1">
      <c r="A47" s="1" t="s">
        <v>12</v>
      </c>
      <c r="C47" s="119"/>
      <c r="D47" s="126"/>
      <c r="E47" s="140">
        <f>E46+E26</f>
        <v>45278281523</v>
      </c>
      <c r="F47" s="134"/>
      <c r="G47" s="140">
        <f>G46+G26</f>
        <v>25901089287</v>
      </c>
      <c r="H47" s="134"/>
      <c r="I47" s="140">
        <f>I46+I26</f>
        <v>22611534123</v>
      </c>
      <c r="J47" s="26"/>
      <c r="K47" s="140">
        <f>K46+K26</f>
        <v>10129343920</v>
      </c>
    </row>
    <row r="48" spans="1:11" ht="22.15" customHeight="1" thickTop="1"/>
    <row r="49" spans="1:11" ht="22.15" customHeight="1">
      <c r="A49" s="14" t="s">
        <v>13</v>
      </c>
      <c r="B49" s="12"/>
    </row>
    <row r="50" spans="1:11" s="5" customFormat="1" ht="22.15" customHeight="1">
      <c r="A50" s="1" t="s">
        <v>117</v>
      </c>
      <c r="B50" s="2"/>
      <c r="C50" s="3"/>
      <c r="D50" s="4"/>
      <c r="E50" s="4"/>
      <c r="F50" s="4"/>
      <c r="G50" s="4"/>
      <c r="H50" s="4"/>
      <c r="I50" s="4"/>
      <c r="J50" s="4"/>
    </row>
    <row r="51" spans="1:11" s="5" customFormat="1" ht="22.15" customHeight="1">
      <c r="A51" s="1" t="s">
        <v>102</v>
      </c>
      <c r="B51" s="4"/>
      <c r="C51" s="3"/>
      <c r="D51" s="4"/>
      <c r="E51" s="4"/>
      <c r="F51" s="4"/>
      <c r="G51" s="4"/>
      <c r="H51" s="4"/>
      <c r="I51" s="4"/>
      <c r="J51" s="4"/>
    </row>
    <row r="52" spans="1:11" s="5" customFormat="1" ht="22.15" customHeight="1">
      <c r="A52" s="6" t="s">
        <v>315</v>
      </c>
      <c r="B52" s="4"/>
      <c r="C52" s="3"/>
      <c r="D52" s="4"/>
      <c r="E52" s="4"/>
      <c r="F52" s="4"/>
      <c r="G52" s="4"/>
      <c r="H52" s="4"/>
      <c r="I52" s="4"/>
      <c r="J52" s="4"/>
    </row>
    <row r="53" spans="1:11" s="5" customFormat="1" ht="22.15" customHeight="1">
      <c r="B53" s="4"/>
      <c r="C53" s="3"/>
      <c r="D53" s="4"/>
      <c r="E53" s="4"/>
      <c r="F53" s="4"/>
      <c r="G53" s="4"/>
      <c r="H53" s="4"/>
      <c r="I53" s="4"/>
      <c r="J53" s="4"/>
      <c r="K53" s="7" t="s">
        <v>149</v>
      </c>
    </row>
    <row r="54" spans="1:11" ht="22.15" customHeight="1">
      <c r="E54" s="172" t="s">
        <v>0</v>
      </c>
      <c r="F54" s="172"/>
      <c r="G54" s="172"/>
      <c r="H54" s="10"/>
      <c r="I54" s="172" t="s">
        <v>1</v>
      </c>
      <c r="J54" s="172"/>
      <c r="K54" s="172"/>
    </row>
    <row r="55" spans="1:11" ht="22.15" customHeight="1">
      <c r="C55" s="122" t="s">
        <v>2</v>
      </c>
      <c r="E55" s="64" t="s">
        <v>326</v>
      </c>
      <c r="F55" s="10"/>
      <c r="G55" s="64" t="s">
        <v>327</v>
      </c>
      <c r="H55" s="10"/>
      <c r="I55" s="64" t="s">
        <v>326</v>
      </c>
      <c r="J55" s="10"/>
      <c r="K55" s="64" t="s">
        <v>327</v>
      </c>
    </row>
    <row r="56" spans="1:11" ht="22.15" customHeight="1">
      <c r="A56" s="1" t="s">
        <v>14</v>
      </c>
      <c r="C56" s="22"/>
    </row>
    <row r="57" spans="1:11" ht="22.15" customHeight="1">
      <c r="A57" s="1" t="s">
        <v>15</v>
      </c>
      <c r="C57" s="22"/>
    </row>
    <row r="58" spans="1:11" ht="22.15" customHeight="1">
      <c r="A58" s="11" t="s">
        <v>145</v>
      </c>
      <c r="C58" s="22"/>
    </row>
    <row r="59" spans="1:11" ht="22.15" customHeight="1">
      <c r="A59" s="11" t="s">
        <v>144</v>
      </c>
      <c r="B59" s="5"/>
      <c r="C59" s="118">
        <v>29</v>
      </c>
      <c r="D59" s="126"/>
      <c r="E59" s="141">
        <v>1535980855</v>
      </c>
      <c r="F59" s="141"/>
      <c r="G59" s="141">
        <v>3815907440</v>
      </c>
      <c r="H59" s="141"/>
      <c r="I59" s="141">
        <v>0</v>
      </c>
      <c r="J59" s="41"/>
      <c r="K59" s="141">
        <v>2294810036</v>
      </c>
    </row>
    <row r="60" spans="1:11" ht="22.15" customHeight="1">
      <c r="A60" s="11" t="s">
        <v>93</v>
      </c>
      <c r="C60" s="118" t="s">
        <v>348</v>
      </c>
      <c r="D60" s="126"/>
      <c r="E60" s="141">
        <v>665106230</v>
      </c>
      <c r="F60" s="141"/>
      <c r="G60" s="141">
        <v>438384427</v>
      </c>
      <c r="H60" s="141"/>
      <c r="I60" s="141">
        <v>31544180</v>
      </c>
      <c r="J60" s="41"/>
      <c r="K60" s="141">
        <v>27854693</v>
      </c>
    </row>
    <row r="61" spans="1:11" ht="22.15" customHeight="1">
      <c r="A61" s="11" t="s">
        <v>370</v>
      </c>
      <c r="C61" s="118">
        <v>6</v>
      </c>
      <c r="D61" s="126"/>
      <c r="E61" s="141">
        <v>722515056</v>
      </c>
      <c r="F61" s="141"/>
      <c r="G61" s="141">
        <v>392064531</v>
      </c>
      <c r="H61" s="141"/>
      <c r="I61" s="141">
        <v>0</v>
      </c>
      <c r="J61" s="41"/>
      <c r="K61" s="141">
        <v>0</v>
      </c>
    </row>
    <row r="62" spans="1:11" ht="22.15" customHeight="1">
      <c r="A62" s="11" t="s">
        <v>317</v>
      </c>
      <c r="B62" s="5"/>
      <c r="C62" s="118">
        <v>29</v>
      </c>
      <c r="D62" s="126"/>
      <c r="E62" s="141">
        <v>101477276</v>
      </c>
      <c r="F62" s="141"/>
      <c r="G62" s="141">
        <v>196628197</v>
      </c>
      <c r="H62" s="141"/>
      <c r="I62" s="141">
        <v>101477276</v>
      </c>
      <c r="J62" s="41"/>
      <c r="K62" s="141">
        <v>196628197</v>
      </c>
    </row>
    <row r="63" spans="1:11" ht="22.15" customHeight="1">
      <c r="A63" s="11" t="s">
        <v>188</v>
      </c>
      <c r="C63" s="118">
        <v>31</v>
      </c>
      <c r="D63" s="126"/>
      <c r="E63" s="115">
        <v>274510318</v>
      </c>
      <c r="F63" s="115"/>
      <c r="G63" s="115">
        <v>359355582</v>
      </c>
      <c r="H63" s="115"/>
      <c r="I63" s="141">
        <v>0</v>
      </c>
      <c r="J63" s="121"/>
      <c r="K63" s="141">
        <v>0</v>
      </c>
    </row>
    <row r="64" spans="1:11" ht="22.15" customHeight="1">
      <c r="A64" s="11" t="s">
        <v>189</v>
      </c>
      <c r="C64" s="118">
        <v>32</v>
      </c>
      <c r="D64" s="126"/>
      <c r="E64" s="115">
        <v>103838276</v>
      </c>
      <c r="F64" s="115"/>
      <c r="G64" s="115">
        <v>212103736</v>
      </c>
      <c r="H64" s="115"/>
      <c r="I64" s="141">
        <v>0</v>
      </c>
      <c r="J64" s="121"/>
      <c r="K64" s="141">
        <v>0</v>
      </c>
    </row>
    <row r="65" spans="1:11" ht="22.15" customHeight="1">
      <c r="A65" s="11" t="s">
        <v>16</v>
      </c>
      <c r="B65" s="5"/>
      <c r="C65" s="118">
        <v>33</v>
      </c>
      <c r="D65" s="126"/>
      <c r="E65" s="115">
        <v>569489349</v>
      </c>
      <c r="F65" s="141"/>
      <c r="G65" s="141">
        <v>349483951</v>
      </c>
      <c r="H65" s="141"/>
      <c r="I65" s="141">
        <v>0</v>
      </c>
      <c r="J65" s="41"/>
      <c r="K65" s="141">
        <v>7502157</v>
      </c>
    </row>
    <row r="66" spans="1:11" ht="22.15" customHeight="1">
      <c r="A66" s="11" t="s">
        <v>278</v>
      </c>
      <c r="C66" s="118">
        <v>34</v>
      </c>
      <c r="D66" s="126"/>
      <c r="E66" s="115">
        <v>379214946</v>
      </c>
      <c r="F66" s="141"/>
      <c r="G66" s="141">
        <v>395009027</v>
      </c>
      <c r="H66" s="141"/>
      <c r="I66" s="141">
        <v>4769774</v>
      </c>
      <c r="J66" s="41"/>
      <c r="K66" s="141">
        <v>4916621</v>
      </c>
    </row>
    <row r="67" spans="1:11" ht="22.15" customHeight="1">
      <c r="A67" s="11" t="s">
        <v>255</v>
      </c>
      <c r="C67" s="118">
        <v>35</v>
      </c>
      <c r="D67" s="126"/>
      <c r="E67" s="141">
        <v>0</v>
      </c>
      <c r="F67" s="141"/>
      <c r="G67" s="141">
        <v>149035372</v>
      </c>
      <c r="H67" s="141"/>
      <c r="I67" s="141">
        <v>0</v>
      </c>
      <c r="J67" s="41"/>
      <c r="K67" s="141">
        <v>149035372</v>
      </c>
    </row>
    <row r="68" spans="1:11" ht="22.15" customHeight="1">
      <c r="A68" s="11" t="s">
        <v>318</v>
      </c>
      <c r="B68" s="5"/>
      <c r="C68" s="118">
        <v>35</v>
      </c>
      <c r="D68" s="126"/>
      <c r="E68" s="141">
        <v>3533844550</v>
      </c>
      <c r="F68" s="141"/>
      <c r="G68" s="141">
        <v>3072802366</v>
      </c>
      <c r="H68" s="141"/>
      <c r="I68" s="141">
        <v>1640565165</v>
      </c>
      <c r="J68" s="41"/>
      <c r="K68" s="141">
        <v>1999518743</v>
      </c>
    </row>
    <row r="69" spans="1:11" ht="22.15" customHeight="1">
      <c r="A69" s="11" t="s">
        <v>17</v>
      </c>
      <c r="B69" s="5"/>
      <c r="C69" s="118"/>
      <c r="D69" s="126"/>
      <c r="E69" s="141">
        <v>112732423</v>
      </c>
      <c r="F69" s="141"/>
      <c r="G69" s="141">
        <v>66139093</v>
      </c>
      <c r="H69" s="141"/>
      <c r="I69" s="141">
        <v>0</v>
      </c>
      <c r="J69" s="41"/>
      <c r="K69" s="141">
        <v>0</v>
      </c>
    </row>
    <row r="70" spans="1:11" ht="22.15" customHeight="1">
      <c r="A70" s="11" t="s">
        <v>18</v>
      </c>
      <c r="C70" s="118"/>
      <c r="D70" s="126"/>
      <c r="E70" s="142">
        <v>90443978</v>
      </c>
      <c r="F70" s="141"/>
      <c r="G70" s="142">
        <v>100315211</v>
      </c>
      <c r="H70" s="141"/>
      <c r="I70" s="141">
        <v>8611047</v>
      </c>
      <c r="J70" s="41"/>
      <c r="K70" s="141">
        <v>7399543</v>
      </c>
    </row>
    <row r="71" spans="1:11" ht="22.15" customHeight="1">
      <c r="A71" s="1" t="s">
        <v>19</v>
      </c>
      <c r="C71" s="118"/>
      <c r="D71" s="126"/>
      <c r="E71" s="143">
        <f>SUM(E59:E70)</f>
        <v>8089153257</v>
      </c>
      <c r="F71" s="141"/>
      <c r="G71" s="143">
        <f>SUM(G59:G70)</f>
        <v>9547228933</v>
      </c>
      <c r="H71" s="141"/>
      <c r="I71" s="143">
        <f>SUM(I59:I70)</f>
        <v>1786967442</v>
      </c>
      <c r="J71" s="41"/>
      <c r="K71" s="143">
        <f>SUM(K59:K70)</f>
        <v>4687665362</v>
      </c>
    </row>
    <row r="72" spans="1:11" ht="22.15" customHeight="1">
      <c r="A72" s="1" t="s">
        <v>20</v>
      </c>
      <c r="C72" s="118"/>
      <c r="D72" s="126"/>
      <c r="E72" s="141"/>
      <c r="F72" s="141"/>
      <c r="G72" s="141"/>
      <c r="H72" s="141"/>
      <c r="I72" s="141"/>
      <c r="J72" s="41"/>
      <c r="K72" s="141"/>
    </row>
    <row r="73" spans="1:11" ht="22.15" customHeight="1">
      <c r="A73" s="11" t="s">
        <v>106</v>
      </c>
      <c r="C73" s="118">
        <v>33</v>
      </c>
      <c r="D73" s="126"/>
      <c r="E73" s="115">
        <v>798913828</v>
      </c>
      <c r="F73" s="141"/>
      <c r="G73" s="141">
        <v>531628140</v>
      </c>
      <c r="H73" s="141"/>
      <c r="I73" s="141">
        <v>0</v>
      </c>
      <c r="J73" s="41"/>
      <c r="K73" s="141">
        <v>0</v>
      </c>
    </row>
    <row r="74" spans="1:11" ht="22.15" customHeight="1">
      <c r="A74" s="11" t="s">
        <v>280</v>
      </c>
      <c r="C74" s="118">
        <v>34</v>
      </c>
      <c r="D74" s="126"/>
      <c r="E74" s="115">
        <v>1030417178</v>
      </c>
      <c r="F74" s="141"/>
      <c r="G74" s="141">
        <v>971677180</v>
      </c>
      <c r="H74" s="141"/>
      <c r="I74" s="141">
        <v>21341814</v>
      </c>
      <c r="J74" s="41"/>
      <c r="K74" s="141">
        <v>25223688</v>
      </c>
    </row>
    <row r="75" spans="1:11" ht="22.15" customHeight="1">
      <c r="A75" s="11" t="s">
        <v>256</v>
      </c>
      <c r="C75" s="118">
        <v>35</v>
      </c>
      <c r="D75" s="126"/>
      <c r="E75" s="115">
        <v>7965621071</v>
      </c>
      <c r="F75" s="141"/>
      <c r="G75" s="141">
        <v>7506321926</v>
      </c>
      <c r="H75" s="141"/>
      <c r="I75" s="141">
        <v>3480485948</v>
      </c>
      <c r="J75" s="41"/>
      <c r="K75" s="141">
        <v>1637281564</v>
      </c>
    </row>
    <row r="76" spans="1:11" ht="22.15" customHeight="1">
      <c r="A76" s="11" t="s">
        <v>190</v>
      </c>
      <c r="C76" s="118" t="s">
        <v>349</v>
      </c>
      <c r="D76" s="126"/>
      <c r="E76" s="115">
        <v>359208640</v>
      </c>
      <c r="F76" s="115"/>
      <c r="G76" s="115">
        <v>392108626</v>
      </c>
      <c r="H76" s="115"/>
      <c r="I76" s="134">
        <v>0</v>
      </c>
      <c r="J76" s="158"/>
      <c r="K76" s="134">
        <v>0</v>
      </c>
    </row>
    <row r="77" spans="1:11" ht="22.15" customHeight="1">
      <c r="A77" s="11" t="s">
        <v>90</v>
      </c>
      <c r="C77" s="118">
        <v>37</v>
      </c>
      <c r="D77" s="126"/>
      <c r="E77" s="141">
        <v>20522639</v>
      </c>
      <c r="F77" s="141"/>
      <c r="G77" s="141">
        <v>17638161</v>
      </c>
      <c r="H77" s="141"/>
      <c r="I77" s="141">
        <v>6924398</v>
      </c>
      <c r="J77" s="41"/>
      <c r="K77" s="141">
        <v>6394363</v>
      </c>
    </row>
    <row r="78" spans="1:11" ht="22.15" customHeight="1">
      <c r="A78" s="11" t="s">
        <v>257</v>
      </c>
      <c r="C78" s="118">
        <v>6</v>
      </c>
      <c r="D78" s="126"/>
      <c r="E78" s="141">
        <v>97074337</v>
      </c>
      <c r="F78" s="141"/>
      <c r="G78" s="141">
        <v>89190538</v>
      </c>
      <c r="H78" s="141"/>
      <c r="I78" s="141">
        <v>17778543</v>
      </c>
      <c r="J78" s="41"/>
      <c r="K78" s="141">
        <v>18016056</v>
      </c>
    </row>
    <row r="79" spans="1:11" ht="22.15" customHeight="1">
      <c r="A79" s="11" t="s">
        <v>107</v>
      </c>
      <c r="C79" s="118">
        <v>49</v>
      </c>
      <c r="D79" s="126"/>
      <c r="E79" s="141">
        <v>45658840</v>
      </c>
      <c r="F79" s="141"/>
      <c r="G79" s="141">
        <v>29748298</v>
      </c>
      <c r="H79" s="141"/>
      <c r="I79" s="141">
        <v>33094438</v>
      </c>
      <c r="J79" s="41"/>
      <c r="K79" s="141">
        <v>14843981</v>
      </c>
    </row>
    <row r="80" spans="1:11" ht="22.15" customHeight="1">
      <c r="A80" s="11" t="s">
        <v>21</v>
      </c>
      <c r="C80" s="118">
        <v>38</v>
      </c>
      <c r="D80" s="126"/>
      <c r="E80" s="142">
        <v>49085967</v>
      </c>
      <c r="F80" s="141"/>
      <c r="G80" s="142">
        <v>49389119</v>
      </c>
      <c r="H80" s="141"/>
      <c r="I80" s="142">
        <v>443623</v>
      </c>
      <c r="J80" s="41"/>
      <c r="K80" s="142">
        <v>736769</v>
      </c>
    </row>
    <row r="81" spans="1:11" ht="22.15" customHeight="1">
      <c r="A81" s="1" t="s">
        <v>22</v>
      </c>
      <c r="C81" s="118"/>
      <c r="D81" s="126"/>
      <c r="E81" s="141">
        <f>SUM(E73:E80)</f>
        <v>10366502500</v>
      </c>
      <c r="F81" s="141"/>
      <c r="G81" s="141">
        <f>SUM(G73:G80)</f>
        <v>9587701988</v>
      </c>
      <c r="H81" s="141"/>
      <c r="I81" s="141">
        <f>SUM(I73:I80)</f>
        <v>3560068764</v>
      </c>
      <c r="J81" s="41"/>
      <c r="K81" s="141">
        <f>SUM(K73:K80)</f>
        <v>1702496421</v>
      </c>
    </row>
    <row r="82" spans="1:11" ht="22.15" customHeight="1">
      <c r="A82" s="1" t="s">
        <v>23</v>
      </c>
      <c r="C82" s="119"/>
      <c r="D82" s="126"/>
      <c r="E82" s="143">
        <f>E81+E71</f>
        <v>18455655757</v>
      </c>
      <c r="F82" s="141"/>
      <c r="G82" s="143">
        <f>G81+G71</f>
        <v>19134930921</v>
      </c>
      <c r="H82" s="141"/>
      <c r="I82" s="143">
        <f>I81+I71</f>
        <v>5347036206</v>
      </c>
      <c r="J82" s="41"/>
      <c r="K82" s="85">
        <f>K81+K71</f>
        <v>6390161783</v>
      </c>
    </row>
    <row r="83" spans="1:11" ht="22.15" customHeight="1">
      <c r="A83" s="14"/>
      <c r="B83" s="12"/>
    </row>
    <row r="84" spans="1:11" ht="22.15" customHeight="1">
      <c r="A84" s="14" t="s">
        <v>13</v>
      </c>
      <c r="B84" s="12"/>
    </row>
    <row r="85" spans="1:11" s="5" customFormat="1" ht="22.15" customHeight="1">
      <c r="A85" s="1" t="s">
        <v>117</v>
      </c>
      <c r="B85" s="2"/>
      <c r="C85" s="3"/>
      <c r="D85" s="4"/>
      <c r="E85" s="4"/>
      <c r="F85" s="4"/>
      <c r="H85" s="4"/>
      <c r="I85" s="4"/>
      <c r="J85" s="4"/>
    </row>
    <row r="86" spans="1:11" s="5" customFormat="1" ht="22.15" customHeight="1">
      <c r="A86" s="1" t="s">
        <v>102</v>
      </c>
      <c r="B86" s="4"/>
      <c r="C86" s="3"/>
      <c r="D86" s="4"/>
      <c r="E86" s="4"/>
      <c r="F86" s="4"/>
      <c r="G86" s="4"/>
      <c r="H86" s="4"/>
      <c r="I86" s="4"/>
      <c r="J86" s="4"/>
    </row>
    <row r="87" spans="1:11" s="5" customFormat="1" ht="22.15" customHeight="1">
      <c r="A87" s="6" t="s">
        <v>315</v>
      </c>
      <c r="B87" s="4"/>
      <c r="C87" s="3"/>
      <c r="D87" s="4"/>
      <c r="E87" s="4"/>
      <c r="F87" s="4"/>
      <c r="G87" s="4"/>
      <c r="H87" s="4"/>
      <c r="I87" s="4"/>
      <c r="J87" s="4"/>
    </row>
    <row r="88" spans="1:11" s="5" customFormat="1" ht="22.15" customHeight="1">
      <c r="B88" s="4"/>
      <c r="C88" s="3"/>
      <c r="D88" s="4"/>
      <c r="E88" s="4"/>
      <c r="F88" s="4"/>
      <c r="G88" s="4"/>
      <c r="H88" s="4"/>
      <c r="I88" s="4"/>
      <c r="J88" s="4"/>
      <c r="K88" s="7" t="s">
        <v>149</v>
      </c>
    </row>
    <row r="89" spans="1:11" ht="22.15" customHeight="1">
      <c r="E89" s="172" t="s">
        <v>0</v>
      </c>
      <c r="F89" s="172"/>
      <c r="G89" s="172"/>
      <c r="H89" s="10"/>
      <c r="I89" s="172" t="s">
        <v>1</v>
      </c>
      <c r="J89" s="172"/>
      <c r="K89" s="172"/>
    </row>
    <row r="90" spans="1:11" ht="22.15" customHeight="1">
      <c r="C90" s="122" t="s">
        <v>2</v>
      </c>
      <c r="E90" s="64" t="s">
        <v>326</v>
      </c>
      <c r="F90" s="10"/>
      <c r="G90" s="64" t="s">
        <v>327</v>
      </c>
      <c r="H90" s="10"/>
      <c r="I90" s="64" t="s">
        <v>326</v>
      </c>
      <c r="J90" s="10"/>
      <c r="K90" s="64" t="s">
        <v>327</v>
      </c>
    </row>
    <row r="91" spans="1:11" ht="22.15" customHeight="1">
      <c r="A91" s="1" t="s">
        <v>24</v>
      </c>
      <c r="E91" s="15"/>
      <c r="F91" s="15"/>
      <c r="G91" s="15"/>
      <c r="H91" s="15"/>
      <c r="I91" s="15"/>
      <c r="J91" s="15"/>
    </row>
    <row r="92" spans="1:11" ht="22.15" customHeight="1">
      <c r="A92" s="11" t="s">
        <v>25</v>
      </c>
      <c r="C92" s="118">
        <v>39</v>
      </c>
      <c r="J92" s="15"/>
    </row>
    <row r="93" spans="1:11" ht="22.15" customHeight="1">
      <c r="A93" s="11" t="s">
        <v>26</v>
      </c>
      <c r="B93" s="12"/>
      <c r="C93" s="9"/>
      <c r="D93" s="126"/>
      <c r="E93" s="144"/>
      <c r="F93" s="144"/>
      <c r="G93" s="144"/>
      <c r="H93" s="126"/>
      <c r="I93" s="126"/>
      <c r="J93" s="15"/>
    </row>
    <row r="94" spans="1:11" ht="22.15" customHeight="1">
      <c r="A94" s="11" t="s">
        <v>338</v>
      </c>
      <c r="B94" s="12"/>
      <c r="C94" s="118"/>
      <c r="D94" s="126"/>
      <c r="E94" s="144"/>
      <c r="F94" s="144"/>
      <c r="G94" s="144"/>
      <c r="H94" s="126"/>
      <c r="I94" s="126"/>
      <c r="J94" s="15"/>
    </row>
    <row r="95" spans="1:11" ht="22.15" customHeight="1">
      <c r="A95" s="11" t="s">
        <v>341</v>
      </c>
      <c r="B95" s="12"/>
      <c r="C95" s="118"/>
      <c r="D95" s="126"/>
      <c r="E95" s="144"/>
      <c r="F95" s="144"/>
      <c r="G95" s="144"/>
      <c r="H95" s="126"/>
      <c r="I95" s="126"/>
      <c r="J95" s="15"/>
    </row>
    <row r="96" spans="1:11" ht="22.15" customHeight="1" thickBot="1">
      <c r="A96" s="11" t="s">
        <v>319</v>
      </c>
      <c r="B96" s="12"/>
      <c r="C96" s="118"/>
      <c r="D96" s="126"/>
      <c r="E96" s="145">
        <v>1543864540</v>
      </c>
      <c r="F96" s="144"/>
      <c r="G96" s="145">
        <v>1470720796</v>
      </c>
      <c r="H96" s="126"/>
      <c r="I96" s="145">
        <v>1543864540</v>
      </c>
      <c r="J96" s="20"/>
      <c r="K96" s="17">
        <v>1470720796</v>
      </c>
    </row>
    <row r="97" spans="1:11" ht="22.15" customHeight="1" thickTop="1">
      <c r="A97" s="11" t="s">
        <v>27</v>
      </c>
      <c r="B97" s="12"/>
      <c r="C97" s="9"/>
      <c r="E97" s="144"/>
      <c r="F97" s="144"/>
      <c r="G97" s="144"/>
      <c r="H97" s="126"/>
      <c r="I97" s="144"/>
      <c r="K97" s="15"/>
    </row>
    <row r="98" spans="1:11" ht="22.15" customHeight="1">
      <c r="A98" s="11" t="s">
        <v>350</v>
      </c>
      <c r="B98" s="12"/>
      <c r="C98" s="9"/>
      <c r="E98" s="144"/>
      <c r="F98" s="144"/>
      <c r="G98" s="144"/>
      <c r="H98" s="126"/>
      <c r="I98" s="144"/>
      <c r="K98" s="15"/>
    </row>
    <row r="99" spans="1:11" ht="22.15" customHeight="1">
      <c r="A99" s="11" t="s">
        <v>342</v>
      </c>
      <c r="B99" s="12"/>
      <c r="C99" s="9"/>
      <c r="K99" s="15"/>
    </row>
    <row r="100" spans="1:11" ht="22.15" customHeight="1">
      <c r="A100" s="11" t="s">
        <v>319</v>
      </c>
      <c r="B100" s="12"/>
      <c r="C100" s="118"/>
      <c r="D100" s="126"/>
      <c r="E100" s="144">
        <v>1382213768</v>
      </c>
      <c r="F100" s="144"/>
      <c r="G100" s="144">
        <v>921433589</v>
      </c>
      <c r="H100" s="126"/>
      <c r="I100" s="144">
        <v>1382213768</v>
      </c>
      <c r="J100" s="20"/>
      <c r="K100" s="13">
        <v>921433589</v>
      </c>
    </row>
    <row r="101" spans="1:11" ht="22.15" customHeight="1">
      <c r="A101" s="11" t="s">
        <v>28</v>
      </c>
      <c r="C101" s="118"/>
      <c r="D101" s="126"/>
      <c r="E101" s="126">
        <v>12127802965</v>
      </c>
      <c r="F101" s="144"/>
      <c r="G101" s="126">
        <v>696497023</v>
      </c>
      <c r="H101" s="126"/>
      <c r="I101" s="126">
        <v>12127802965</v>
      </c>
      <c r="K101" s="9">
        <v>696497023</v>
      </c>
    </row>
    <row r="102" spans="1:11" ht="22.15" customHeight="1">
      <c r="A102" s="11" t="s">
        <v>110</v>
      </c>
      <c r="C102" s="118"/>
      <c r="D102" s="126"/>
    </row>
    <row r="103" spans="1:11" ht="22.15" customHeight="1">
      <c r="A103" s="11" t="s">
        <v>193</v>
      </c>
      <c r="C103" s="118">
        <v>22</v>
      </c>
      <c r="D103" s="126"/>
      <c r="E103" s="126">
        <v>965862465</v>
      </c>
      <c r="F103" s="144"/>
      <c r="G103" s="126">
        <v>1149789775</v>
      </c>
      <c r="H103" s="126"/>
      <c r="I103" s="126">
        <v>965862465</v>
      </c>
      <c r="K103" s="9">
        <v>1149789775</v>
      </c>
    </row>
    <row r="104" spans="1:11" ht="22.15" customHeight="1">
      <c r="A104" s="11" t="s">
        <v>320</v>
      </c>
      <c r="C104" s="9"/>
    </row>
    <row r="105" spans="1:11" ht="22.15" customHeight="1">
      <c r="A105" s="11" t="s">
        <v>279</v>
      </c>
      <c r="C105" s="118"/>
      <c r="D105" s="126"/>
      <c r="E105" s="126">
        <v>-901265</v>
      </c>
      <c r="F105" s="144"/>
      <c r="G105" s="134">
        <v>-901265</v>
      </c>
      <c r="H105" s="126"/>
      <c r="I105" s="126">
        <v>-901265</v>
      </c>
      <c r="K105" s="9">
        <v>-901265</v>
      </c>
    </row>
    <row r="106" spans="1:11" ht="22.15" customHeight="1">
      <c r="A106" s="11" t="s">
        <v>321</v>
      </c>
      <c r="C106" s="118">
        <v>40.5</v>
      </c>
      <c r="D106" s="126"/>
      <c r="E106" s="134">
        <v>5978283</v>
      </c>
      <c r="F106" s="134"/>
      <c r="G106" s="134">
        <v>2148572</v>
      </c>
      <c r="H106" s="134"/>
      <c r="I106" s="134">
        <v>5978283</v>
      </c>
      <c r="J106" s="26"/>
      <c r="K106" s="26">
        <v>2148572</v>
      </c>
    </row>
    <row r="107" spans="1:11" ht="22.15" customHeight="1">
      <c r="A107" s="11" t="s">
        <v>293</v>
      </c>
      <c r="C107" s="118">
        <v>39</v>
      </c>
      <c r="D107" s="126"/>
      <c r="E107" s="134">
        <v>146615576</v>
      </c>
      <c r="F107" s="134"/>
      <c r="G107" s="134">
        <v>32367314</v>
      </c>
      <c r="H107" s="134"/>
      <c r="I107" s="134">
        <v>146615576</v>
      </c>
      <c r="J107" s="26"/>
      <c r="K107" s="26">
        <v>32367314</v>
      </c>
    </row>
    <row r="108" spans="1:11" ht="22.15" customHeight="1">
      <c r="A108" s="11" t="s">
        <v>29</v>
      </c>
      <c r="B108" s="12"/>
      <c r="C108" s="118"/>
      <c r="D108" s="126"/>
      <c r="E108" s="134"/>
      <c r="F108" s="134"/>
      <c r="G108" s="134"/>
      <c r="H108" s="134"/>
      <c r="I108" s="134"/>
      <c r="J108" s="26"/>
      <c r="K108" s="26"/>
    </row>
    <row r="109" spans="1:11" ht="22.15" customHeight="1">
      <c r="A109" s="11" t="s">
        <v>141</v>
      </c>
      <c r="B109" s="5"/>
      <c r="C109" s="118">
        <v>41</v>
      </c>
      <c r="D109" s="126"/>
      <c r="E109" s="134">
        <v>154386454</v>
      </c>
      <c r="F109" s="134"/>
      <c r="G109" s="134">
        <v>147072080</v>
      </c>
      <c r="H109" s="134"/>
      <c r="I109" s="134">
        <v>154386454</v>
      </c>
      <c r="J109" s="134"/>
      <c r="K109" s="134">
        <v>147072080</v>
      </c>
    </row>
    <row r="110" spans="1:11" ht="22.15" customHeight="1">
      <c r="A110" s="11" t="s">
        <v>30</v>
      </c>
      <c r="B110" s="5"/>
      <c r="C110" s="119"/>
      <c r="D110" s="126"/>
      <c r="E110" s="134">
        <v>2328670494</v>
      </c>
      <c r="F110" s="134"/>
      <c r="G110" s="134">
        <v>678666364</v>
      </c>
      <c r="H110" s="134"/>
      <c r="I110" s="134">
        <v>2386854494</v>
      </c>
      <c r="J110" s="134"/>
      <c r="K110" s="134">
        <v>736850364</v>
      </c>
    </row>
    <row r="111" spans="1:11" ht="22.15" customHeight="1">
      <c r="A111" s="11" t="s">
        <v>67</v>
      </c>
      <c r="B111" s="5"/>
      <c r="C111" s="119"/>
      <c r="D111" s="126"/>
      <c r="E111" s="146">
        <v>153869177</v>
      </c>
      <c r="F111" s="144"/>
      <c r="G111" s="146">
        <v>112108685</v>
      </c>
      <c r="H111" s="126"/>
      <c r="I111" s="146">
        <v>95685177</v>
      </c>
      <c r="J111" s="20"/>
      <c r="K111" s="16">
        <v>53924685</v>
      </c>
    </row>
    <row r="112" spans="1:11" ht="22.15" customHeight="1">
      <c r="A112" s="11" t="s">
        <v>68</v>
      </c>
      <c r="B112" s="5"/>
      <c r="C112" s="119"/>
      <c r="D112" s="126"/>
      <c r="E112" s="144">
        <f>SUM(E100:E111)</f>
        <v>17264497917</v>
      </c>
      <c r="F112" s="144"/>
      <c r="G112" s="144">
        <f>SUM(G100:G111)</f>
        <v>3739182137</v>
      </c>
      <c r="H112" s="126"/>
      <c r="I112" s="144">
        <f>SUM(I100:I111)</f>
        <v>17264497917</v>
      </c>
      <c r="K112" s="15">
        <f>SUM(K100:K111)</f>
        <v>3739182137</v>
      </c>
    </row>
    <row r="113" spans="1:11" ht="22.15" customHeight="1">
      <c r="A113" s="11" t="s">
        <v>39</v>
      </c>
      <c r="B113" s="5"/>
      <c r="C113" s="119"/>
      <c r="D113" s="126"/>
      <c r="E113" s="146">
        <v>9558127849</v>
      </c>
      <c r="F113" s="144"/>
      <c r="G113" s="146">
        <v>3026976229</v>
      </c>
      <c r="H113" s="126"/>
      <c r="I113" s="139">
        <v>0</v>
      </c>
      <c r="J113" s="20"/>
      <c r="K113" s="44">
        <v>0</v>
      </c>
    </row>
    <row r="114" spans="1:11" ht="22.15" customHeight="1">
      <c r="A114" s="1" t="s">
        <v>32</v>
      </c>
      <c r="B114" s="12"/>
      <c r="C114" s="119"/>
      <c r="D114" s="126"/>
      <c r="E114" s="146">
        <f>SUM(E112:E113)</f>
        <v>26822625766</v>
      </c>
      <c r="F114" s="144"/>
      <c r="G114" s="16">
        <f>SUM(G112:G113)</f>
        <v>6766158366</v>
      </c>
      <c r="H114" s="126"/>
      <c r="I114" s="16">
        <f>SUM(I112:I113)</f>
        <v>17264497917</v>
      </c>
      <c r="K114" s="16">
        <f>SUM(K112:K113)</f>
        <v>3739182137</v>
      </c>
    </row>
    <row r="115" spans="1:11" ht="22.15" customHeight="1" thickBot="1">
      <c r="A115" s="1" t="s">
        <v>33</v>
      </c>
      <c r="C115" s="119"/>
      <c r="D115" s="126"/>
      <c r="E115" s="17">
        <f>E114+E82</f>
        <v>45278281523</v>
      </c>
      <c r="F115" s="144"/>
      <c r="G115" s="17">
        <f>G114+G82</f>
        <v>25901089287</v>
      </c>
      <c r="H115" s="126"/>
      <c r="I115" s="17">
        <f>I114+I82</f>
        <v>22611534123</v>
      </c>
      <c r="K115" s="17">
        <f>K114+K82</f>
        <v>10129343920</v>
      </c>
    </row>
    <row r="116" spans="1:11" ht="22.15" customHeight="1" thickTop="1">
      <c r="E116" s="15">
        <f>SUM(E115-E47)</f>
        <v>0</v>
      </c>
      <c r="G116" s="15">
        <f>SUM(G115-G47)</f>
        <v>0</v>
      </c>
      <c r="I116" s="15">
        <f>SUM(I115-I47)</f>
        <v>0</v>
      </c>
      <c r="K116" s="15">
        <f>SUM(K115-K47)</f>
        <v>0</v>
      </c>
    </row>
    <row r="117" spans="1:11" ht="22.15" customHeight="1">
      <c r="A117" s="14" t="s">
        <v>13</v>
      </c>
      <c r="B117" s="12"/>
      <c r="C117" s="18"/>
    </row>
    <row r="118" spans="1:11" ht="22.15" customHeight="1">
      <c r="A118" s="14"/>
      <c r="B118" s="12"/>
      <c r="C118" s="18"/>
      <c r="E118" s="15"/>
    </row>
    <row r="119" spans="1:11" ht="22.15" customHeight="1">
      <c r="A119" s="19"/>
      <c r="B119" s="20"/>
      <c r="C119" s="18"/>
    </row>
    <row r="120" spans="1:11" ht="22.15" customHeight="1">
      <c r="A120" s="14"/>
      <c r="B120" s="12"/>
      <c r="C120" s="18"/>
    </row>
    <row r="121" spans="1:11" ht="22.15" customHeight="1">
      <c r="A121" s="14"/>
      <c r="B121" s="21" t="s">
        <v>34</v>
      </c>
      <c r="C121" s="9"/>
    </row>
    <row r="122" spans="1:11" ht="22.15" customHeight="1">
      <c r="A122" s="19"/>
      <c r="B122" s="20"/>
      <c r="C122" s="22"/>
    </row>
    <row r="123" spans="1:11" ht="22.15" customHeight="1">
      <c r="A123" s="23"/>
      <c r="B123" s="20"/>
      <c r="C123" s="22"/>
    </row>
  </sheetData>
  <mergeCells count="6">
    <mergeCell ref="I5:K5"/>
    <mergeCell ref="E5:G5"/>
    <mergeCell ref="E54:G54"/>
    <mergeCell ref="I54:K54"/>
    <mergeCell ref="E89:G89"/>
    <mergeCell ref="I89:K89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49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topLeftCell="A70" zoomScale="85" zoomScaleNormal="85" zoomScaleSheetLayoutView="85" workbookViewId="0">
      <selection activeCell="A61" sqref="A61"/>
    </sheetView>
  </sheetViews>
  <sheetFormatPr defaultColWidth="10.7109375" defaultRowHeight="21.6" customHeight="1"/>
  <cols>
    <col min="1" max="1" width="68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6384" width="10.7109375" style="9"/>
  </cols>
  <sheetData>
    <row r="1" spans="1:11" s="5" customFormat="1" ht="20.25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  <c r="K1" s="15"/>
    </row>
    <row r="2" spans="1:11" s="5" customFormat="1" ht="20.25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0.25" customHeight="1">
      <c r="A3" s="1" t="s">
        <v>311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25" customHeight="1">
      <c r="B4" s="4"/>
      <c r="C4" s="3"/>
      <c r="D4" s="4"/>
      <c r="E4" s="4"/>
      <c r="F4" s="4"/>
      <c r="G4" s="4"/>
      <c r="H4" s="4"/>
      <c r="I4" s="4"/>
      <c r="J4" s="4"/>
      <c r="K4" s="7" t="s">
        <v>149</v>
      </c>
    </row>
    <row r="5" spans="1:11" ht="20.25" customHeight="1">
      <c r="E5" s="172" t="s">
        <v>0</v>
      </c>
      <c r="F5" s="172"/>
      <c r="G5" s="172"/>
      <c r="H5" s="24"/>
      <c r="I5" s="172" t="s">
        <v>1</v>
      </c>
      <c r="J5" s="172"/>
      <c r="K5" s="172"/>
    </row>
    <row r="6" spans="1:11" ht="20.25" customHeight="1">
      <c r="C6" s="66" t="s">
        <v>2</v>
      </c>
      <c r="E6" s="66">
        <v>2021</v>
      </c>
      <c r="F6" s="25"/>
      <c r="G6" s="66">
        <v>2020</v>
      </c>
      <c r="H6" s="25"/>
      <c r="I6" s="66">
        <v>2021</v>
      </c>
      <c r="J6" s="25"/>
      <c r="K6" s="66">
        <v>2020</v>
      </c>
    </row>
    <row r="7" spans="1:11" ht="20.25" customHeight="1">
      <c r="A7" s="36" t="s">
        <v>137</v>
      </c>
      <c r="C7" s="66"/>
      <c r="E7" s="66"/>
      <c r="F7" s="25"/>
      <c r="G7" s="66"/>
      <c r="H7" s="25"/>
      <c r="I7" s="66"/>
      <c r="J7" s="25"/>
      <c r="K7" s="66"/>
    </row>
    <row r="8" spans="1:11" ht="20.25" customHeight="1">
      <c r="A8" s="1" t="s">
        <v>138</v>
      </c>
      <c r="H8" s="45"/>
    </row>
    <row r="9" spans="1:11" ht="20.25" customHeight="1">
      <c r="A9" s="11" t="s">
        <v>216</v>
      </c>
      <c r="C9" s="118">
        <v>42</v>
      </c>
      <c r="D9" s="126"/>
      <c r="E9" s="126">
        <v>8176592406</v>
      </c>
      <c r="F9" s="126"/>
      <c r="G9" s="126">
        <v>7342888646</v>
      </c>
      <c r="H9" s="126"/>
      <c r="I9" s="125">
        <v>0</v>
      </c>
      <c r="J9" s="126"/>
      <c r="K9" s="125">
        <v>0</v>
      </c>
    </row>
    <row r="10" spans="1:11" ht="20.25" customHeight="1">
      <c r="A10" s="11" t="s">
        <v>225</v>
      </c>
    </row>
    <row r="11" spans="1:11" ht="20.25" customHeight="1">
      <c r="A11" s="11" t="s">
        <v>236</v>
      </c>
      <c r="B11" s="5"/>
      <c r="C11" s="118"/>
      <c r="D11" s="126"/>
      <c r="E11" s="115">
        <v>2131719021</v>
      </c>
      <c r="F11" s="115"/>
      <c r="G11" s="115">
        <v>2471412472</v>
      </c>
      <c r="H11" s="115"/>
      <c r="I11" s="125">
        <v>0</v>
      </c>
      <c r="J11" s="125"/>
      <c r="K11" s="125">
        <v>0</v>
      </c>
    </row>
    <row r="12" spans="1:11" ht="20.25" customHeight="1">
      <c r="A12" s="11" t="s">
        <v>226</v>
      </c>
      <c r="B12" s="5"/>
      <c r="C12" s="118"/>
      <c r="D12" s="126"/>
      <c r="E12" s="115">
        <v>1052205198</v>
      </c>
      <c r="F12" s="115"/>
      <c r="G12" s="115">
        <v>902885821</v>
      </c>
      <c r="H12" s="115"/>
      <c r="I12" s="125">
        <v>0</v>
      </c>
      <c r="J12" s="125"/>
      <c r="K12" s="125">
        <v>0</v>
      </c>
    </row>
    <row r="13" spans="1:11" ht="20.25" customHeight="1">
      <c r="A13" s="11" t="s">
        <v>283</v>
      </c>
      <c r="B13" s="5"/>
      <c r="C13" s="118"/>
      <c r="D13" s="126"/>
      <c r="E13" s="115">
        <v>238198816</v>
      </c>
      <c r="F13" s="115"/>
      <c r="G13" s="115">
        <v>287696453</v>
      </c>
      <c r="H13" s="115"/>
      <c r="I13" s="125">
        <v>77364677</v>
      </c>
      <c r="J13" s="125"/>
      <c r="K13" s="125">
        <v>77132542</v>
      </c>
    </row>
    <row r="14" spans="1:11" ht="20.65" customHeight="1">
      <c r="A14" s="11" t="s">
        <v>191</v>
      </c>
      <c r="B14" s="5"/>
      <c r="C14" s="118">
        <v>43</v>
      </c>
      <c r="D14" s="126"/>
      <c r="E14" s="115">
        <v>194116585</v>
      </c>
      <c r="F14" s="115"/>
      <c r="G14" s="115">
        <v>199141096</v>
      </c>
      <c r="H14" s="115"/>
      <c r="I14" s="125">
        <v>0</v>
      </c>
      <c r="J14" s="125"/>
      <c r="K14" s="125">
        <v>0</v>
      </c>
    </row>
    <row r="15" spans="1:11" ht="20.25" customHeight="1">
      <c r="A15" s="1" t="s">
        <v>139</v>
      </c>
      <c r="C15" s="119"/>
      <c r="D15" s="126"/>
      <c r="E15" s="127">
        <f>SUM(E9:E14)</f>
        <v>11792832026</v>
      </c>
      <c r="F15" s="115"/>
      <c r="G15" s="127">
        <f>SUM(G9:G14)</f>
        <v>11204024488</v>
      </c>
      <c r="H15" s="115"/>
      <c r="I15" s="127">
        <f>SUM(I9:I14)</f>
        <v>77364677</v>
      </c>
      <c r="J15" s="121"/>
      <c r="K15" s="162">
        <f>SUM(K9:K14)</f>
        <v>77132542</v>
      </c>
    </row>
    <row r="16" spans="1:11" ht="20.25" customHeight="1">
      <c r="A16" s="1" t="s">
        <v>118</v>
      </c>
      <c r="C16" s="119"/>
      <c r="D16" s="126"/>
      <c r="E16" s="115"/>
      <c r="F16" s="115"/>
      <c r="G16" s="115"/>
      <c r="H16" s="115"/>
      <c r="I16" s="115"/>
      <c r="J16" s="121"/>
      <c r="K16" s="121"/>
    </row>
    <row r="17" spans="1:11" ht="20.25" customHeight="1">
      <c r="A17" s="11" t="s">
        <v>103</v>
      </c>
      <c r="B17" s="5"/>
      <c r="C17" s="120"/>
      <c r="D17" s="126"/>
      <c r="E17" s="115">
        <v>6968644234</v>
      </c>
      <c r="F17" s="115"/>
      <c r="G17" s="115">
        <v>6179699996</v>
      </c>
      <c r="H17" s="115"/>
      <c r="I17" s="125">
        <v>0</v>
      </c>
      <c r="J17" s="115"/>
      <c r="K17" s="125">
        <v>0</v>
      </c>
    </row>
    <row r="18" spans="1:11" ht="20.25" customHeight="1">
      <c r="A18" s="11" t="s">
        <v>104</v>
      </c>
      <c r="B18" s="5"/>
      <c r="C18" s="120"/>
      <c r="D18" s="126"/>
      <c r="E18" s="115">
        <v>846234265</v>
      </c>
      <c r="F18" s="115"/>
      <c r="G18" s="115">
        <v>1052769435</v>
      </c>
      <c r="H18" s="115"/>
      <c r="I18" s="125">
        <v>0</v>
      </c>
      <c r="J18" s="125"/>
      <c r="K18" s="125">
        <v>0</v>
      </c>
    </row>
    <row r="19" spans="1:11" ht="20.25" customHeight="1">
      <c r="A19" s="11" t="s">
        <v>224</v>
      </c>
      <c r="B19" s="5"/>
      <c r="C19" s="120"/>
      <c r="D19" s="126"/>
      <c r="E19" s="115">
        <v>133196142</v>
      </c>
      <c r="F19" s="115"/>
      <c r="G19" s="115">
        <v>90800238</v>
      </c>
      <c r="H19" s="115"/>
      <c r="I19" s="125">
        <v>12840190</v>
      </c>
      <c r="J19" s="125"/>
      <c r="K19" s="125">
        <v>12497637</v>
      </c>
    </row>
    <row r="20" spans="1:11" ht="20.65" customHeight="1">
      <c r="A20" s="11" t="s">
        <v>192</v>
      </c>
      <c r="B20" s="5"/>
      <c r="C20" s="118" t="s">
        <v>351</v>
      </c>
      <c r="D20" s="126"/>
      <c r="E20" s="115">
        <v>158917182</v>
      </c>
      <c r="F20" s="115"/>
      <c r="G20" s="115">
        <v>162497334</v>
      </c>
      <c r="H20" s="115"/>
      <c r="I20" s="128">
        <v>0</v>
      </c>
      <c r="J20" s="125"/>
      <c r="K20" s="128">
        <v>0</v>
      </c>
    </row>
    <row r="21" spans="1:11" ht="20.25" customHeight="1">
      <c r="A21" s="1" t="s">
        <v>119</v>
      </c>
      <c r="C21" s="120"/>
      <c r="D21" s="126"/>
      <c r="E21" s="127">
        <f>SUM(E17:E20)</f>
        <v>8106991823</v>
      </c>
      <c r="F21" s="115"/>
      <c r="G21" s="127">
        <f>SUM(G17:G20)</f>
        <v>7485767003</v>
      </c>
      <c r="H21" s="115"/>
      <c r="I21" s="127">
        <f>SUM(I17:I20)</f>
        <v>12840190</v>
      </c>
      <c r="J21" s="121"/>
      <c r="K21" s="162">
        <f>SUM(K17:K20)</f>
        <v>12497637</v>
      </c>
    </row>
    <row r="22" spans="1:11" ht="20.25" customHeight="1">
      <c r="A22" s="1" t="s">
        <v>120</v>
      </c>
      <c r="B22" s="5"/>
      <c r="C22" s="120"/>
      <c r="D22" s="126"/>
      <c r="E22" s="115">
        <f>E15-E21</f>
        <v>3685840203</v>
      </c>
      <c r="F22" s="115"/>
      <c r="G22" s="115">
        <f>G15-G21</f>
        <v>3718257485</v>
      </c>
      <c r="H22" s="115"/>
      <c r="I22" s="125">
        <f>I15-I21</f>
        <v>64524487</v>
      </c>
      <c r="J22" s="121"/>
      <c r="K22" s="47">
        <f>K15-K21</f>
        <v>64634905</v>
      </c>
    </row>
    <row r="23" spans="1:11" ht="20.25" customHeight="1">
      <c r="A23" s="11" t="s">
        <v>121</v>
      </c>
      <c r="B23" s="5"/>
      <c r="C23" s="120"/>
      <c r="D23" s="126"/>
      <c r="E23" s="115">
        <v>295026102</v>
      </c>
      <c r="F23" s="115"/>
      <c r="G23" s="115">
        <v>284299206</v>
      </c>
      <c r="H23" s="115"/>
      <c r="I23" s="125">
        <v>0</v>
      </c>
      <c r="J23" s="115"/>
      <c r="K23" s="125">
        <v>0</v>
      </c>
    </row>
    <row r="24" spans="1:11" ht="20.25" customHeight="1">
      <c r="A24" s="11" t="s">
        <v>122</v>
      </c>
      <c r="B24" s="5"/>
      <c r="C24" s="120"/>
      <c r="D24" s="126"/>
      <c r="E24" s="125">
        <v>16794000</v>
      </c>
      <c r="F24" s="115"/>
      <c r="G24" s="125">
        <v>4524000</v>
      </c>
      <c r="H24" s="115"/>
      <c r="I24" s="115">
        <v>145807771</v>
      </c>
      <c r="J24" s="115"/>
      <c r="K24" s="115">
        <v>138516550</v>
      </c>
    </row>
    <row r="25" spans="1:11" ht="20.25" customHeight="1">
      <c r="A25" s="11" t="s">
        <v>35</v>
      </c>
      <c r="B25" s="5"/>
      <c r="C25" s="120"/>
      <c r="D25" s="126"/>
      <c r="E25" s="115">
        <v>211767011</v>
      </c>
      <c r="F25" s="115"/>
      <c r="G25" s="115">
        <v>203120970</v>
      </c>
      <c r="H25" s="115"/>
      <c r="I25" s="115">
        <v>4836909</v>
      </c>
      <c r="J25" s="115"/>
      <c r="K25" s="115">
        <v>7523296</v>
      </c>
    </row>
    <row r="26" spans="1:11" ht="20.25" customHeight="1">
      <c r="A26" s="11" t="s">
        <v>329</v>
      </c>
      <c r="B26" s="5"/>
      <c r="C26" s="118">
        <v>23</v>
      </c>
      <c r="D26" s="126"/>
      <c r="E26" s="115">
        <v>65970611</v>
      </c>
      <c r="F26" s="115"/>
      <c r="G26" s="125">
        <v>0</v>
      </c>
      <c r="H26" s="115"/>
      <c r="I26" s="115">
        <v>97343136</v>
      </c>
      <c r="J26" s="115"/>
      <c r="K26" s="125">
        <v>0</v>
      </c>
    </row>
    <row r="27" spans="1:11" ht="20.25" customHeight="1">
      <c r="A27" s="11" t="s">
        <v>307</v>
      </c>
      <c r="B27" s="5"/>
      <c r="C27" s="118">
        <v>24</v>
      </c>
      <c r="D27" s="126"/>
      <c r="E27" s="125">
        <v>57368733</v>
      </c>
      <c r="F27" s="115"/>
      <c r="G27" s="125">
        <v>-99667989</v>
      </c>
      <c r="H27" s="115"/>
      <c r="I27" s="125">
        <v>117961734</v>
      </c>
      <c r="J27" s="115"/>
      <c r="K27" s="125">
        <v>-21525551</v>
      </c>
    </row>
    <row r="28" spans="1:11" ht="20.25" customHeight="1">
      <c r="A28" s="11" t="s">
        <v>381</v>
      </c>
      <c r="B28" s="5"/>
      <c r="C28" s="118"/>
      <c r="D28" s="126"/>
      <c r="E28" s="125">
        <v>-960639</v>
      </c>
      <c r="F28" s="115"/>
      <c r="G28" s="125">
        <v>529672</v>
      </c>
      <c r="H28" s="115"/>
      <c r="I28" s="125">
        <v>-1948839</v>
      </c>
      <c r="J28" s="115"/>
      <c r="K28" s="125">
        <v>0</v>
      </c>
    </row>
    <row r="29" spans="1:11" ht="20.25" customHeight="1">
      <c r="A29" s="11" t="s">
        <v>258</v>
      </c>
      <c r="B29" s="5"/>
      <c r="C29" s="120"/>
      <c r="D29" s="126"/>
      <c r="E29" s="125">
        <v>11280230</v>
      </c>
      <c r="F29" s="115"/>
      <c r="G29" s="125">
        <v>-6338321</v>
      </c>
      <c r="H29" s="115"/>
      <c r="I29" s="125">
        <v>5466228</v>
      </c>
      <c r="J29" s="115"/>
      <c r="K29" s="125">
        <v>0</v>
      </c>
    </row>
    <row r="30" spans="1:11" ht="20.25" customHeight="1">
      <c r="A30" s="11" t="s">
        <v>372</v>
      </c>
      <c r="B30" s="5"/>
      <c r="C30" s="118">
        <v>25</v>
      </c>
      <c r="D30" s="126"/>
      <c r="E30" s="125">
        <v>-3897289</v>
      </c>
      <c r="F30" s="115"/>
      <c r="G30" s="125">
        <v>3378777</v>
      </c>
      <c r="H30" s="115"/>
      <c r="I30" s="125">
        <v>0</v>
      </c>
      <c r="J30" s="115"/>
      <c r="K30" s="125">
        <v>0</v>
      </c>
    </row>
    <row r="31" spans="1:11" ht="20.25" customHeight="1">
      <c r="A31" s="1" t="s">
        <v>123</v>
      </c>
      <c r="B31" s="5"/>
      <c r="C31" s="120"/>
      <c r="D31" s="126"/>
      <c r="E31" s="127">
        <f>SUM(E22:E30)</f>
        <v>4339188962</v>
      </c>
      <c r="F31" s="115"/>
      <c r="G31" s="127">
        <f>SUM(G22:G30)</f>
        <v>4108103800</v>
      </c>
      <c r="H31" s="115"/>
      <c r="I31" s="127">
        <f>SUM(I22:I30)</f>
        <v>433991426</v>
      </c>
      <c r="J31" s="121"/>
      <c r="K31" s="162">
        <f>SUM(K22:K30)</f>
        <v>189149200</v>
      </c>
    </row>
    <row r="32" spans="1:11" ht="20.25" customHeight="1">
      <c r="A32" s="11" t="s">
        <v>207</v>
      </c>
      <c r="B32" s="12"/>
      <c r="C32" s="118"/>
      <c r="D32" s="126"/>
      <c r="E32" s="115">
        <v>847685216</v>
      </c>
      <c r="F32" s="115"/>
      <c r="G32" s="115">
        <v>735415885</v>
      </c>
      <c r="H32" s="115"/>
      <c r="I32" s="115">
        <v>102089</v>
      </c>
      <c r="J32" s="115"/>
      <c r="K32" s="115">
        <v>239741</v>
      </c>
    </row>
    <row r="33" spans="1:11" ht="20.25" customHeight="1">
      <c r="A33" s="11" t="s">
        <v>36</v>
      </c>
      <c r="B33" s="12"/>
      <c r="C33" s="118"/>
      <c r="D33" s="126"/>
      <c r="E33" s="115">
        <v>930291658</v>
      </c>
      <c r="F33" s="115"/>
      <c r="G33" s="115">
        <v>1395086281</v>
      </c>
      <c r="H33" s="115"/>
      <c r="I33" s="115">
        <v>188397081</v>
      </c>
      <c r="J33" s="115"/>
      <c r="K33" s="115">
        <v>127949729</v>
      </c>
    </row>
    <row r="34" spans="1:11" ht="20.25" customHeight="1">
      <c r="A34" s="1" t="s">
        <v>37</v>
      </c>
      <c r="C34" s="119"/>
      <c r="D34" s="126"/>
      <c r="E34" s="127">
        <f>SUM(E32:E33)</f>
        <v>1777976874</v>
      </c>
      <c r="F34" s="115"/>
      <c r="G34" s="127">
        <f>SUM(G32:G33)</f>
        <v>2130502166</v>
      </c>
      <c r="H34" s="115"/>
      <c r="I34" s="127">
        <f>SUM(I32:I33)</f>
        <v>188499170</v>
      </c>
      <c r="J34" s="121"/>
      <c r="K34" s="162">
        <f>SUM(K32:K33)</f>
        <v>128189470</v>
      </c>
    </row>
    <row r="35" spans="1:11" ht="20.25" customHeight="1">
      <c r="A35" s="1" t="s">
        <v>209</v>
      </c>
      <c r="B35" s="12"/>
      <c r="C35" s="119"/>
      <c r="D35" s="126"/>
      <c r="E35" s="115">
        <f>E31-E34</f>
        <v>2561212088</v>
      </c>
      <c r="F35" s="115"/>
      <c r="G35" s="115">
        <f>G31-G34</f>
        <v>1977601634</v>
      </c>
      <c r="H35" s="115"/>
      <c r="I35" s="115">
        <f>I31-I34</f>
        <v>245492256</v>
      </c>
      <c r="J35" s="121"/>
      <c r="K35" s="121">
        <f>K31-K34</f>
        <v>60959730</v>
      </c>
    </row>
    <row r="36" spans="1:11" ht="20.25" customHeight="1">
      <c r="A36" s="11" t="s">
        <v>282</v>
      </c>
      <c r="B36" s="5"/>
      <c r="C36" s="118">
        <v>45</v>
      </c>
      <c r="D36" s="126"/>
      <c r="E36" s="125">
        <v>23001524</v>
      </c>
      <c r="F36" s="115"/>
      <c r="G36" s="125">
        <v>18164071</v>
      </c>
      <c r="H36" s="115"/>
      <c r="I36" s="115">
        <v>24052483</v>
      </c>
      <c r="J36" s="115"/>
      <c r="K36" s="115">
        <v>127906095</v>
      </c>
    </row>
    <row r="37" spans="1:11" ht="20.25" customHeight="1">
      <c r="A37" s="11" t="s">
        <v>38</v>
      </c>
      <c r="C37" s="118">
        <v>47</v>
      </c>
      <c r="D37" s="126"/>
      <c r="E37" s="116">
        <v>-695726011</v>
      </c>
      <c r="F37" s="115"/>
      <c r="G37" s="116">
        <v>-635150531</v>
      </c>
      <c r="H37" s="115"/>
      <c r="I37" s="116">
        <v>-257290424</v>
      </c>
      <c r="J37" s="115"/>
      <c r="K37" s="116">
        <v>-226517987</v>
      </c>
    </row>
    <row r="38" spans="1:11" ht="20.25" customHeight="1">
      <c r="A38" s="1" t="s">
        <v>170</v>
      </c>
      <c r="C38" s="119"/>
      <c r="D38" s="126"/>
      <c r="E38" s="115">
        <f>SUM(E35:E37)</f>
        <v>1888487601</v>
      </c>
      <c r="F38" s="115"/>
      <c r="G38" s="115">
        <f>SUM(G35:G37)</f>
        <v>1360615174</v>
      </c>
      <c r="H38" s="115"/>
      <c r="I38" s="115">
        <f>SUM(I35:I37)</f>
        <v>12254315</v>
      </c>
      <c r="J38" s="121"/>
      <c r="K38" s="161">
        <f>SUM(K35:K37)</f>
        <v>-37652162</v>
      </c>
    </row>
    <row r="39" spans="1:11" ht="20.25" customHeight="1">
      <c r="A39" s="11" t="s">
        <v>259</v>
      </c>
      <c r="C39" s="118">
        <v>22</v>
      </c>
      <c r="D39" s="126"/>
      <c r="E39" s="125">
        <v>0</v>
      </c>
      <c r="F39" s="115"/>
      <c r="G39" s="125">
        <v>0</v>
      </c>
      <c r="H39" s="125"/>
      <c r="I39" s="115">
        <v>907973544</v>
      </c>
      <c r="J39" s="125"/>
      <c r="K39" s="115">
        <v>692313062</v>
      </c>
    </row>
    <row r="40" spans="1:11" ht="20.25" customHeight="1">
      <c r="A40" s="11" t="s">
        <v>322</v>
      </c>
      <c r="C40" s="118">
        <v>23</v>
      </c>
      <c r="D40" s="126"/>
      <c r="E40" s="128">
        <v>1531487499</v>
      </c>
      <c r="F40" s="115"/>
      <c r="G40" s="116">
        <v>133437476</v>
      </c>
      <c r="H40" s="125"/>
      <c r="I40" s="128">
        <v>1531487499</v>
      </c>
      <c r="J40" s="115"/>
      <c r="K40" s="128">
        <v>133437476</v>
      </c>
    </row>
    <row r="41" spans="1:11" ht="20.25" customHeight="1">
      <c r="A41" s="1" t="s">
        <v>284</v>
      </c>
      <c r="C41" s="119"/>
      <c r="D41" s="126"/>
      <c r="E41" s="115">
        <f>SUM(E38:E40)</f>
        <v>3419975100</v>
      </c>
      <c r="F41" s="115"/>
      <c r="G41" s="115">
        <f>SUM(G38:G40)</f>
        <v>1494052650</v>
      </c>
      <c r="H41" s="115"/>
      <c r="I41" s="115">
        <f>SUM(I38:I40)</f>
        <v>2451715358</v>
      </c>
      <c r="J41" s="121"/>
      <c r="K41" s="121">
        <f>SUM(K38:K40)</f>
        <v>788098376</v>
      </c>
    </row>
    <row r="42" spans="1:11" ht="20.25" customHeight="1">
      <c r="A42" s="11" t="s">
        <v>180</v>
      </c>
      <c r="C42" s="118">
        <v>49</v>
      </c>
      <c r="D42" s="126"/>
      <c r="E42" s="116">
        <v>-302061973</v>
      </c>
      <c r="F42" s="115"/>
      <c r="G42" s="116">
        <v>-199853736</v>
      </c>
      <c r="H42" s="115"/>
      <c r="I42" s="125">
        <v>15879549</v>
      </c>
      <c r="J42" s="115"/>
      <c r="K42" s="125">
        <v>9772783</v>
      </c>
    </row>
    <row r="43" spans="1:11" ht="20.25" customHeight="1">
      <c r="A43" s="1" t="s">
        <v>150</v>
      </c>
      <c r="B43" s="5"/>
      <c r="C43" s="119"/>
      <c r="D43" s="126"/>
      <c r="E43" s="127">
        <f>SUM(E41:E42)</f>
        <v>3117913127</v>
      </c>
      <c r="F43" s="115"/>
      <c r="G43" s="127">
        <f>SUM(G41:G42)</f>
        <v>1294198914</v>
      </c>
      <c r="H43" s="115"/>
      <c r="I43" s="127">
        <f>SUM(I41:I42)</f>
        <v>2467594907</v>
      </c>
      <c r="J43" s="161"/>
      <c r="K43" s="162">
        <f>SUM(K41:K42)</f>
        <v>797871159</v>
      </c>
    </row>
    <row r="44" spans="1:11" ht="20.25" customHeight="1">
      <c r="A44" s="1"/>
      <c r="B44" s="5"/>
      <c r="C44" s="46"/>
      <c r="E44" s="161"/>
      <c r="F44" s="161"/>
      <c r="G44" s="161"/>
      <c r="H44" s="161"/>
      <c r="I44" s="161"/>
      <c r="J44" s="161"/>
      <c r="K44" s="161"/>
    </row>
    <row r="45" spans="1:11" ht="20.25" customHeight="1">
      <c r="E45" s="161"/>
      <c r="F45" s="20"/>
      <c r="G45" s="161"/>
      <c r="H45" s="20"/>
      <c r="I45" s="161"/>
      <c r="J45" s="13"/>
      <c r="K45" s="161"/>
    </row>
    <row r="46" spans="1:11" ht="20.25" customHeight="1">
      <c r="A46" s="8" t="s">
        <v>13</v>
      </c>
      <c r="C46" s="18"/>
      <c r="E46" s="13"/>
      <c r="F46" s="20"/>
      <c r="G46" s="13"/>
      <c r="H46" s="20"/>
      <c r="I46" s="13"/>
      <c r="J46" s="13"/>
      <c r="K46" s="13"/>
    </row>
    <row r="47" spans="1:11" ht="21.6" customHeight="1">
      <c r="A47" s="1" t="s">
        <v>117</v>
      </c>
      <c r="C47" s="18"/>
      <c r="E47" s="13"/>
      <c r="F47" s="20"/>
      <c r="G47" s="13"/>
      <c r="H47" s="20"/>
      <c r="I47" s="13"/>
      <c r="J47" s="13"/>
      <c r="K47" s="13"/>
    </row>
    <row r="48" spans="1:11" ht="21.6" customHeight="1">
      <c r="A48" s="1" t="s">
        <v>125</v>
      </c>
      <c r="C48" s="18"/>
      <c r="E48" s="13"/>
      <c r="F48" s="20"/>
      <c r="G48" s="13"/>
      <c r="H48" s="20"/>
      <c r="I48" s="13"/>
      <c r="J48" s="13"/>
      <c r="K48" s="13"/>
    </row>
    <row r="49" spans="1:11" ht="21.6" customHeight="1">
      <c r="A49" s="1" t="s">
        <v>311</v>
      </c>
      <c r="C49" s="18"/>
      <c r="E49" s="13"/>
      <c r="F49" s="20"/>
      <c r="G49" s="13"/>
      <c r="H49" s="20"/>
      <c r="I49" s="13"/>
      <c r="J49" s="13"/>
      <c r="K49" s="13"/>
    </row>
    <row r="50" spans="1:11" ht="21.6" customHeight="1">
      <c r="C50" s="18"/>
      <c r="E50" s="13"/>
      <c r="F50" s="20"/>
      <c r="G50" s="13"/>
      <c r="H50" s="20"/>
      <c r="I50" s="13"/>
      <c r="J50" s="13"/>
      <c r="K50" s="7" t="s">
        <v>149</v>
      </c>
    </row>
    <row r="51" spans="1:11" ht="21.6" customHeight="1">
      <c r="E51" s="159"/>
      <c r="F51" s="159" t="s">
        <v>0</v>
      </c>
      <c r="G51" s="159"/>
      <c r="H51" s="24"/>
      <c r="I51" s="159"/>
      <c r="J51" s="159" t="s">
        <v>1</v>
      </c>
      <c r="K51" s="159"/>
    </row>
    <row r="52" spans="1:11" ht="21.6" customHeight="1">
      <c r="C52" s="66" t="s">
        <v>2</v>
      </c>
      <c r="E52" s="66">
        <v>2021</v>
      </c>
      <c r="F52" s="25"/>
      <c r="G52" s="66">
        <v>2020</v>
      </c>
      <c r="H52" s="25"/>
      <c r="I52" s="66">
        <v>2021</v>
      </c>
      <c r="J52" s="25"/>
      <c r="K52" s="66">
        <v>2020</v>
      </c>
    </row>
    <row r="53" spans="1:11" ht="20.25" customHeight="1">
      <c r="A53" s="49" t="s">
        <v>76</v>
      </c>
      <c r="C53" s="50"/>
      <c r="D53" s="51"/>
      <c r="E53" s="67"/>
      <c r="F53" s="68"/>
      <c r="G53" s="67"/>
      <c r="H53" s="70"/>
      <c r="I53" s="71"/>
      <c r="J53" s="63"/>
      <c r="K53" s="71"/>
    </row>
    <row r="54" spans="1:11" ht="20.25" customHeight="1">
      <c r="A54" s="57" t="s">
        <v>227</v>
      </c>
      <c r="C54" s="50"/>
      <c r="D54" s="51"/>
      <c r="E54" s="67"/>
      <c r="F54" s="68"/>
      <c r="G54" s="67"/>
      <c r="H54" s="70"/>
      <c r="I54" s="71"/>
      <c r="J54" s="63"/>
      <c r="K54" s="71"/>
    </row>
    <row r="55" spans="1:11" ht="20.25" customHeight="1">
      <c r="A55" s="57" t="s">
        <v>289</v>
      </c>
      <c r="C55" s="50"/>
      <c r="D55" s="51"/>
      <c r="E55" s="67"/>
      <c r="F55" s="68"/>
      <c r="G55" s="67"/>
      <c r="H55" s="70"/>
      <c r="I55" s="71"/>
      <c r="K55" s="71"/>
    </row>
    <row r="56" spans="1:11" ht="20.25" customHeight="1">
      <c r="A56" s="11" t="s">
        <v>210</v>
      </c>
      <c r="C56" s="50"/>
      <c r="D56" s="51"/>
      <c r="E56" s="67"/>
      <c r="F56" s="68"/>
      <c r="G56" s="67"/>
      <c r="H56" s="70"/>
      <c r="I56" s="71"/>
      <c r="K56" s="71"/>
    </row>
    <row r="57" spans="1:11" ht="20.25" customHeight="1">
      <c r="A57" s="11" t="s">
        <v>343</v>
      </c>
      <c r="C57" s="147"/>
      <c r="D57" s="148"/>
      <c r="E57" s="149">
        <v>941151</v>
      </c>
      <c r="F57" s="149"/>
      <c r="G57" s="149">
        <v>-12505</v>
      </c>
      <c r="H57" s="149"/>
      <c r="I57" s="149">
        <v>0</v>
      </c>
      <c r="J57" s="125"/>
      <c r="K57" s="149">
        <v>0</v>
      </c>
    </row>
    <row r="58" spans="1:11" ht="20.25" customHeight="1">
      <c r="A58" s="11" t="s">
        <v>183</v>
      </c>
      <c r="C58" s="118">
        <v>22</v>
      </c>
      <c r="D58" s="148"/>
      <c r="E58" s="150">
        <v>0</v>
      </c>
      <c r="F58" s="149"/>
      <c r="G58" s="150">
        <v>0</v>
      </c>
      <c r="H58" s="149"/>
      <c r="I58" s="150">
        <v>505631</v>
      </c>
      <c r="J58" s="125"/>
      <c r="K58" s="150">
        <v>-6775</v>
      </c>
    </row>
    <row r="59" spans="1:11" ht="20.25" customHeight="1">
      <c r="A59" s="57" t="s">
        <v>229</v>
      </c>
      <c r="C59" s="50"/>
      <c r="D59" s="51"/>
    </row>
    <row r="60" spans="1:11" ht="20.25" customHeight="1">
      <c r="A60" s="57" t="s">
        <v>228</v>
      </c>
      <c r="C60" s="50"/>
      <c r="D60" s="51"/>
      <c r="E60" s="83">
        <f>SUM(E57:E58)</f>
        <v>941151</v>
      </c>
      <c r="F60" s="79"/>
      <c r="G60" s="83">
        <f>SUM(G57:G58)</f>
        <v>-12505</v>
      </c>
      <c r="H60" s="73"/>
      <c r="I60" s="83">
        <f>SUM(I57:I58)</f>
        <v>505631</v>
      </c>
      <c r="K60" s="83">
        <f>SUM(K57:K58)</f>
        <v>-6775</v>
      </c>
    </row>
    <row r="61" spans="1:11" ht="20.25" customHeight="1">
      <c r="A61" s="11"/>
      <c r="C61" s="50"/>
      <c r="D61" s="51"/>
      <c r="E61" s="69"/>
      <c r="F61" s="68"/>
      <c r="G61" s="69"/>
      <c r="H61" s="70"/>
      <c r="I61" s="69"/>
      <c r="K61" s="69"/>
    </row>
    <row r="62" spans="1:11" ht="20.25" customHeight="1">
      <c r="A62" s="74" t="s">
        <v>230</v>
      </c>
      <c r="C62" s="50"/>
      <c r="D62" s="51"/>
      <c r="E62" s="69"/>
      <c r="F62" s="68"/>
      <c r="G62" s="69"/>
      <c r="H62" s="70"/>
      <c r="I62" s="69"/>
      <c r="K62" s="69"/>
    </row>
    <row r="63" spans="1:11" ht="20.25" customHeight="1">
      <c r="A63" s="74" t="s">
        <v>289</v>
      </c>
      <c r="C63" s="50"/>
      <c r="D63" s="51"/>
      <c r="E63" s="87"/>
      <c r="F63" s="79"/>
      <c r="G63" s="87"/>
      <c r="H63" s="73"/>
      <c r="I63" s="87"/>
      <c r="J63" s="63"/>
      <c r="K63" s="87"/>
    </row>
    <row r="64" spans="1:11" ht="20.25" customHeight="1">
      <c r="A64" s="75" t="s">
        <v>364</v>
      </c>
      <c r="C64" s="118" t="s">
        <v>352</v>
      </c>
      <c r="D64" s="148"/>
      <c r="E64" s="163">
        <v>33248000</v>
      </c>
      <c r="F64" s="164"/>
      <c r="G64" s="163">
        <v>0</v>
      </c>
      <c r="H64" s="165"/>
      <c r="I64" s="163">
        <v>0</v>
      </c>
      <c r="J64" s="166"/>
      <c r="K64" s="163">
        <v>0</v>
      </c>
    </row>
    <row r="65" spans="1:11" ht="20.25" customHeight="1">
      <c r="A65" s="75" t="s">
        <v>285</v>
      </c>
      <c r="C65" s="118" t="s">
        <v>353</v>
      </c>
      <c r="D65" s="148"/>
      <c r="E65" s="149">
        <v>-1059863</v>
      </c>
      <c r="F65" s="151"/>
      <c r="G65" s="149">
        <v>-2132573</v>
      </c>
      <c r="H65" s="149"/>
      <c r="I65" s="149">
        <v>0</v>
      </c>
      <c r="J65" s="125"/>
      <c r="K65" s="149">
        <v>-14614</v>
      </c>
    </row>
    <row r="66" spans="1:11" ht="20.25" customHeight="1">
      <c r="A66" s="11" t="s">
        <v>291</v>
      </c>
    </row>
    <row r="67" spans="1:11" ht="20.25" customHeight="1">
      <c r="A67" s="11" t="s">
        <v>290</v>
      </c>
      <c r="C67" s="118">
        <v>49</v>
      </c>
      <c r="D67" s="148"/>
      <c r="E67" s="149">
        <v>-6739178</v>
      </c>
      <c r="F67" s="151"/>
      <c r="G67" s="149">
        <v>-13508984</v>
      </c>
      <c r="H67" s="149"/>
      <c r="I67" s="149">
        <v>-8063980</v>
      </c>
      <c r="J67" s="125"/>
      <c r="K67" s="149">
        <v>0</v>
      </c>
    </row>
    <row r="68" spans="1:11" ht="20.25" customHeight="1">
      <c r="A68" s="75" t="s">
        <v>183</v>
      </c>
      <c r="C68" s="118">
        <v>22</v>
      </c>
      <c r="D68" s="148"/>
      <c r="E68" s="149">
        <v>0</v>
      </c>
      <c r="F68" s="151"/>
      <c r="G68" s="149">
        <v>0</v>
      </c>
      <c r="H68" s="149"/>
      <c r="I68" s="149">
        <v>31618168</v>
      </c>
      <c r="J68" s="125"/>
      <c r="K68" s="149">
        <v>-6678357</v>
      </c>
    </row>
    <row r="69" spans="1:11" ht="20.25" customHeight="1">
      <c r="A69" s="75" t="s">
        <v>323</v>
      </c>
      <c r="C69" s="118">
        <v>23</v>
      </c>
      <c r="D69" s="148"/>
      <c r="E69" s="150">
        <v>17357738</v>
      </c>
      <c r="F69" s="151"/>
      <c r="G69" s="150">
        <v>0</v>
      </c>
      <c r="H69" s="149"/>
      <c r="I69" s="150">
        <v>17357738</v>
      </c>
      <c r="J69" s="125"/>
      <c r="K69" s="150">
        <v>0</v>
      </c>
    </row>
    <row r="70" spans="1:11" ht="20.25" customHeight="1">
      <c r="A70" s="57" t="s">
        <v>230</v>
      </c>
    </row>
    <row r="71" spans="1:11" ht="20.25" customHeight="1">
      <c r="A71" s="57" t="s">
        <v>231</v>
      </c>
      <c r="C71" s="50"/>
      <c r="D71" s="51"/>
      <c r="E71" s="48">
        <f>SUM(E64:E69)</f>
        <v>42806697</v>
      </c>
      <c r="F71" s="72"/>
      <c r="G71" s="48">
        <f>SUM(G64:G69)</f>
        <v>-15641557</v>
      </c>
      <c r="H71" s="47"/>
      <c r="I71" s="48">
        <f>SUM(I64:I69)</f>
        <v>40911926</v>
      </c>
      <c r="K71" s="48">
        <f>SUM(K64:K69)</f>
        <v>-6692971</v>
      </c>
    </row>
    <row r="72" spans="1:11" ht="20.25" customHeight="1">
      <c r="A72" s="49" t="s">
        <v>151</v>
      </c>
      <c r="C72" s="56"/>
      <c r="D72" s="59"/>
      <c r="E72" s="83">
        <f>SUM(E60,E71)</f>
        <v>43747848</v>
      </c>
      <c r="F72" s="84"/>
      <c r="G72" s="83">
        <f>SUM(G60,G71)</f>
        <v>-15654062</v>
      </c>
      <c r="H72" s="73"/>
      <c r="I72" s="83">
        <f>SUM(I60,I71)</f>
        <v>41417557</v>
      </c>
      <c r="J72" s="84"/>
      <c r="K72" s="83">
        <f>SUM(K60,K71)</f>
        <v>-6699746</v>
      </c>
    </row>
    <row r="73" spans="1:11" ht="20.25" customHeight="1">
      <c r="A73" s="58"/>
      <c r="C73" s="56"/>
      <c r="D73" s="59"/>
      <c r="E73" s="35"/>
      <c r="F73" s="35"/>
      <c r="G73" s="35"/>
      <c r="H73" s="35"/>
      <c r="I73" s="35"/>
      <c r="J73" s="24"/>
      <c r="K73" s="35"/>
    </row>
    <row r="74" spans="1:11" ht="20.25" customHeight="1" thickBot="1">
      <c r="A74" s="49" t="s">
        <v>152</v>
      </c>
      <c r="C74" s="50"/>
      <c r="D74" s="51"/>
      <c r="E74" s="114">
        <f>SUM(E43,E72)</f>
        <v>3161660975</v>
      </c>
      <c r="F74" s="84"/>
      <c r="G74" s="114">
        <f>SUM(G43,G72)</f>
        <v>1278544852</v>
      </c>
      <c r="H74" s="73"/>
      <c r="I74" s="114">
        <f>SUM(I43,I72)</f>
        <v>2509012464</v>
      </c>
      <c r="J74" s="63"/>
      <c r="K74" s="114">
        <f>SUM(K43,K72)</f>
        <v>791171413</v>
      </c>
    </row>
    <row r="75" spans="1:11" ht="20.25" customHeight="1" thickTop="1">
      <c r="A75" s="49"/>
      <c r="C75" s="50"/>
      <c r="D75" s="51"/>
      <c r="E75" s="87"/>
      <c r="F75" s="84"/>
      <c r="G75" s="87"/>
      <c r="H75" s="73"/>
      <c r="I75" s="87"/>
      <c r="J75" s="63"/>
      <c r="K75" s="87"/>
    </row>
    <row r="76" spans="1:11" ht="21.6" customHeight="1">
      <c r="A76" s="1" t="s">
        <v>260</v>
      </c>
      <c r="C76" s="65"/>
      <c r="D76" s="20"/>
      <c r="E76" s="13"/>
      <c r="F76" s="20"/>
      <c r="G76" s="13"/>
      <c r="H76" s="20"/>
      <c r="I76" s="13"/>
      <c r="J76" s="13"/>
      <c r="K76" s="13"/>
    </row>
    <row r="77" spans="1:11" ht="21.6" customHeight="1" thickBot="1">
      <c r="A77" s="11" t="s">
        <v>69</v>
      </c>
      <c r="C77" s="46"/>
      <c r="E77" s="121">
        <f>SUM(I77)</f>
        <v>2467594907</v>
      </c>
      <c r="G77" s="121">
        <f>SUM(K77)</f>
        <v>797871159</v>
      </c>
      <c r="I77" s="17">
        <f>SUM(I43)</f>
        <v>2467594907</v>
      </c>
      <c r="J77" s="15"/>
      <c r="K77" s="17">
        <f>SUM(K43)</f>
        <v>797871159</v>
      </c>
    </row>
    <row r="78" spans="1:11" ht="21.6" customHeight="1" thickTop="1">
      <c r="A78" s="11" t="s">
        <v>39</v>
      </c>
      <c r="C78" s="46"/>
      <c r="E78" s="13">
        <f>SUM(E79-E77)</f>
        <v>650318220</v>
      </c>
      <c r="G78" s="13">
        <v>496327755</v>
      </c>
      <c r="I78" s="61"/>
      <c r="J78" s="13"/>
      <c r="K78" s="61"/>
    </row>
    <row r="79" spans="1:11" ht="21.6" customHeight="1" thickBot="1">
      <c r="A79" s="11"/>
      <c r="C79" s="46"/>
      <c r="E79" s="152">
        <f>SUM(E43)</f>
        <v>3117913127</v>
      </c>
      <c r="F79" s="161"/>
      <c r="G79" s="152">
        <f>SUM(G77:G78)</f>
        <v>1294198914</v>
      </c>
      <c r="H79" s="161"/>
      <c r="I79" s="61"/>
      <c r="J79" s="161"/>
      <c r="K79" s="61"/>
    </row>
    <row r="80" spans="1:11" ht="21.6" customHeight="1" thickTop="1">
      <c r="A80" s="57"/>
      <c r="C80" s="50"/>
      <c r="D80" s="51"/>
      <c r="E80" s="47"/>
      <c r="F80" s="52"/>
      <c r="G80" s="47"/>
      <c r="H80" s="54"/>
      <c r="I80" s="55"/>
      <c r="J80" s="56"/>
      <c r="K80" s="55"/>
    </row>
    <row r="81" spans="1:11" ht="21.6" customHeight="1">
      <c r="A81" s="1" t="s">
        <v>66</v>
      </c>
      <c r="C81" s="56"/>
      <c r="D81" s="59"/>
      <c r="E81" s="63"/>
      <c r="F81" s="7"/>
      <c r="G81" s="63"/>
      <c r="H81" s="27"/>
      <c r="I81" s="26"/>
      <c r="J81" s="56"/>
      <c r="K81" s="26"/>
    </row>
    <row r="82" spans="1:11" ht="21.6" customHeight="1" thickBot="1">
      <c r="A82" s="11" t="s">
        <v>69</v>
      </c>
      <c r="C82" s="56"/>
      <c r="D82" s="59"/>
      <c r="E82" s="161">
        <f>SUM(I82)</f>
        <v>2509012464</v>
      </c>
      <c r="G82" s="161">
        <v>791171413</v>
      </c>
      <c r="H82" s="27"/>
      <c r="I82" s="62">
        <f>I74</f>
        <v>2509012464</v>
      </c>
      <c r="J82" s="56"/>
      <c r="K82" s="62">
        <f>K74</f>
        <v>791171413</v>
      </c>
    </row>
    <row r="83" spans="1:11" ht="21.6" customHeight="1" thickTop="1">
      <c r="A83" s="11" t="s">
        <v>39</v>
      </c>
      <c r="C83" s="56"/>
      <c r="D83" s="59"/>
      <c r="E83" s="13">
        <f>SUM(E84-E82)</f>
        <v>652648511</v>
      </c>
      <c r="G83" s="13">
        <v>487373439</v>
      </c>
      <c r="H83" s="27"/>
      <c r="I83" s="61"/>
      <c r="J83" s="60"/>
      <c r="K83" s="61"/>
    </row>
    <row r="84" spans="1:11" ht="21.6" customHeight="1" thickBot="1">
      <c r="A84" s="58"/>
      <c r="C84" s="56"/>
      <c r="D84" s="59"/>
      <c r="E84" s="152">
        <f>SUM(E74)</f>
        <v>3161660975</v>
      </c>
      <c r="F84" s="7"/>
      <c r="G84" s="152">
        <f>SUM(G82:G83)</f>
        <v>1278544852</v>
      </c>
      <c r="H84" s="27"/>
      <c r="I84" s="61"/>
      <c r="J84" s="60"/>
      <c r="K84" s="61"/>
    </row>
    <row r="85" spans="1:11" ht="21.6" customHeight="1" thickTop="1">
      <c r="A85" s="11"/>
      <c r="C85" s="50"/>
      <c r="D85" s="51"/>
      <c r="E85" s="47"/>
      <c r="F85" s="52"/>
      <c r="G85" s="47"/>
      <c r="H85" s="54"/>
      <c r="I85" s="55"/>
      <c r="J85" s="56"/>
      <c r="K85" s="55"/>
    </row>
    <row r="86" spans="1:11" ht="21.6" customHeight="1">
      <c r="A86" s="1" t="s">
        <v>40</v>
      </c>
      <c r="C86" s="118">
        <v>50</v>
      </c>
      <c r="E86" s="15"/>
      <c r="G86" s="15"/>
      <c r="I86" s="15"/>
      <c r="J86" s="15"/>
      <c r="K86" s="15"/>
    </row>
    <row r="87" spans="1:11" ht="21.6" customHeight="1">
      <c r="A87" s="11" t="s">
        <v>261</v>
      </c>
      <c r="B87" s="5"/>
      <c r="C87" s="46"/>
      <c r="E87" s="15"/>
      <c r="G87" s="15"/>
      <c r="H87" s="15"/>
      <c r="I87" s="15"/>
      <c r="J87" s="15"/>
      <c r="K87" s="15"/>
    </row>
    <row r="88" spans="1:11" ht="21.6" customHeight="1" thickBot="1">
      <c r="A88" s="11" t="s">
        <v>262</v>
      </c>
      <c r="B88" s="5"/>
      <c r="C88" s="46"/>
      <c r="E88" s="91">
        <v>2.3919999999999999</v>
      </c>
      <c r="F88" s="92"/>
      <c r="G88" s="91">
        <v>0.876</v>
      </c>
      <c r="H88" s="92"/>
      <c r="I88" s="91">
        <v>2.3919999999999999</v>
      </c>
      <c r="J88" s="93"/>
      <c r="K88" s="91">
        <v>0.876</v>
      </c>
    </row>
    <row r="89" spans="1:11" ht="21.6" customHeight="1" thickTop="1">
      <c r="A89" s="11" t="s">
        <v>263</v>
      </c>
      <c r="B89" s="5"/>
      <c r="C89" s="46"/>
      <c r="E89" s="15"/>
      <c r="G89" s="15"/>
      <c r="H89" s="15"/>
      <c r="I89" s="15"/>
      <c r="J89" s="15"/>
      <c r="K89" s="15"/>
    </row>
    <row r="90" spans="1:11" ht="21.6" customHeight="1" thickBot="1">
      <c r="A90" s="11" t="s">
        <v>262</v>
      </c>
      <c r="B90" s="5"/>
      <c r="C90" s="46"/>
      <c r="E90" s="91">
        <v>2.2330000000000001</v>
      </c>
      <c r="F90" s="92"/>
      <c r="G90" s="91">
        <v>0.85399999999999998</v>
      </c>
      <c r="H90" s="92"/>
      <c r="I90" s="91">
        <v>2.2330000000000001</v>
      </c>
      <c r="J90" s="93"/>
      <c r="K90" s="91">
        <v>0.85399999999999998</v>
      </c>
    </row>
    <row r="91" spans="1:11" ht="21.6" customHeight="1" thickTop="1">
      <c r="A91" s="57"/>
      <c r="C91" s="56"/>
      <c r="D91" s="59"/>
      <c r="E91" s="88"/>
      <c r="F91" s="81"/>
      <c r="G91" s="69"/>
      <c r="H91" s="89"/>
      <c r="I91" s="69"/>
      <c r="J91" s="80"/>
      <c r="K91" s="80"/>
    </row>
    <row r="92" spans="1:11" ht="21.6" customHeight="1">
      <c r="A92" s="58"/>
      <c r="C92" s="56"/>
      <c r="D92" s="59"/>
      <c r="E92" s="53"/>
      <c r="F92" s="7"/>
      <c r="G92" s="53"/>
      <c r="H92" s="54"/>
      <c r="I92" s="53"/>
      <c r="J92" s="56"/>
      <c r="K92" s="53"/>
    </row>
    <row r="93" spans="1:11" ht="21.6" customHeight="1">
      <c r="A93" s="8" t="s">
        <v>13</v>
      </c>
      <c r="C93" s="56"/>
      <c r="D93" s="59"/>
      <c r="E93" s="53"/>
      <c r="F93" s="7"/>
      <c r="G93" s="53"/>
      <c r="H93" s="54"/>
      <c r="I93" s="53"/>
      <c r="J93" s="56"/>
      <c r="K93" s="53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59" fitToHeight="7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2"/>
  <sheetViews>
    <sheetView showGridLines="0" topLeftCell="A37" zoomScale="85" zoomScaleNormal="85" zoomScaleSheetLayoutView="100" workbookViewId="0">
      <selection activeCell="B54" sqref="B54"/>
    </sheetView>
  </sheetViews>
  <sheetFormatPr defaultColWidth="9.28515625" defaultRowHeight="18.75" customHeight="1"/>
  <cols>
    <col min="1" max="1" width="11.28515625" style="76" customWidth="1"/>
    <col min="2" max="2" width="25.7109375" style="76" customWidth="1"/>
    <col min="3" max="3" width="20.28515625" style="76" customWidth="1"/>
    <col min="4" max="4" width="1.7109375" style="106" customWidth="1"/>
    <col min="5" max="5" width="17.42578125" style="76" customWidth="1"/>
    <col min="6" max="6" width="1.28515625" style="76" customWidth="1"/>
    <col min="7" max="7" width="17.42578125" style="76" customWidth="1"/>
    <col min="8" max="8" width="1.28515625" style="76" customWidth="1"/>
    <col min="9" max="9" width="17.42578125" style="76" customWidth="1"/>
    <col min="10" max="10" width="1.28515625" style="76" customWidth="1"/>
    <col min="11" max="11" width="17.42578125" style="76" customWidth="1"/>
    <col min="12" max="12" width="1.7109375" style="76" customWidth="1"/>
    <col min="13" max="13" width="18.7109375" style="109" customWidth="1"/>
    <col min="14" max="14" width="1.28515625" style="76" customWidth="1"/>
    <col min="15" max="15" width="17.42578125" style="76" customWidth="1"/>
    <col min="16" max="16" width="1.28515625" style="76" customWidth="1"/>
    <col min="17" max="17" width="17.42578125" style="76" customWidth="1"/>
    <col min="18" max="18" width="1.28515625" style="76" customWidth="1"/>
    <col min="19" max="19" width="17.42578125" style="76" customWidth="1"/>
    <col min="20" max="20" width="1.28515625" style="76" customWidth="1"/>
    <col min="21" max="21" width="17.42578125" style="76" customWidth="1"/>
    <col min="22" max="22" width="1.28515625" style="76" customWidth="1"/>
    <col min="23" max="23" width="17.42578125" style="76" customWidth="1"/>
    <col min="24" max="24" width="1.28515625" style="76" customWidth="1"/>
    <col min="25" max="25" width="17.42578125" style="76" customWidth="1"/>
    <col min="26" max="26" width="1.28515625" style="76" customWidth="1"/>
    <col min="27" max="27" width="17.42578125" style="76" customWidth="1"/>
    <col min="28" max="28" width="1.28515625" style="76" customWidth="1"/>
    <col min="29" max="29" width="17.42578125" style="76" customWidth="1"/>
    <col min="30" max="30" width="1.28515625" style="76" customWidth="1"/>
    <col min="31" max="31" width="17.42578125" style="76" customWidth="1"/>
    <col min="32" max="32" width="1.28515625" style="76" customWidth="1"/>
    <col min="33" max="33" width="17.42578125" style="76" customWidth="1"/>
    <col min="34" max="34" width="1.28515625" style="76" customWidth="1"/>
    <col min="35" max="35" width="17.42578125" style="76" customWidth="1"/>
    <col min="36" max="36" width="0.7109375" style="76" customWidth="1"/>
    <col min="37" max="16384" width="9.28515625" style="76"/>
  </cols>
  <sheetData>
    <row r="1" spans="1:35" ht="18.75" customHeight="1">
      <c r="A1" s="95" t="s">
        <v>117</v>
      </c>
      <c r="B1" s="96"/>
      <c r="C1" s="96"/>
      <c r="D1" s="97"/>
      <c r="E1" s="96"/>
      <c r="F1" s="96"/>
      <c r="G1" s="96"/>
      <c r="H1" s="96"/>
      <c r="I1" s="96"/>
      <c r="J1" s="96"/>
      <c r="K1" s="96"/>
      <c r="L1" s="96"/>
      <c r="M1" s="123"/>
      <c r="N1" s="96"/>
      <c r="O1" s="96"/>
      <c r="P1" s="96"/>
      <c r="Q1" s="96"/>
      <c r="R1" s="96"/>
      <c r="S1" s="96"/>
      <c r="T1" s="96"/>
      <c r="U1" s="131"/>
      <c r="V1" s="131"/>
      <c r="W1" s="131"/>
      <c r="X1" s="131"/>
      <c r="Y1" s="131"/>
      <c r="Z1" s="131"/>
      <c r="AA1" s="131"/>
      <c r="AB1" s="96"/>
      <c r="AC1" s="96"/>
      <c r="AD1" s="96"/>
      <c r="AE1" s="98"/>
      <c r="AF1" s="96"/>
      <c r="AG1" s="96"/>
      <c r="AH1" s="96"/>
      <c r="AI1" s="96"/>
    </row>
    <row r="2" spans="1:35" ht="18.75" customHeight="1">
      <c r="A2" s="95" t="s">
        <v>100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123"/>
      <c r="N2" s="96"/>
      <c r="O2" s="96"/>
      <c r="P2" s="96"/>
      <c r="Q2" s="96"/>
      <c r="R2" s="96"/>
      <c r="S2" s="96"/>
      <c r="T2" s="96"/>
      <c r="U2" s="131"/>
      <c r="V2" s="131"/>
      <c r="W2" s="131"/>
      <c r="X2" s="131"/>
      <c r="Y2" s="131"/>
      <c r="Z2" s="131"/>
      <c r="AA2" s="131"/>
      <c r="AB2" s="96"/>
      <c r="AC2" s="96"/>
      <c r="AD2" s="96"/>
      <c r="AE2" s="96"/>
      <c r="AF2" s="96"/>
      <c r="AG2" s="96"/>
      <c r="AH2" s="96"/>
      <c r="AI2" s="96"/>
    </row>
    <row r="3" spans="1:35" ht="18.75" customHeight="1">
      <c r="A3" s="95" t="s">
        <v>311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123"/>
      <c r="N3" s="96"/>
      <c r="O3" s="96"/>
      <c r="P3" s="96"/>
      <c r="Q3" s="96"/>
      <c r="R3" s="96"/>
      <c r="S3" s="96"/>
      <c r="T3" s="96"/>
      <c r="U3" s="97"/>
      <c r="V3" s="97"/>
      <c r="W3" s="97"/>
      <c r="X3" s="97"/>
      <c r="Y3" s="97"/>
      <c r="Z3" s="97"/>
      <c r="AA3" s="97"/>
      <c r="AB3" s="96"/>
      <c r="AC3" s="96"/>
      <c r="AD3" s="96"/>
      <c r="AE3" s="96"/>
      <c r="AF3" s="96"/>
      <c r="AG3" s="96"/>
      <c r="AH3" s="96"/>
      <c r="AI3" s="96"/>
    </row>
    <row r="4" spans="1:35" ht="18.75" customHeight="1"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123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101"/>
      <c r="AD4" s="101"/>
      <c r="AE4" s="101"/>
      <c r="AF4" s="99"/>
      <c r="AG4" s="99"/>
      <c r="AH4" s="99"/>
      <c r="AI4" s="102" t="s">
        <v>149</v>
      </c>
    </row>
    <row r="5" spans="1:35" s="105" customFormat="1" ht="18.75" customHeight="1">
      <c r="A5" s="103"/>
      <c r="B5" s="103"/>
      <c r="C5" s="103"/>
      <c r="D5" s="104"/>
      <c r="E5" s="174" t="s">
        <v>0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</row>
    <row r="6" spans="1:35" s="105" customFormat="1" ht="18.75" customHeight="1">
      <c r="A6" s="103"/>
      <c r="B6" s="103"/>
      <c r="C6" s="103"/>
      <c r="D6" s="106"/>
      <c r="E6" s="175" t="s">
        <v>68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07"/>
      <c r="AG6" s="77"/>
      <c r="AH6" s="107"/>
      <c r="AI6" s="107"/>
    </row>
    <row r="7" spans="1:35" s="105" customFormat="1" ht="18.75" customHeight="1">
      <c r="A7" s="103"/>
      <c r="B7" s="103"/>
      <c r="C7" s="103"/>
      <c r="D7" s="106"/>
      <c r="E7" s="106"/>
      <c r="F7" s="106"/>
      <c r="G7" s="106"/>
      <c r="H7" s="106"/>
      <c r="I7" s="106"/>
      <c r="J7" s="106"/>
      <c r="K7" s="106"/>
      <c r="L7" s="106"/>
      <c r="M7" s="112"/>
      <c r="N7" s="106"/>
      <c r="O7" s="106"/>
      <c r="P7" s="106"/>
      <c r="Q7" s="106"/>
      <c r="R7" s="106"/>
      <c r="S7" s="106"/>
      <c r="T7" s="106"/>
      <c r="U7" s="175" t="s">
        <v>31</v>
      </c>
      <c r="V7" s="175"/>
      <c r="W7" s="175"/>
      <c r="X7" s="175"/>
      <c r="Y7" s="175"/>
      <c r="Z7" s="175"/>
      <c r="AA7" s="175"/>
      <c r="AB7" s="175"/>
      <c r="AC7" s="175"/>
      <c r="AD7" s="106"/>
      <c r="AE7" s="106"/>
      <c r="AF7" s="107"/>
      <c r="AG7" s="77"/>
      <c r="AH7" s="107"/>
      <c r="AI7" s="107"/>
    </row>
    <row r="8" spans="1:35" s="105" customFormat="1" ht="18.75" customHeight="1">
      <c r="A8" s="103"/>
      <c r="B8" s="103"/>
      <c r="C8" s="103"/>
      <c r="D8" s="106"/>
      <c r="E8" s="106"/>
      <c r="F8" s="106"/>
      <c r="G8" s="106"/>
      <c r="H8" s="106"/>
      <c r="I8" s="106"/>
      <c r="J8" s="106"/>
      <c r="K8" s="106"/>
      <c r="L8" s="106"/>
      <c r="M8" s="112"/>
      <c r="N8" s="106"/>
      <c r="O8" s="106"/>
      <c r="P8" s="106"/>
      <c r="Q8" s="106"/>
      <c r="R8" s="106"/>
      <c r="S8" s="106"/>
      <c r="T8" s="106"/>
      <c r="U8" s="175" t="s">
        <v>41</v>
      </c>
      <c r="V8" s="175"/>
      <c r="W8" s="175"/>
      <c r="X8" s="175"/>
      <c r="Y8" s="175"/>
      <c r="Z8" s="175"/>
      <c r="AA8" s="175"/>
      <c r="AB8" s="77"/>
      <c r="AC8" s="106"/>
      <c r="AD8" s="106"/>
      <c r="AE8" s="106"/>
      <c r="AF8" s="107"/>
      <c r="AH8" s="107"/>
      <c r="AI8" s="107"/>
    </row>
    <row r="9" spans="1:35" s="105" customFormat="1" ht="18.75" customHeight="1">
      <c r="A9" s="103"/>
      <c r="B9" s="103"/>
      <c r="C9" s="103"/>
      <c r="D9" s="106"/>
      <c r="E9" s="106"/>
      <c r="F9" s="106"/>
      <c r="G9" s="106"/>
      <c r="H9" s="106"/>
      <c r="J9" s="106"/>
      <c r="K9" s="106"/>
      <c r="L9" s="106"/>
      <c r="M9" s="112"/>
      <c r="N9" s="106"/>
      <c r="O9" s="106"/>
      <c r="P9" s="106"/>
      <c r="Q9" s="106"/>
      <c r="R9" s="106"/>
      <c r="S9" s="106"/>
      <c r="T9" s="106"/>
      <c r="U9" s="77" t="s">
        <v>77</v>
      </c>
      <c r="V9" s="77"/>
      <c r="W9" s="77"/>
      <c r="X9" s="77"/>
      <c r="Y9" s="77"/>
      <c r="Z9" s="77"/>
      <c r="AA9" s="77"/>
      <c r="AB9" s="131"/>
      <c r="AC9" s="106"/>
      <c r="AD9" s="106"/>
      <c r="AE9" s="106"/>
      <c r="AF9" s="107"/>
      <c r="AH9" s="107"/>
      <c r="AI9" s="107"/>
    </row>
    <row r="10" spans="1:35" s="77" customFormat="1" ht="18.75" customHeight="1">
      <c r="D10" s="176"/>
      <c r="E10" s="176"/>
      <c r="I10" s="77" t="s">
        <v>113</v>
      </c>
      <c r="M10" s="108"/>
      <c r="T10" s="131"/>
      <c r="U10" s="77" t="s">
        <v>78</v>
      </c>
      <c r="AA10" s="115" t="s">
        <v>344</v>
      </c>
    </row>
    <row r="11" spans="1:35" s="77" customFormat="1" ht="18.75" customHeight="1">
      <c r="D11" s="131"/>
      <c r="E11" s="131"/>
      <c r="I11" s="77" t="s">
        <v>114</v>
      </c>
      <c r="K11" s="77" t="s">
        <v>221</v>
      </c>
      <c r="M11" s="108"/>
      <c r="T11" s="131"/>
      <c r="U11" s="77" t="s">
        <v>79</v>
      </c>
      <c r="W11" s="77" t="s">
        <v>175</v>
      </c>
      <c r="AA11" s="115" t="s">
        <v>211</v>
      </c>
      <c r="AC11" s="77" t="s">
        <v>61</v>
      </c>
      <c r="AE11" s="77" t="s">
        <v>83</v>
      </c>
      <c r="AG11" s="77" t="s">
        <v>71</v>
      </c>
    </row>
    <row r="12" spans="1:35" s="77" customFormat="1" ht="18.75" customHeight="1">
      <c r="C12" s="77" t="s">
        <v>124</v>
      </c>
      <c r="D12" s="131"/>
      <c r="E12" s="131" t="s">
        <v>60</v>
      </c>
      <c r="I12" s="77" t="s">
        <v>115</v>
      </c>
      <c r="K12" s="77" t="s">
        <v>220</v>
      </c>
      <c r="M12" s="108" t="s">
        <v>286</v>
      </c>
      <c r="O12" s="77" t="s">
        <v>171</v>
      </c>
      <c r="T12" s="131"/>
      <c r="U12" s="77" t="s">
        <v>87</v>
      </c>
      <c r="W12" s="77" t="s">
        <v>176</v>
      </c>
      <c r="Y12" s="77" t="s">
        <v>73</v>
      </c>
      <c r="AA12" s="115" t="s">
        <v>264</v>
      </c>
      <c r="AC12" s="77" t="s">
        <v>70</v>
      </c>
      <c r="AE12" s="77" t="s">
        <v>82</v>
      </c>
      <c r="AG12" s="77" t="s">
        <v>72</v>
      </c>
      <c r="AI12" s="77" t="s">
        <v>59</v>
      </c>
    </row>
    <row r="13" spans="1:35" s="77" customFormat="1" ht="18.75" customHeight="1">
      <c r="D13" s="131"/>
      <c r="E13" s="131" t="s">
        <v>62</v>
      </c>
      <c r="I13" s="77" t="s">
        <v>116</v>
      </c>
      <c r="K13" s="77" t="s">
        <v>219</v>
      </c>
      <c r="M13" s="108" t="s">
        <v>294</v>
      </c>
      <c r="O13" s="77" t="s">
        <v>292</v>
      </c>
      <c r="Q13" s="173" t="s">
        <v>29</v>
      </c>
      <c r="R13" s="173"/>
      <c r="S13" s="173"/>
      <c r="T13" s="131"/>
      <c r="U13" s="77" t="s">
        <v>88</v>
      </c>
      <c r="W13" s="77" t="s">
        <v>177</v>
      </c>
      <c r="Y13" s="77" t="s">
        <v>74</v>
      </c>
      <c r="AA13" s="115" t="s">
        <v>265</v>
      </c>
      <c r="AC13" s="77" t="s">
        <v>80</v>
      </c>
      <c r="AE13" s="77" t="s">
        <v>91</v>
      </c>
      <c r="AF13" s="131"/>
      <c r="AG13" s="77" t="s">
        <v>85</v>
      </c>
      <c r="AH13" s="131"/>
      <c r="AI13" s="77" t="s">
        <v>80</v>
      </c>
    </row>
    <row r="14" spans="1:35" s="77" customFormat="1" ht="18.75" customHeight="1">
      <c r="D14" s="131"/>
      <c r="E14" s="130" t="s">
        <v>63</v>
      </c>
      <c r="G14" s="130" t="s">
        <v>28</v>
      </c>
      <c r="I14" s="130" t="s">
        <v>131</v>
      </c>
      <c r="K14" s="130" t="s">
        <v>218</v>
      </c>
      <c r="L14" s="131"/>
      <c r="M14" s="110" t="s">
        <v>287</v>
      </c>
      <c r="O14" s="130" t="s">
        <v>172</v>
      </c>
      <c r="Q14" s="130" t="s">
        <v>64</v>
      </c>
      <c r="S14" s="130" t="s">
        <v>65</v>
      </c>
      <c r="T14" s="131"/>
      <c r="U14" s="130" t="s">
        <v>89</v>
      </c>
      <c r="V14" s="131"/>
      <c r="W14" s="130" t="s">
        <v>378</v>
      </c>
      <c r="X14" s="131"/>
      <c r="Y14" s="130" t="s">
        <v>75</v>
      </c>
      <c r="Z14" s="131"/>
      <c r="AA14" s="116" t="s">
        <v>266</v>
      </c>
      <c r="AC14" s="130" t="s">
        <v>81</v>
      </c>
      <c r="AD14" s="131"/>
      <c r="AE14" s="130" t="s">
        <v>84</v>
      </c>
      <c r="AF14" s="131"/>
      <c r="AG14" s="130" t="s">
        <v>86</v>
      </c>
      <c r="AH14" s="131"/>
      <c r="AI14" s="130" t="s">
        <v>81</v>
      </c>
    </row>
    <row r="15" spans="1:35" ht="18.75" customHeight="1">
      <c r="A15" s="95" t="s">
        <v>314</v>
      </c>
      <c r="D15" s="131"/>
      <c r="E15" s="77">
        <v>906608710</v>
      </c>
      <c r="F15" s="77"/>
      <c r="G15" s="77">
        <v>548088873</v>
      </c>
      <c r="H15" s="77"/>
      <c r="I15" s="77">
        <v>797028493</v>
      </c>
      <c r="J15" s="77"/>
      <c r="K15" s="77">
        <v>-901265</v>
      </c>
      <c r="L15" s="108"/>
      <c r="M15" s="108">
        <v>0</v>
      </c>
      <c r="N15" s="108"/>
      <c r="O15" s="108">
        <v>0</v>
      </c>
      <c r="P15" s="77"/>
      <c r="Q15" s="77">
        <v>90661200</v>
      </c>
      <c r="R15" s="77"/>
      <c r="S15" s="77">
        <v>563777116</v>
      </c>
      <c r="T15" s="131"/>
      <c r="U15" s="77">
        <v>-509730</v>
      </c>
      <c r="V15" s="108"/>
      <c r="W15" s="77">
        <v>2966428</v>
      </c>
      <c r="X15" s="108"/>
      <c r="Y15" s="77">
        <v>115860544</v>
      </c>
      <c r="Z15" s="77"/>
      <c r="AA15" s="77">
        <v>-541507</v>
      </c>
      <c r="AB15" s="77"/>
      <c r="AC15" s="77">
        <v>117775735</v>
      </c>
      <c r="AD15" s="77"/>
      <c r="AE15" s="77">
        <v>3023038862</v>
      </c>
      <c r="AF15" s="77"/>
      <c r="AG15" s="77">
        <v>1845745115</v>
      </c>
      <c r="AH15" s="77"/>
      <c r="AI15" s="77">
        <v>4868783977</v>
      </c>
    </row>
    <row r="16" spans="1:35" ht="18.75" customHeight="1">
      <c r="A16" s="129" t="s">
        <v>150</v>
      </c>
      <c r="D16" s="131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0</v>
      </c>
      <c r="L16" s="108"/>
      <c r="M16" s="108">
        <v>0</v>
      </c>
      <c r="N16" s="108"/>
      <c r="O16" s="108">
        <v>0</v>
      </c>
      <c r="P16" s="108"/>
      <c r="Q16" s="108">
        <v>0</v>
      </c>
      <c r="R16" s="77"/>
      <c r="S16" s="131">
        <f>SUM('PL '!K77)</f>
        <v>797871159</v>
      </c>
      <c r="U16" s="109">
        <v>0</v>
      </c>
      <c r="V16" s="109"/>
      <c r="W16" s="109">
        <v>0</v>
      </c>
      <c r="X16" s="109"/>
      <c r="Y16" s="109">
        <v>0</v>
      </c>
      <c r="Z16" s="109"/>
      <c r="AA16" s="109">
        <v>0</v>
      </c>
      <c r="AB16" s="106"/>
      <c r="AC16" s="108">
        <f>SUM(U16:AA16)</f>
        <v>0</v>
      </c>
      <c r="AD16" s="77"/>
      <c r="AE16" s="77">
        <f>SUM(E16:S16)+AC16</f>
        <v>797871159</v>
      </c>
      <c r="AF16" s="77"/>
      <c r="AG16" s="77">
        <f>'PL '!G78</f>
        <v>496327755</v>
      </c>
      <c r="AH16" s="77"/>
      <c r="AI16" s="77">
        <f>AE16+AG16</f>
        <v>1294198914</v>
      </c>
    </row>
    <row r="17" spans="1:35" ht="18.75" customHeight="1">
      <c r="A17" s="129" t="s">
        <v>151</v>
      </c>
      <c r="D17" s="131"/>
      <c r="E17" s="110">
        <v>0</v>
      </c>
      <c r="F17" s="108"/>
      <c r="G17" s="110">
        <v>0</v>
      </c>
      <c r="H17" s="108"/>
      <c r="I17" s="110">
        <v>0</v>
      </c>
      <c r="J17" s="108"/>
      <c r="K17" s="110">
        <v>0</v>
      </c>
      <c r="L17" s="111"/>
      <c r="M17" s="110">
        <v>0</v>
      </c>
      <c r="N17" s="108"/>
      <c r="O17" s="110">
        <v>0</v>
      </c>
      <c r="P17" s="108"/>
      <c r="Q17" s="110">
        <v>0</v>
      </c>
      <c r="R17" s="77"/>
      <c r="S17" s="94">
        <v>-1032696</v>
      </c>
      <c r="T17" s="90"/>
      <c r="U17" s="94">
        <v>-6775</v>
      </c>
      <c r="V17" s="90"/>
      <c r="W17" s="94">
        <v>0</v>
      </c>
      <c r="X17" s="111"/>
      <c r="Y17" s="110">
        <v>0</v>
      </c>
      <c r="Z17" s="111"/>
      <c r="AA17" s="110">
        <v>-5660275</v>
      </c>
      <c r="AB17" s="77"/>
      <c r="AC17" s="110">
        <f>SUM(U17:AA17)</f>
        <v>-5667050</v>
      </c>
      <c r="AD17" s="77"/>
      <c r="AE17" s="110">
        <f>SUM(E17:S17)+AC17</f>
        <v>-6699746</v>
      </c>
      <c r="AF17" s="108"/>
      <c r="AG17" s="110">
        <v>-8954316</v>
      </c>
      <c r="AH17" s="108"/>
      <c r="AI17" s="110">
        <f>AE17+AG17</f>
        <v>-15654062</v>
      </c>
    </row>
    <row r="18" spans="1:35" ht="18.75" customHeight="1">
      <c r="A18" s="129" t="s">
        <v>152</v>
      </c>
      <c r="D18" s="131"/>
      <c r="E18" s="108">
        <f>SUM(E16:E17)</f>
        <v>0</v>
      </c>
      <c r="F18" s="108"/>
      <c r="G18" s="108">
        <f>SUM(G16:G17)</f>
        <v>0</v>
      </c>
      <c r="H18" s="108"/>
      <c r="I18" s="108">
        <f>SUM(I16:I17)</f>
        <v>0</v>
      </c>
      <c r="J18" s="108"/>
      <c r="K18" s="108">
        <f>SUM(K16:K17)</f>
        <v>0</v>
      </c>
      <c r="L18" s="108"/>
      <c r="M18" s="108">
        <f>SUM(M16:M17)</f>
        <v>0</v>
      </c>
      <c r="N18" s="108"/>
      <c r="O18" s="108">
        <f>SUM(O16:O17)</f>
        <v>0</v>
      </c>
      <c r="P18" s="108"/>
      <c r="Q18" s="108">
        <f>SUM(Q16:Q17)</f>
        <v>0</v>
      </c>
      <c r="R18" s="77"/>
      <c r="S18" s="77">
        <f>SUM(S16:S17)</f>
        <v>796838463</v>
      </c>
      <c r="U18" s="111">
        <f>SUM(U16:U17)</f>
        <v>-6775</v>
      </c>
      <c r="V18" s="111"/>
      <c r="W18" s="111">
        <f>SUM(W16:W17)</f>
        <v>0</v>
      </c>
      <c r="X18" s="111"/>
      <c r="Y18" s="108">
        <f>SUM(Y16:Y17)</f>
        <v>0</v>
      </c>
      <c r="Z18" s="108"/>
      <c r="AA18" s="108">
        <f>SUM(AA16:AA17)</f>
        <v>-5660275</v>
      </c>
      <c r="AB18" s="112"/>
      <c r="AC18" s="108">
        <f>SUM(AC16:AC17)</f>
        <v>-5667050</v>
      </c>
      <c r="AD18" s="77"/>
      <c r="AE18" s="77">
        <f>SUM(AE16:AE17)</f>
        <v>791171413</v>
      </c>
      <c r="AF18" s="77"/>
      <c r="AG18" s="77">
        <f>SUM(AG16:AG17)</f>
        <v>487373439</v>
      </c>
      <c r="AH18" s="77"/>
      <c r="AI18" s="77">
        <f>SUM(AI16:AI17)</f>
        <v>1278544852</v>
      </c>
    </row>
    <row r="19" spans="1:35" ht="18.75" customHeight="1">
      <c r="A19" s="129" t="s">
        <v>142</v>
      </c>
      <c r="D19" s="131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9"/>
      <c r="U19" s="108"/>
      <c r="V19" s="108"/>
      <c r="W19" s="108"/>
      <c r="X19" s="108"/>
      <c r="Y19" s="108"/>
      <c r="Z19" s="108"/>
      <c r="AA19" s="108"/>
      <c r="AB19" s="112"/>
      <c r="AC19" s="108"/>
      <c r="AD19" s="108"/>
      <c r="AE19" s="108"/>
      <c r="AF19" s="108"/>
      <c r="AG19" s="108"/>
      <c r="AH19" s="108"/>
      <c r="AI19" s="108"/>
    </row>
    <row r="20" spans="1:35" ht="18.75" customHeight="1">
      <c r="A20" s="129" t="s">
        <v>193</v>
      </c>
      <c r="D20" s="131"/>
      <c r="E20" s="108">
        <v>0</v>
      </c>
      <c r="F20" s="108"/>
      <c r="G20" s="108">
        <v>0</v>
      </c>
      <c r="H20" s="108"/>
      <c r="I20" s="108">
        <v>352761282</v>
      </c>
      <c r="J20" s="108"/>
      <c r="K20" s="108">
        <v>0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08"/>
      <c r="S20" s="108">
        <v>0</v>
      </c>
      <c r="T20" s="109"/>
      <c r="U20" s="90">
        <v>0</v>
      </c>
      <c r="V20" s="90"/>
      <c r="W20" s="90">
        <v>0</v>
      </c>
      <c r="X20" s="108"/>
      <c r="Y20" s="90">
        <v>0</v>
      </c>
      <c r="Z20" s="90"/>
      <c r="AA20" s="90">
        <v>0</v>
      </c>
      <c r="AB20" s="112"/>
      <c r="AC20" s="108">
        <f>SUM(U20:AA20)</f>
        <v>0</v>
      </c>
      <c r="AD20" s="90"/>
      <c r="AE20" s="90">
        <f>SUM(E20:S20,AC20)</f>
        <v>352761282</v>
      </c>
      <c r="AF20" s="108"/>
      <c r="AG20" s="108">
        <v>61730582</v>
      </c>
      <c r="AH20" s="108"/>
      <c r="AI20" s="90">
        <f t="shared" ref="AI20:AI22" si="0">AE20+AG20</f>
        <v>414491864</v>
      </c>
    </row>
    <row r="21" spans="1:35" ht="18.75" customHeight="1">
      <c r="A21" s="129" t="s">
        <v>232</v>
      </c>
      <c r="D21" s="131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9"/>
      <c r="U21" s="90"/>
      <c r="V21" s="90"/>
      <c r="W21" s="90"/>
      <c r="X21" s="108"/>
      <c r="Y21" s="90"/>
      <c r="Z21" s="90"/>
      <c r="AA21" s="90"/>
      <c r="AB21" s="112"/>
      <c r="AC21" s="90"/>
      <c r="AD21" s="90"/>
      <c r="AE21" s="90"/>
      <c r="AF21" s="108"/>
      <c r="AG21" s="108"/>
      <c r="AH21" s="108"/>
      <c r="AI21" s="90"/>
    </row>
    <row r="22" spans="1:35" ht="18.75" customHeight="1">
      <c r="A22" s="129" t="s">
        <v>365</v>
      </c>
      <c r="D22" s="131"/>
      <c r="E22" s="108">
        <v>14824879</v>
      </c>
      <c r="F22" s="108"/>
      <c r="G22" s="108">
        <v>148408150</v>
      </c>
      <c r="H22" s="108"/>
      <c r="I22" s="108">
        <v>0</v>
      </c>
      <c r="J22" s="108"/>
      <c r="K22" s="108">
        <v>0</v>
      </c>
      <c r="L22" s="108"/>
      <c r="M22" s="108">
        <v>0</v>
      </c>
      <c r="N22" s="108"/>
      <c r="O22" s="108">
        <v>0</v>
      </c>
      <c r="P22" s="108"/>
      <c r="Q22" s="108">
        <v>0</v>
      </c>
      <c r="R22" s="108"/>
      <c r="S22" s="108">
        <v>0</v>
      </c>
      <c r="T22" s="109"/>
      <c r="U22" s="90">
        <v>0</v>
      </c>
      <c r="V22" s="90"/>
      <c r="W22" s="90">
        <v>0</v>
      </c>
      <c r="X22" s="108"/>
      <c r="Y22" s="90">
        <v>0</v>
      </c>
      <c r="Z22" s="90"/>
      <c r="AA22" s="90">
        <v>0</v>
      </c>
      <c r="AB22" s="112"/>
      <c r="AC22" s="108">
        <f>SUM(U22:AA22)</f>
        <v>0</v>
      </c>
      <c r="AD22" s="90"/>
      <c r="AE22" s="90">
        <f>SUM(E22:S22,AC22)</f>
        <v>163233029</v>
      </c>
      <c r="AF22" s="108"/>
      <c r="AG22" s="108">
        <v>0</v>
      </c>
      <c r="AH22" s="108"/>
      <c r="AI22" s="90">
        <f t="shared" si="0"/>
        <v>163233029</v>
      </c>
    </row>
    <row r="23" spans="1:35" ht="18.75" customHeight="1">
      <c r="A23" s="129" t="s">
        <v>232</v>
      </c>
      <c r="D23" s="131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</row>
    <row r="24" spans="1:35" ht="18.75" customHeight="1">
      <c r="A24" s="129" t="s">
        <v>373</v>
      </c>
      <c r="D24" s="131"/>
      <c r="E24" s="90">
        <v>0</v>
      </c>
      <c r="F24" s="90"/>
      <c r="G24" s="90">
        <v>0</v>
      </c>
      <c r="H24" s="90"/>
      <c r="I24" s="90">
        <v>0</v>
      </c>
      <c r="J24" s="90"/>
      <c r="K24" s="90">
        <v>0</v>
      </c>
      <c r="L24" s="90"/>
      <c r="M24" s="90">
        <v>0</v>
      </c>
      <c r="N24" s="90"/>
      <c r="O24" s="90">
        <v>0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90">
        <v>0</v>
      </c>
      <c r="X24" s="90"/>
      <c r="Y24" s="90">
        <v>0</v>
      </c>
      <c r="Z24" s="90"/>
      <c r="AA24" s="90">
        <v>0</v>
      </c>
      <c r="AB24" s="90"/>
      <c r="AC24" s="108">
        <f>SUM(U24:AA24)</f>
        <v>0</v>
      </c>
      <c r="AD24" s="90"/>
      <c r="AE24" s="90">
        <f>SUM(E24:S24,AC24)</f>
        <v>0</v>
      </c>
      <c r="AF24" s="90"/>
      <c r="AG24" s="90">
        <v>957871554</v>
      </c>
      <c r="AH24" s="90"/>
      <c r="AI24" s="90">
        <f t="shared" ref="AI24" si="1">AE24+AG24</f>
        <v>957871554</v>
      </c>
    </row>
    <row r="25" spans="1:35" ht="18.75" customHeight="1">
      <c r="A25" s="129" t="s">
        <v>233</v>
      </c>
      <c r="D25" s="131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</row>
    <row r="26" spans="1:35" ht="18.75" customHeight="1">
      <c r="A26" s="129" t="s">
        <v>234</v>
      </c>
      <c r="D26" s="131"/>
      <c r="E26" s="90">
        <v>0</v>
      </c>
      <c r="F26" s="90"/>
      <c r="G26" s="90">
        <v>0</v>
      </c>
      <c r="H26" s="90"/>
      <c r="I26" s="90">
        <v>0</v>
      </c>
      <c r="J26" s="90"/>
      <c r="K26" s="90">
        <v>0</v>
      </c>
      <c r="L26" s="90"/>
      <c r="M26" s="90">
        <v>0</v>
      </c>
      <c r="N26" s="90"/>
      <c r="O26" s="90">
        <v>0</v>
      </c>
      <c r="P26" s="90"/>
      <c r="Q26" s="90">
        <v>0</v>
      </c>
      <c r="R26" s="90"/>
      <c r="S26" s="90">
        <v>0</v>
      </c>
      <c r="T26" s="90"/>
      <c r="U26" s="90">
        <v>0</v>
      </c>
      <c r="V26" s="90"/>
      <c r="W26" s="90">
        <v>0</v>
      </c>
      <c r="X26" s="90"/>
      <c r="Y26" s="90">
        <v>0</v>
      </c>
      <c r="Z26" s="90"/>
      <c r="AA26" s="90">
        <v>0</v>
      </c>
      <c r="AB26" s="90"/>
      <c r="AC26" s="108">
        <f>SUM(U26:AA26)</f>
        <v>0</v>
      </c>
      <c r="AD26" s="90"/>
      <c r="AE26" s="90">
        <f>SUM(E26:S26,AC26)</f>
        <v>0</v>
      </c>
      <c r="AF26" s="90"/>
      <c r="AG26" s="90">
        <v>1075000</v>
      </c>
      <c r="AH26" s="90"/>
      <c r="AI26" s="90">
        <f t="shared" ref="AI26" si="2">AE26+AG26</f>
        <v>1075000</v>
      </c>
    </row>
    <row r="27" spans="1:35" ht="18.75" customHeight="1">
      <c r="A27" s="129" t="s">
        <v>374</v>
      </c>
      <c r="D27" s="131"/>
      <c r="E27" s="90">
        <v>0</v>
      </c>
      <c r="F27" s="90"/>
      <c r="G27" s="90">
        <v>0</v>
      </c>
      <c r="H27" s="90"/>
      <c r="I27" s="90">
        <v>0</v>
      </c>
      <c r="J27" s="90"/>
      <c r="K27" s="90">
        <v>0</v>
      </c>
      <c r="L27" s="90"/>
      <c r="M27" s="90">
        <v>0</v>
      </c>
      <c r="N27" s="90"/>
      <c r="O27" s="90">
        <v>0</v>
      </c>
      <c r="P27" s="90"/>
      <c r="Q27" s="90">
        <v>56410880</v>
      </c>
      <c r="R27" s="90"/>
      <c r="S27" s="90">
        <v>-56410880</v>
      </c>
      <c r="T27" s="90"/>
      <c r="U27" s="90">
        <v>0</v>
      </c>
      <c r="V27" s="90"/>
      <c r="W27" s="90">
        <v>0</v>
      </c>
      <c r="X27" s="90"/>
      <c r="Y27" s="90">
        <v>0</v>
      </c>
      <c r="Z27" s="90"/>
      <c r="AA27" s="90">
        <v>0</v>
      </c>
      <c r="AB27" s="90"/>
      <c r="AC27" s="108">
        <f>SUM(U27:AA27)</f>
        <v>0</v>
      </c>
      <c r="AD27" s="90"/>
      <c r="AE27" s="90">
        <f>SUM(E27:S27,AC27)</f>
        <v>0</v>
      </c>
      <c r="AF27" s="90"/>
      <c r="AG27" s="90">
        <v>0</v>
      </c>
      <c r="AH27" s="90"/>
      <c r="AI27" s="90">
        <f>AE27+AG27</f>
        <v>0</v>
      </c>
    </row>
    <row r="28" spans="1:35" ht="18.75" customHeight="1">
      <c r="A28" s="129" t="s">
        <v>366</v>
      </c>
      <c r="D28" s="160"/>
      <c r="E28" s="90">
        <v>0</v>
      </c>
      <c r="F28" s="90"/>
      <c r="G28" s="90">
        <v>0</v>
      </c>
      <c r="H28" s="90"/>
      <c r="I28" s="90">
        <v>0</v>
      </c>
      <c r="J28" s="90"/>
      <c r="K28" s="90">
        <v>0</v>
      </c>
      <c r="L28" s="90"/>
      <c r="M28" s="90">
        <v>0</v>
      </c>
      <c r="N28" s="90"/>
      <c r="O28" s="108">
        <v>32367314</v>
      </c>
      <c r="P28" s="90"/>
      <c r="Q28" s="90">
        <v>0</v>
      </c>
      <c r="R28" s="90"/>
      <c r="S28" s="90">
        <v>0</v>
      </c>
      <c r="T28" s="90"/>
      <c r="U28" s="90">
        <v>0</v>
      </c>
      <c r="V28" s="90"/>
      <c r="W28" s="90">
        <v>0</v>
      </c>
      <c r="X28" s="90"/>
      <c r="Y28" s="90">
        <v>0</v>
      </c>
      <c r="Z28" s="90"/>
      <c r="AA28" s="90">
        <v>0</v>
      </c>
      <c r="AB28" s="90"/>
      <c r="AC28" s="108">
        <f>SUM(U28:AA28)</f>
        <v>0</v>
      </c>
      <c r="AD28" s="90"/>
      <c r="AE28" s="90">
        <f>SUM(E28:S28,AC28)</f>
        <v>32367314</v>
      </c>
      <c r="AF28" s="90"/>
      <c r="AG28" s="90">
        <v>0</v>
      </c>
      <c r="AH28" s="90"/>
      <c r="AI28" s="90">
        <f>AE28+AG28</f>
        <v>32367314</v>
      </c>
    </row>
    <row r="29" spans="1:35" ht="18.75" customHeight="1">
      <c r="A29" s="129" t="s">
        <v>384</v>
      </c>
      <c r="D29" s="131"/>
      <c r="E29" s="90">
        <v>0</v>
      </c>
      <c r="F29" s="90"/>
      <c r="G29" s="90">
        <v>0</v>
      </c>
      <c r="H29" s="90"/>
      <c r="I29" s="90">
        <v>0</v>
      </c>
      <c r="J29" s="90"/>
      <c r="K29" s="90">
        <v>0</v>
      </c>
      <c r="L29" s="90"/>
      <c r="M29" s="90">
        <v>2148572</v>
      </c>
      <c r="N29" s="90"/>
      <c r="O29" s="90">
        <v>0</v>
      </c>
      <c r="P29" s="90"/>
      <c r="Q29" s="90">
        <v>0</v>
      </c>
      <c r="R29" s="90"/>
      <c r="S29" s="90">
        <v>0</v>
      </c>
      <c r="T29" s="90"/>
      <c r="U29" s="90">
        <v>0</v>
      </c>
      <c r="V29" s="90"/>
      <c r="W29" s="90">
        <v>0</v>
      </c>
      <c r="X29" s="90"/>
      <c r="Y29" s="90">
        <v>0</v>
      </c>
      <c r="Z29" s="90"/>
      <c r="AA29" s="90">
        <v>0</v>
      </c>
      <c r="AB29" s="90"/>
      <c r="AC29" s="108">
        <f>SUM(U29:AA29)</f>
        <v>0</v>
      </c>
      <c r="AD29" s="90"/>
      <c r="AE29" s="111">
        <f>SUM(E29:S29)+AC29</f>
        <v>2148572</v>
      </c>
      <c r="AF29" s="90"/>
      <c r="AG29" s="90">
        <v>1943102</v>
      </c>
      <c r="AH29" s="90"/>
      <c r="AI29" s="111">
        <f>AE29+AG29</f>
        <v>4091674</v>
      </c>
    </row>
    <row r="30" spans="1:35" ht="18.75" customHeight="1">
      <c r="A30" s="129" t="s">
        <v>354</v>
      </c>
      <c r="D30" s="131"/>
      <c r="E30" s="108">
        <v>0</v>
      </c>
      <c r="F30" s="108"/>
      <c r="G30" s="108">
        <v>0</v>
      </c>
      <c r="H30" s="108"/>
      <c r="I30" s="108">
        <v>0</v>
      </c>
      <c r="J30" s="108"/>
      <c r="K30" s="108">
        <v>0</v>
      </c>
      <c r="L30" s="108"/>
      <c r="M30" s="108">
        <v>0</v>
      </c>
      <c r="N30" s="108"/>
      <c r="O30" s="108">
        <v>0</v>
      </c>
      <c r="P30" s="108"/>
      <c r="Q30" s="108">
        <v>0</v>
      </c>
      <c r="R30" s="77"/>
      <c r="S30" s="90">
        <v>-625538335</v>
      </c>
      <c r="U30" s="111">
        <v>0</v>
      </c>
      <c r="V30" s="111"/>
      <c r="W30" s="111">
        <v>0</v>
      </c>
      <c r="X30" s="111"/>
      <c r="Y30" s="111">
        <v>0</v>
      </c>
      <c r="Z30" s="111"/>
      <c r="AA30" s="111">
        <v>0</v>
      </c>
      <c r="AB30" s="112"/>
      <c r="AC30" s="108">
        <f>SUM(U30:AA30)</f>
        <v>0</v>
      </c>
      <c r="AD30" s="131"/>
      <c r="AE30" s="90">
        <f>SUM(E30:S30,AC30)</f>
        <v>-625538335</v>
      </c>
      <c r="AF30" s="111"/>
      <c r="AG30" s="111">
        <v>0</v>
      </c>
      <c r="AH30" s="111"/>
      <c r="AI30" s="111">
        <f>AE30+AG30</f>
        <v>-625538335</v>
      </c>
    </row>
    <row r="31" spans="1:35" ht="18.75" customHeight="1">
      <c r="A31" s="129" t="s">
        <v>246</v>
      </c>
      <c r="D31" s="131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77"/>
      <c r="S31" s="90"/>
      <c r="U31" s="111"/>
      <c r="V31" s="111"/>
      <c r="W31" s="111"/>
      <c r="X31" s="111"/>
      <c r="Y31" s="111"/>
      <c r="Z31" s="111"/>
      <c r="AA31" s="111"/>
      <c r="AB31" s="112"/>
      <c r="AC31" s="108"/>
      <c r="AD31" s="77"/>
      <c r="AE31" s="111"/>
      <c r="AF31" s="108"/>
      <c r="AG31" s="111"/>
      <c r="AH31" s="108"/>
      <c r="AI31" s="111"/>
    </row>
    <row r="32" spans="1:35" ht="18.75" customHeight="1">
      <c r="A32" s="129" t="s">
        <v>355</v>
      </c>
      <c r="D32" s="131"/>
      <c r="E32" s="108">
        <v>0</v>
      </c>
      <c r="F32" s="108"/>
      <c r="G32" s="108">
        <v>0</v>
      </c>
      <c r="H32" s="108"/>
      <c r="I32" s="108">
        <v>0</v>
      </c>
      <c r="J32" s="108"/>
      <c r="K32" s="108">
        <v>0</v>
      </c>
      <c r="L32" s="108"/>
      <c r="M32" s="108">
        <v>0</v>
      </c>
      <c r="N32" s="108"/>
      <c r="O32" s="108">
        <v>0</v>
      </c>
      <c r="P32" s="108"/>
      <c r="Q32" s="108">
        <v>0</v>
      </c>
      <c r="R32" s="77"/>
      <c r="S32" s="108">
        <v>0</v>
      </c>
      <c r="U32" s="108">
        <v>0</v>
      </c>
      <c r="V32" s="111"/>
      <c r="W32" s="108">
        <v>0</v>
      </c>
      <c r="X32" s="111"/>
      <c r="Y32" s="108">
        <v>0</v>
      </c>
      <c r="Z32" s="108"/>
      <c r="AA32" s="108">
        <v>0</v>
      </c>
      <c r="AB32" s="112"/>
      <c r="AC32" s="108">
        <f>SUM(U32:AA32)</f>
        <v>0</v>
      </c>
      <c r="AD32" s="77"/>
      <c r="AE32" s="90">
        <f>SUM(E32:S32,AC32)</f>
        <v>0</v>
      </c>
      <c r="AF32" s="108"/>
      <c r="AG32" s="90">
        <v>-328762563</v>
      </c>
      <c r="AH32" s="108"/>
      <c r="AI32" s="111">
        <f>AE32+AG32</f>
        <v>-328762563</v>
      </c>
    </row>
    <row r="33" spans="1:35" ht="18.75" customHeight="1" thickBot="1">
      <c r="A33" s="95" t="s">
        <v>250</v>
      </c>
      <c r="D33" s="131"/>
      <c r="E33" s="113">
        <f>SUM(E15,E18:E32)</f>
        <v>921433589</v>
      </c>
      <c r="F33" s="131"/>
      <c r="G33" s="113">
        <f>SUM(G15,G18:G32)</f>
        <v>696497023</v>
      </c>
      <c r="H33" s="131"/>
      <c r="I33" s="113">
        <f>SUM(I15,I18:I32)</f>
        <v>1149789775</v>
      </c>
      <c r="J33" s="131"/>
      <c r="K33" s="113">
        <f>SUM(K15,K18:K32)</f>
        <v>-901265</v>
      </c>
      <c r="L33" s="131"/>
      <c r="M33" s="117">
        <f>SUM(M15,M18:M32)</f>
        <v>2148572</v>
      </c>
      <c r="N33" s="131"/>
      <c r="O33" s="117">
        <f>SUM(O15,O18:O32)</f>
        <v>32367314</v>
      </c>
      <c r="P33" s="131"/>
      <c r="Q33" s="113">
        <f>SUM(Q15,Q18:Q32)</f>
        <v>147072080</v>
      </c>
      <c r="R33" s="131"/>
      <c r="S33" s="113">
        <f>SUM(S15,S18:S32)</f>
        <v>678666364</v>
      </c>
      <c r="T33" s="108"/>
      <c r="U33" s="113">
        <f>SUM(U15,U18:U32)</f>
        <v>-516505</v>
      </c>
      <c r="V33" s="111"/>
      <c r="W33" s="113">
        <f>SUM(W15,W18:W32)</f>
        <v>2966428</v>
      </c>
      <c r="X33" s="111"/>
      <c r="Y33" s="113">
        <f>SUM(Y15,Y18:Y32)</f>
        <v>115860544</v>
      </c>
      <c r="Z33" s="131"/>
      <c r="AA33" s="117">
        <f>SUM(AA15,AA18:AA32)</f>
        <v>-6201782</v>
      </c>
      <c r="AB33" s="108"/>
      <c r="AC33" s="117">
        <f>SUM(AC15,AC18:AC32)</f>
        <v>112108685</v>
      </c>
      <c r="AD33" s="131"/>
      <c r="AE33" s="113">
        <f>SUM(AE15,AE18:AE32)</f>
        <v>3739182137</v>
      </c>
      <c r="AF33" s="77"/>
      <c r="AG33" s="113">
        <f>SUM(AG15,AG18:AG32)</f>
        <v>3026976229</v>
      </c>
      <c r="AH33" s="77"/>
      <c r="AI33" s="113">
        <f>SUM(AI15,AI18:AI32)</f>
        <v>6766158366</v>
      </c>
    </row>
    <row r="34" spans="1:35" ht="18.75" customHeight="1" thickTop="1">
      <c r="A34" s="95"/>
      <c r="D34" s="131"/>
      <c r="E34" s="131"/>
      <c r="F34" s="131"/>
      <c r="G34" s="131"/>
      <c r="H34" s="131"/>
      <c r="I34" s="131"/>
      <c r="J34" s="131"/>
      <c r="K34" s="90"/>
      <c r="L34" s="90"/>
      <c r="M34" s="90"/>
      <c r="N34" s="131"/>
      <c r="O34" s="90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11"/>
      <c r="AD34" s="131"/>
      <c r="AE34" s="131"/>
      <c r="AF34" s="77"/>
      <c r="AG34" s="131"/>
      <c r="AH34" s="77"/>
      <c r="AI34" s="131"/>
    </row>
    <row r="35" spans="1:35" ht="18.75" customHeight="1">
      <c r="A35" s="95" t="s">
        <v>312</v>
      </c>
      <c r="D35" s="131"/>
      <c r="E35" s="77">
        <f>E33</f>
        <v>921433589</v>
      </c>
      <c r="F35" s="77"/>
      <c r="G35" s="77">
        <f>G33</f>
        <v>696497023</v>
      </c>
      <c r="H35" s="77"/>
      <c r="I35" s="77">
        <f>I33</f>
        <v>1149789775</v>
      </c>
      <c r="J35" s="77"/>
      <c r="K35" s="90">
        <f>K33</f>
        <v>-901265</v>
      </c>
      <c r="L35" s="90"/>
      <c r="M35" s="90">
        <f>M33</f>
        <v>2148572</v>
      </c>
      <c r="N35" s="77"/>
      <c r="O35" s="90">
        <f>O33</f>
        <v>32367314</v>
      </c>
      <c r="P35" s="77"/>
      <c r="Q35" s="77">
        <f>Q33</f>
        <v>147072080</v>
      </c>
      <c r="R35" s="77"/>
      <c r="S35" s="77">
        <f>S33</f>
        <v>678666364</v>
      </c>
      <c r="T35" s="131"/>
      <c r="U35" s="90">
        <f>U33</f>
        <v>-516505</v>
      </c>
      <c r="V35" s="77"/>
      <c r="W35" s="77">
        <f>W33</f>
        <v>2966428</v>
      </c>
      <c r="X35" s="77"/>
      <c r="Y35" s="77">
        <f>Y33</f>
        <v>115860544</v>
      </c>
      <c r="Z35" s="77"/>
      <c r="AA35" s="90">
        <f>AA33</f>
        <v>-6201782</v>
      </c>
      <c r="AB35" s="77"/>
      <c r="AC35" s="108">
        <f>AC33</f>
        <v>112108685</v>
      </c>
      <c r="AD35" s="77"/>
      <c r="AE35" s="77">
        <f>AE33</f>
        <v>3739182137</v>
      </c>
      <c r="AF35" s="77"/>
      <c r="AG35" s="77">
        <f>AG33</f>
        <v>3026976229</v>
      </c>
      <c r="AH35" s="77"/>
      <c r="AI35" s="77">
        <f>AE35+AG35</f>
        <v>6766158366</v>
      </c>
    </row>
    <row r="36" spans="1:35" ht="18.75" customHeight="1">
      <c r="A36" s="129" t="s">
        <v>150</v>
      </c>
      <c r="D36" s="131"/>
      <c r="E36" s="108">
        <v>0</v>
      </c>
      <c r="F36" s="108"/>
      <c r="G36" s="108">
        <v>0</v>
      </c>
      <c r="H36" s="108"/>
      <c r="I36" s="108">
        <v>0</v>
      </c>
      <c r="J36" s="108"/>
      <c r="K36" s="108">
        <v>0</v>
      </c>
      <c r="L36" s="108"/>
      <c r="M36" s="108">
        <v>0</v>
      </c>
      <c r="N36" s="108"/>
      <c r="O36" s="108">
        <v>0</v>
      </c>
      <c r="P36" s="108"/>
      <c r="Q36" s="108">
        <v>0</v>
      </c>
      <c r="R36" s="108"/>
      <c r="S36" s="111">
        <f>SUM('PL '!E77)</f>
        <v>2467594907</v>
      </c>
      <c r="T36" s="109"/>
      <c r="U36" s="109">
        <v>0</v>
      </c>
      <c r="V36" s="109"/>
      <c r="W36" s="109">
        <v>0</v>
      </c>
      <c r="X36" s="109"/>
      <c r="Y36" s="109">
        <v>0</v>
      </c>
      <c r="Z36" s="109"/>
      <c r="AA36" s="108">
        <v>0</v>
      </c>
      <c r="AB36" s="112"/>
      <c r="AC36" s="108">
        <f>SUM(U36:AA36)</f>
        <v>0</v>
      </c>
      <c r="AD36" s="108"/>
      <c r="AE36" s="108">
        <f>SUM(E36:S36)+AC36</f>
        <v>2467594907</v>
      </c>
      <c r="AF36" s="108"/>
      <c r="AG36" s="108">
        <f>SUM('PL '!E78)</f>
        <v>650318220</v>
      </c>
      <c r="AH36" s="108"/>
      <c r="AI36" s="108">
        <f>AE36+AG36</f>
        <v>3117913127</v>
      </c>
    </row>
    <row r="37" spans="1:35" ht="18.75" customHeight="1">
      <c r="A37" s="129" t="s">
        <v>151</v>
      </c>
      <c r="D37" s="131"/>
      <c r="E37" s="110">
        <v>0</v>
      </c>
      <c r="F37" s="108"/>
      <c r="G37" s="110">
        <v>0</v>
      </c>
      <c r="H37" s="108"/>
      <c r="I37" s="110">
        <v>0</v>
      </c>
      <c r="J37" s="108"/>
      <c r="K37" s="110">
        <v>0</v>
      </c>
      <c r="L37" s="111"/>
      <c r="M37" s="110">
        <v>0</v>
      </c>
      <c r="N37" s="108"/>
      <c r="O37" s="110">
        <v>0</v>
      </c>
      <c r="P37" s="108"/>
      <c r="Q37" s="110">
        <v>0</v>
      </c>
      <c r="R37" s="108"/>
      <c r="S37" s="153">
        <v>-342935</v>
      </c>
      <c r="T37" s="90"/>
      <c r="U37" s="94">
        <f>SUM('PL '!I58)</f>
        <v>505631</v>
      </c>
      <c r="V37" s="90"/>
      <c r="W37" s="94">
        <f>SUM('PL '!I69)</f>
        <v>17357738</v>
      </c>
      <c r="X37" s="111"/>
      <c r="Y37" s="153">
        <v>33248000</v>
      </c>
      <c r="Z37" s="111"/>
      <c r="AA37" s="110">
        <v>-9350877</v>
      </c>
      <c r="AB37" s="108"/>
      <c r="AC37" s="110">
        <f>SUM(U37:AA37)</f>
        <v>41760492</v>
      </c>
      <c r="AD37" s="108"/>
      <c r="AE37" s="110">
        <f>SUM(E37:S37)+AC37</f>
        <v>41417557</v>
      </c>
      <c r="AF37" s="108"/>
      <c r="AG37" s="153">
        <v>2330291</v>
      </c>
      <c r="AH37" s="108"/>
      <c r="AI37" s="110">
        <f>AE37+AG37</f>
        <v>43747848</v>
      </c>
    </row>
    <row r="38" spans="1:35" ht="18.75" customHeight="1">
      <c r="A38" s="129" t="s">
        <v>152</v>
      </c>
      <c r="D38" s="131"/>
      <c r="E38" s="108">
        <f>SUM(E36:E37)</f>
        <v>0</v>
      </c>
      <c r="F38" s="108"/>
      <c r="G38" s="108">
        <f>SUM(G36:G37)</f>
        <v>0</v>
      </c>
      <c r="H38" s="108"/>
      <c r="I38" s="108">
        <f>SUM(I36:I37)</f>
        <v>0</v>
      </c>
      <c r="J38" s="108"/>
      <c r="K38" s="108">
        <f>SUM(K36:K37)</f>
        <v>0</v>
      </c>
      <c r="L38" s="108"/>
      <c r="M38" s="108">
        <f>SUM(M36:M37)</f>
        <v>0</v>
      </c>
      <c r="N38" s="108"/>
      <c r="O38" s="108">
        <f>SUM(O36:O37)</f>
        <v>0</v>
      </c>
      <c r="P38" s="108"/>
      <c r="Q38" s="108">
        <f>SUM(Q36:Q37)</f>
        <v>0</v>
      </c>
      <c r="R38" s="108"/>
      <c r="S38" s="108">
        <f>SUM(S36:S37)</f>
        <v>2467251972</v>
      </c>
      <c r="T38" s="109"/>
      <c r="U38" s="108">
        <f>SUM(U36:U37)</f>
        <v>505631</v>
      </c>
      <c r="V38" s="108"/>
      <c r="W38" s="108">
        <f>SUM(W36:W37)</f>
        <v>17357738</v>
      </c>
      <c r="X38" s="108"/>
      <c r="Y38" s="108">
        <f>SUM(Y36:Y37)</f>
        <v>33248000</v>
      </c>
      <c r="Z38" s="108"/>
      <c r="AA38" s="108">
        <f>SUM(AA36:AA37)</f>
        <v>-9350877</v>
      </c>
      <c r="AB38" s="112"/>
      <c r="AC38" s="108">
        <f>SUM(AC36:AC37)</f>
        <v>41760492</v>
      </c>
      <c r="AD38" s="108"/>
      <c r="AE38" s="108">
        <f>SUM(AE36:AE37)</f>
        <v>2509012464</v>
      </c>
      <c r="AF38" s="108"/>
      <c r="AG38" s="108">
        <f>SUM(AG36:AG37)</f>
        <v>652648511</v>
      </c>
      <c r="AH38" s="108"/>
      <c r="AI38" s="108">
        <f>SUM(AI36:AI37)</f>
        <v>3161660975</v>
      </c>
    </row>
    <row r="39" spans="1:35" ht="18.75" customHeight="1">
      <c r="A39" s="129" t="s">
        <v>142</v>
      </c>
      <c r="D39" s="131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9"/>
      <c r="U39" s="108"/>
      <c r="V39" s="108"/>
      <c r="W39" s="108"/>
      <c r="X39" s="108"/>
      <c r="Y39" s="108"/>
      <c r="Z39" s="108"/>
      <c r="AA39" s="108"/>
      <c r="AB39" s="112"/>
      <c r="AC39" s="108"/>
      <c r="AD39" s="108"/>
      <c r="AE39" s="108"/>
      <c r="AF39" s="108"/>
      <c r="AG39" s="108"/>
      <c r="AH39" s="108"/>
      <c r="AI39" s="108"/>
    </row>
    <row r="40" spans="1:35" ht="18.75" customHeight="1">
      <c r="A40" s="129" t="s">
        <v>356</v>
      </c>
      <c r="D40" s="131"/>
      <c r="E40" s="154">
        <v>0</v>
      </c>
      <c r="F40" s="154"/>
      <c r="G40" s="154">
        <v>0</v>
      </c>
      <c r="H40" s="154"/>
      <c r="I40" s="154">
        <f>SUM('The Company Only'!I31)</f>
        <v>-181245599</v>
      </c>
      <c r="J40" s="155"/>
      <c r="K40" s="155">
        <v>0</v>
      </c>
      <c r="L40" s="155"/>
      <c r="M40" s="154">
        <v>0</v>
      </c>
      <c r="N40" s="155"/>
      <c r="O40" s="155">
        <v>0</v>
      </c>
      <c r="P40" s="155"/>
      <c r="Q40" s="155">
        <v>0</v>
      </c>
      <c r="R40" s="155"/>
      <c r="S40" s="155">
        <v>0</v>
      </c>
      <c r="T40" s="155"/>
      <c r="U40" s="155">
        <v>0</v>
      </c>
      <c r="V40" s="155"/>
      <c r="W40" s="155">
        <v>0</v>
      </c>
      <c r="X40" s="155"/>
      <c r="Y40" s="155">
        <v>0</v>
      </c>
      <c r="Z40" s="155"/>
      <c r="AA40" s="155">
        <v>0</v>
      </c>
      <c r="AB40" s="112"/>
      <c r="AC40" s="108">
        <f>SUM(U40:AA40)</f>
        <v>0</v>
      </c>
      <c r="AD40" s="90"/>
      <c r="AE40" s="90">
        <f>SUM(E40:S40,AC40)</f>
        <v>-181245599</v>
      </c>
      <c r="AF40" s="108"/>
      <c r="AG40" s="108">
        <v>401841323</v>
      </c>
      <c r="AH40" s="108"/>
      <c r="AI40" s="90">
        <f t="shared" ref="AI40:AI50" si="3">AE40+AG40</f>
        <v>220595724</v>
      </c>
    </row>
    <row r="41" spans="1:35" ht="18.75" customHeight="1">
      <c r="A41" s="129" t="s">
        <v>324</v>
      </c>
      <c r="D41" s="131"/>
      <c r="E41" s="154">
        <v>0</v>
      </c>
      <c r="F41" s="154"/>
      <c r="G41" s="154">
        <v>0</v>
      </c>
      <c r="H41" s="154"/>
      <c r="I41" s="154">
        <f>SUM('The Company Only'!I32)</f>
        <v>-2681711</v>
      </c>
      <c r="J41" s="155"/>
      <c r="K41" s="155">
        <v>0</v>
      </c>
      <c r="L41" s="155"/>
      <c r="M41" s="154">
        <v>0</v>
      </c>
      <c r="N41" s="155"/>
      <c r="O41" s="155">
        <v>0</v>
      </c>
      <c r="P41" s="155"/>
      <c r="Q41" s="155">
        <v>0</v>
      </c>
      <c r="R41" s="155"/>
      <c r="S41" s="155">
        <f>SUM('The Company Only'!S32)</f>
        <v>2681711</v>
      </c>
      <c r="T41" s="155"/>
      <c r="U41" s="155">
        <v>0</v>
      </c>
      <c r="V41" s="155"/>
      <c r="W41" s="155">
        <v>0</v>
      </c>
      <c r="X41" s="155"/>
      <c r="Y41" s="155">
        <v>0</v>
      </c>
      <c r="Z41" s="155"/>
      <c r="AA41" s="155">
        <v>0</v>
      </c>
      <c r="AB41" s="112"/>
      <c r="AC41" s="108">
        <f>SUM(U41:AA41)</f>
        <v>0</v>
      </c>
      <c r="AD41" s="90"/>
      <c r="AE41" s="90">
        <f>SUM(E41:S41,AC41)</f>
        <v>0</v>
      </c>
      <c r="AF41" s="108"/>
      <c r="AG41" s="108">
        <v>0</v>
      </c>
      <c r="AH41" s="108"/>
      <c r="AI41" s="90">
        <f t="shared" si="3"/>
        <v>0</v>
      </c>
    </row>
    <row r="42" spans="1:35" ht="18.75" customHeight="1">
      <c r="A42" s="119" t="s">
        <v>368</v>
      </c>
      <c r="D42" s="131"/>
      <c r="E42" s="154">
        <f>SUM('The Company Only'!E33)</f>
        <v>342361387</v>
      </c>
      <c r="F42" s="154"/>
      <c r="G42" s="154">
        <f>SUM('The Company Only'!G33)</f>
        <v>10036559610</v>
      </c>
      <c r="H42" s="154"/>
      <c r="I42" s="155">
        <v>0</v>
      </c>
      <c r="J42" s="155"/>
      <c r="K42" s="155">
        <v>0</v>
      </c>
      <c r="L42" s="155"/>
      <c r="M42" s="154">
        <v>0</v>
      </c>
      <c r="N42" s="155"/>
      <c r="O42" s="155">
        <v>0</v>
      </c>
      <c r="P42" s="155"/>
      <c r="Q42" s="155">
        <v>0</v>
      </c>
      <c r="R42" s="155"/>
      <c r="S42" s="155">
        <v>0</v>
      </c>
      <c r="T42" s="155"/>
      <c r="U42" s="155">
        <v>0</v>
      </c>
      <c r="V42" s="155"/>
      <c r="W42" s="155">
        <v>0</v>
      </c>
      <c r="X42" s="155"/>
      <c r="Y42" s="155">
        <v>0</v>
      </c>
      <c r="Z42" s="155"/>
      <c r="AA42" s="155">
        <v>0</v>
      </c>
      <c r="AB42" s="112"/>
      <c r="AC42" s="108">
        <f>SUM(U42:AA42)</f>
        <v>0</v>
      </c>
      <c r="AD42" s="90"/>
      <c r="AE42" s="90">
        <f>SUM(E42:S42,AC42)</f>
        <v>10378920997</v>
      </c>
      <c r="AF42" s="108"/>
      <c r="AG42" s="108">
        <v>0</v>
      </c>
      <c r="AH42" s="108"/>
      <c r="AI42" s="90">
        <f t="shared" si="3"/>
        <v>10378920997</v>
      </c>
    </row>
    <row r="43" spans="1:35" ht="18.75" customHeight="1">
      <c r="A43" s="129" t="s">
        <v>235</v>
      </c>
      <c r="D43" s="131"/>
      <c r="E43" s="154"/>
      <c r="F43" s="154"/>
      <c r="G43" s="154"/>
      <c r="H43" s="154"/>
      <c r="I43" s="154"/>
      <c r="J43" s="155"/>
      <c r="K43" s="155"/>
      <c r="L43" s="155"/>
      <c r="M43" s="154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12"/>
      <c r="AC43" s="90"/>
      <c r="AD43" s="90"/>
      <c r="AE43" s="90"/>
      <c r="AF43" s="108"/>
      <c r="AG43" s="108"/>
      <c r="AH43" s="108"/>
      <c r="AI43" s="90"/>
    </row>
    <row r="44" spans="1:35" ht="18.75" customHeight="1">
      <c r="A44" s="129" t="s">
        <v>365</v>
      </c>
      <c r="D44" s="131"/>
      <c r="E44" s="154">
        <f>SUM('The Company Only'!E34)</f>
        <v>118418792</v>
      </c>
      <c r="F44" s="154"/>
      <c r="G44" s="154">
        <f>SUM('The Company Only'!G34)</f>
        <v>1394746332</v>
      </c>
      <c r="H44" s="154"/>
      <c r="I44" s="154">
        <v>0</v>
      </c>
      <c r="J44" s="155"/>
      <c r="K44" s="155">
        <v>0</v>
      </c>
      <c r="L44" s="155"/>
      <c r="M44" s="154">
        <v>0</v>
      </c>
      <c r="N44" s="155"/>
      <c r="O44" s="154">
        <f>SUM('The Company Only'!O34)</f>
        <v>-32367314</v>
      </c>
      <c r="P44" s="155"/>
      <c r="Q44" s="155">
        <v>0</v>
      </c>
      <c r="R44" s="155"/>
      <c r="S44" s="155">
        <v>0</v>
      </c>
      <c r="T44" s="155"/>
      <c r="U44" s="155">
        <v>0</v>
      </c>
      <c r="V44" s="155"/>
      <c r="W44" s="155">
        <v>0</v>
      </c>
      <c r="X44" s="155"/>
      <c r="Y44" s="155">
        <v>0</v>
      </c>
      <c r="Z44" s="155"/>
      <c r="AA44" s="155">
        <v>0</v>
      </c>
      <c r="AB44" s="112"/>
      <c r="AC44" s="108">
        <f>SUM(U44:AA44)</f>
        <v>0</v>
      </c>
      <c r="AD44" s="90"/>
      <c r="AE44" s="90">
        <f>SUM(E44:S44,AC44)</f>
        <v>1480797810</v>
      </c>
      <c r="AF44" s="108"/>
      <c r="AG44" s="108">
        <v>0</v>
      </c>
      <c r="AH44" s="108"/>
      <c r="AI44" s="90">
        <f t="shared" si="3"/>
        <v>1480797810</v>
      </c>
    </row>
    <row r="45" spans="1:35" ht="18.75" customHeight="1">
      <c r="A45" s="129" t="s">
        <v>232</v>
      </c>
      <c r="D45" s="131"/>
      <c r="E45" s="155"/>
      <c r="F45" s="155"/>
      <c r="G45" s="155"/>
      <c r="H45" s="155"/>
      <c r="I45" s="155"/>
      <c r="J45" s="155"/>
      <c r="K45" s="155"/>
      <c r="L45" s="155"/>
      <c r="M45" s="154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90"/>
      <c r="AC45" s="90"/>
      <c r="AD45" s="90"/>
      <c r="AE45" s="90"/>
      <c r="AF45" s="90"/>
      <c r="AG45" s="90"/>
      <c r="AH45" s="90"/>
      <c r="AI45" s="90"/>
    </row>
    <row r="46" spans="1:35" ht="18.75" customHeight="1">
      <c r="A46" s="129" t="s">
        <v>375</v>
      </c>
      <c r="D46" s="131"/>
      <c r="E46" s="155">
        <v>0</v>
      </c>
      <c r="F46" s="155"/>
      <c r="G46" s="155">
        <v>0</v>
      </c>
      <c r="H46" s="155"/>
      <c r="I46" s="155">
        <v>0</v>
      </c>
      <c r="J46" s="155"/>
      <c r="K46" s="155">
        <v>0</v>
      </c>
      <c r="L46" s="155"/>
      <c r="M46" s="154">
        <v>0</v>
      </c>
      <c r="N46" s="155"/>
      <c r="O46" s="155">
        <v>0</v>
      </c>
      <c r="P46" s="155"/>
      <c r="Q46" s="155">
        <v>0</v>
      </c>
      <c r="R46" s="155"/>
      <c r="S46" s="155">
        <v>0</v>
      </c>
      <c r="T46" s="155"/>
      <c r="U46" s="155">
        <v>0</v>
      </c>
      <c r="V46" s="155"/>
      <c r="W46" s="155">
        <v>0</v>
      </c>
      <c r="X46" s="155"/>
      <c r="Y46" s="155">
        <v>0</v>
      </c>
      <c r="Z46" s="155"/>
      <c r="AA46" s="155">
        <v>0</v>
      </c>
      <c r="AB46" s="90"/>
      <c r="AC46" s="108">
        <f t="shared" ref="AC46:AC54" si="4">SUM(U46:AA46)</f>
        <v>0</v>
      </c>
      <c r="AD46" s="90"/>
      <c r="AE46" s="90">
        <f t="shared" ref="AE46:AE54" si="5">SUM(E46:S46,AC46)</f>
        <v>0</v>
      </c>
      <c r="AF46" s="90"/>
      <c r="AG46" s="90">
        <v>973041744</v>
      </c>
      <c r="AH46" s="90"/>
      <c r="AI46" s="90">
        <f t="shared" si="3"/>
        <v>973041744</v>
      </c>
    </row>
    <row r="47" spans="1:35" ht="18.75" customHeight="1">
      <c r="A47" s="129" t="s">
        <v>233</v>
      </c>
      <c r="D47" s="131"/>
      <c r="M47" s="76"/>
    </row>
    <row r="48" spans="1:35" ht="18.75" customHeight="1">
      <c r="A48" s="129" t="s">
        <v>376</v>
      </c>
      <c r="D48" s="131"/>
      <c r="E48" s="155">
        <v>0</v>
      </c>
      <c r="F48" s="155"/>
      <c r="G48" s="155">
        <v>0</v>
      </c>
      <c r="H48" s="155"/>
      <c r="I48" s="155">
        <v>0</v>
      </c>
      <c r="J48" s="155"/>
      <c r="K48" s="155">
        <v>0</v>
      </c>
      <c r="L48" s="155"/>
      <c r="M48" s="154">
        <v>0</v>
      </c>
      <c r="N48" s="155"/>
      <c r="O48" s="155">
        <v>0</v>
      </c>
      <c r="P48" s="155"/>
      <c r="Q48" s="155">
        <v>0</v>
      </c>
      <c r="R48" s="155"/>
      <c r="S48" s="155">
        <v>0</v>
      </c>
      <c r="T48" s="155"/>
      <c r="U48" s="155">
        <v>0</v>
      </c>
      <c r="V48" s="155"/>
      <c r="W48" s="155">
        <v>0</v>
      </c>
      <c r="X48" s="155"/>
      <c r="Y48" s="155">
        <v>0</v>
      </c>
      <c r="Z48" s="155"/>
      <c r="AA48" s="155">
        <v>0</v>
      </c>
      <c r="AB48" s="90"/>
      <c r="AC48" s="108">
        <f>SUM(U48:AA48)</f>
        <v>0</v>
      </c>
      <c r="AD48" s="90"/>
      <c r="AE48" s="90">
        <f>SUM(E48:S48,AC48)</f>
        <v>0</v>
      </c>
      <c r="AF48" s="90"/>
      <c r="AG48" s="90">
        <v>4796110952</v>
      </c>
      <c r="AH48" s="90"/>
      <c r="AI48" s="90">
        <f>AE48+AG48</f>
        <v>4796110952</v>
      </c>
    </row>
    <row r="49" spans="1:35" ht="18.75" customHeight="1">
      <c r="A49" s="129" t="s">
        <v>359</v>
      </c>
      <c r="D49" s="131"/>
      <c r="E49" s="155">
        <v>0</v>
      </c>
      <c r="F49" s="155"/>
      <c r="G49" s="155">
        <v>0</v>
      </c>
      <c r="H49" s="155"/>
      <c r="I49" s="155">
        <v>0</v>
      </c>
      <c r="J49" s="155"/>
      <c r="K49" s="155">
        <v>0</v>
      </c>
      <c r="L49" s="155"/>
      <c r="M49" s="154">
        <v>0</v>
      </c>
      <c r="N49" s="155"/>
      <c r="O49" s="155">
        <v>0</v>
      </c>
      <c r="P49" s="155"/>
      <c r="Q49" s="155">
        <v>7314374</v>
      </c>
      <c r="R49" s="155"/>
      <c r="S49" s="155">
        <f>SUM('The Company Only'!S35)</f>
        <v>-7314374</v>
      </c>
      <c r="T49" s="155"/>
      <c r="U49" s="155">
        <v>0</v>
      </c>
      <c r="V49" s="155"/>
      <c r="W49" s="155">
        <v>0</v>
      </c>
      <c r="X49" s="155"/>
      <c r="Y49" s="155">
        <v>0</v>
      </c>
      <c r="Z49" s="155"/>
      <c r="AA49" s="155">
        <v>0</v>
      </c>
      <c r="AB49" s="90"/>
      <c r="AC49" s="108">
        <f t="shared" si="4"/>
        <v>0</v>
      </c>
      <c r="AD49" s="90"/>
      <c r="AE49" s="90">
        <f t="shared" si="5"/>
        <v>0</v>
      </c>
      <c r="AF49" s="90"/>
      <c r="AG49" s="90">
        <v>0</v>
      </c>
      <c r="AH49" s="90"/>
      <c r="AI49" s="90">
        <f t="shared" si="3"/>
        <v>0</v>
      </c>
    </row>
    <row r="50" spans="1:35" ht="18.75" customHeight="1">
      <c r="A50" s="129" t="s">
        <v>357</v>
      </c>
      <c r="D50" s="131"/>
      <c r="E50" s="155">
        <v>0</v>
      </c>
      <c r="F50" s="155"/>
      <c r="G50" s="155">
        <v>0</v>
      </c>
      <c r="H50" s="155"/>
      <c r="I50" s="155">
        <v>0</v>
      </c>
      <c r="J50" s="155"/>
      <c r="K50" s="155">
        <v>0</v>
      </c>
      <c r="L50" s="155"/>
      <c r="M50" s="154">
        <v>0</v>
      </c>
      <c r="N50" s="155"/>
      <c r="O50" s="155">
        <f>SUM('The Company Only'!O36)</f>
        <v>146615576</v>
      </c>
      <c r="P50" s="155"/>
      <c r="Q50" s="155">
        <v>0</v>
      </c>
      <c r="R50" s="155"/>
      <c r="S50" s="155">
        <v>0</v>
      </c>
      <c r="T50" s="155"/>
      <c r="U50" s="155">
        <v>0</v>
      </c>
      <c r="V50" s="155"/>
      <c r="W50" s="155">
        <v>0</v>
      </c>
      <c r="X50" s="155"/>
      <c r="Y50" s="155">
        <v>0</v>
      </c>
      <c r="Z50" s="155"/>
      <c r="AA50" s="155">
        <v>0</v>
      </c>
      <c r="AB50" s="90"/>
      <c r="AC50" s="108">
        <f t="shared" si="4"/>
        <v>0</v>
      </c>
      <c r="AD50" s="90"/>
      <c r="AE50" s="90">
        <f t="shared" si="5"/>
        <v>146615576</v>
      </c>
      <c r="AF50" s="90"/>
      <c r="AG50" s="90">
        <v>0</v>
      </c>
      <c r="AH50" s="90"/>
      <c r="AI50" s="90">
        <f t="shared" si="3"/>
        <v>146615576</v>
      </c>
    </row>
    <row r="51" spans="1:35" ht="18.75" customHeight="1">
      <c r="A51" s="129" t="s">
        <v>325</v>
      </c>
      <c r="D51" s="131"/>
      <c r="E51" s="155">
        <v>0</v>
      </c>
      <c r="F51" s="155"/>
      <c r="G51" s="155">
        <v>0</v>
      </c>
      <c r="H51" s="155"/>
      <c r="I51" s="155">
        <v>0</v>
      </c>
      <c r="J51" s="155"/>
      <c r="K51" s="155">
        <v>0</v>
      </c>
      <c r="L51" s="155"/>
      <c r="M51" s="155">
        <v>0</v>
      </c>
      <c r="N51" s="155"/>
      <c r="O51" s="155">
        <v>0</v>
      </c>
      <c r="P51" s="155"/>
      <c r="Q51" s="155">
        <v>0</v>
      </c>
      <c r="R51" s="155"/>
      <c r="S51" s="155">
        <v>0</v>
      </c>
      <c r="T51" s="155"/>
      <c r="U51" s="155">
        <v>0</v>
      </c>
      <c r="V51" s="155"/>
      <c r="W51" s="155">
        <v>0</v>
      </c>
      <c r="X51" s="155"/>
      <c r="Y51" s="155">
        <v>0</v>
      </c>
      <c r="Z51" s="155"/>
      <c r="AA51" s="155">
        <v>0</v>
      </c>
      <c r="AB51" s="90"/>
      <c r="AC51" s="108">
        <f t="shared" si="4"/>
        <v>0</v>
      </c>
      <c r="AD51" s="90"/>
      <c r="AE51" s="90">
        <f t="shared" si="5"/>
        <v>0</v>
      </c>
      <c r="AF51" s="90"/>
      <c r="AG51" s="90">
        <v>112148717</v>
      </c>
      <c r="AH51" s="90"/>
      <c r="AI51" s="90">
        <f>AE51+AG51</f>
        <v>112148717</v>
      </c>
    </row>
    <row r="52" spans="1:35" ht="18.75" customHeight="1">
      <c r="A52" s="129" t="s">
        <v>384</v>
      </c>
      <c r="D52" s="131"/>
      <c r="E52" s="155">
        <v>0</v>
      </c>
      <c r="F52" s="155"/>
      <c r="G52" s="155">
        <v>0</v>
      </c>
      <c r="H52" s="155"/>
      <c r="I52" s="155">
        <v>0</v>
      </c>
      <c r="J52" s="155"/>
      <c r="K52" s="155">
        <v>0</v>
      </c>
      <c r="L52" s="155"/>
      <c r="M52" s="154">
        <f>SUM('The Company Only'!M37)</f>
        <v>3829711</v>
      </c>
      <c r="N52" s="155"/>
      <c r="O52" s="155">
        <v>0</v>
      </c>
      <c r="P52" s="155"/>
      <c r="Q52" s="155">
        <v>0</v>
      </c>
      <c r="R52" s="155"/>
      <c r="S52" s="155">
        <v>0</v>
      </c>
      <c r="T52" s="155"/>
      <c r="U52" s="155">
        <v>0</v>
      </c>
      <c r="V52" s="155"/>
      <c r="W52" s="155">
        <v>0</v>
      </c>
      <c r="X52" s="155"/>
      <c r="Y52" s="155">
        <v>0</v>
      </c>
      <c r="Z52" s="155"/>
      <c r="AA52" s="155">
        <v>0</v>
      </c>
      <c r="AB52" s="90"/>
      <c r="AC52" s="108">
        <f t="shared" si="4"/>
        <v>0</v>
      </c>
      <c r="AD52" s="90"/>
      <c r="AE52" s="90">
        <f t="shared" si="5"/>
        <v>3829711</v>
      </c>
      <c r="AF52" s="90"/>
      <c r="AG52" s="90">
        <v>6520320</v>
      </c>
      <c r="AH52" s="90"/>
      <c r="AI52" s="111">
        <f>AE52+AG52</f>
        <v>10350031</v>
      </c>
    </row>
    <row r="53" spans="1:35" ht="18.75" customHeight="1">
      <c r="A53" s="129" t="s">
        <v>358</v>
      </c>
      <c r="D53" s="131"/>
      <c r="E53" s="155">
        <v>0</v>
      </c>
      <c r="F53" s="155"/>
      <c r="G53" s="155">
        <v>0</v>
      </c>
      <c r="H53" s="155"/>
      <c r="I53" s="155">
        <v>0</v>
      </c>
      <c r="J53" s="155"/>
      <c r="K53" s="155">
        <v>0</v>
      </c>
      <c r="L53" s="155"/>
      <c r="M53" s="154">
        <v>0</v>
      </c>
      <c r="N53" s="155"/>
      <c r="O53" s="155">
        <v>0</v>
      </c>
      <c r="P53" s="155"/>
      <c r="Q53" s="155">
        <v>0</v>
      </c>
      <c r="R53" s="155"/>
      <c r="S53" s="155">
        <f>SUM('The Company Only'!S38)</f>
        <v>-252631</v>
      </c>
      <c r="T53" s="155"/>
      <c r="U53" s="155">
        <v>0</v>
      </c>
      <c r="V53" s="155"/>
      <c r="W53" s="155">
        <v>0</v>
      </c>
      <c r="X53" s="155"/>
      <c r="Y53" s="155">
        <v>0</v>
      </c>
      <c r="Z53" s="155"/>
      <c r="AA53" s="155">
        <v>0</v>
      </c>
      <c r="AB53" s="90"/>
      <c r="AC53" s="108">
        <f t="shared" si="4"/>
        <v>0</v>
      </c>
      <c r="AD53" s="90"/>
      <c r="AE53" s="90">
        <f t="shared" si="5"/>
        <v>-252631</v>
      </c>
      <c r="AF53" s="90"/>
      <c r="AG53" s="90">
        <v>0</v>
      </c>
      <c r="AH53" s="90"/>
      <c r="AI53" s="90">
        <f t="shared" ref="AI53" si="6">AE53+AG53</f>
        <v>-252631</v>
      </c>
    </row>
    <row r="54" spans="1:35" ht="18.75" customHeight="1">
      <c r="A54" s="129" t="s">
        <v>354</v>
      </c>
      <c r="D54" s="131"/>
      <c r="E54" s="155">
        <v>0</v>
      </c>
      <c r="F54" s="155"/>
      <c r="G54" s="155">
        <v>0</v>
      </c>
      <c r="H54" s="155"/>
      <c r="I54" s="155">
        <v>0</v>
      </c>
      <c r="J54" s="155"/>
      <c r="K54" s="155">
        <v>0</v>
      </c>
      <c r="L54" s="155"/>
      <c r="M54" s="154">
        <v>0</v>
      </c>
      <c r="N54" s="155"/>
      <c r="O54" s="155">
        <v>0</v>
      </c>
      <c r="P54" s="155"/>
      <c r="Q54" s="155">
        <v>0</v>
      </c>
      <c r="R54" s="155"/>
      <c r="S54" s="155">
        <f>SUM('The Company Only'!S39)</f>
        <v>-812362548</v>
      </c>
      <c r="T54" s="155"/>
      <c r="U54" s="155">
        <v>0</v>
      </c>
      <c r="V54" s="155"/>
      <c r="W54" s="155">
        <v>0</v>
      </c>
      <c r="X54" s="155"/>
      <c r="Y54" s="155">
        <v>0</v>
      </c>
      <c r="Z54" s="155"/>
      <c r="AA54" s="155">
        <v>0</v>
      </c>
      <c r="AB54" s="112"/>
      <c r="AC54" s="108">
        <f t="shared" si="4"/>
        <v>0</v>
      </c>
      <c r="AD54" s="90"/>
      <c r="AE54" s="90">
        <f t="shared" si="5"/>
        <v>-812362548</v>
      </c>
      <c r="AF54" s="111"/>
      <c r="AG54" s="90">
        <v>0</v>
      </c>
      <c r="AH54" s="111"/>
      <c r="AI54" s="111">
        <f>AE54+AG54</f>
        <v>-812362548</v>
      </c>
    </row>
    <row r="55" spans="1:35" ht="18.75" customHeight="1">
      <c r="A55" s="129" t="s">
        <v>246</v>
      </c>
      <c r="D55" s="131"/>
      <c r="E55" s="155"/>
      <c r="F55" s="155"/>
      <c r="G55" s="155"/>
      <c r="H55" s="155"/>
      <c r="I55" s="155"/>
      <c r="J55" s="155"/>
      <c r="K55" s="155"/>
      <c r="L55" s="155"/>
      <c r="M55" s="154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12"/>
      <c r="AC55" s="111"/>
      <c r="AD55" s="131"/>
      <c r="AE55" s="111"/>
      <c r="AF55" s="111"/>
      <c r="AG55" s="90"/>
      <c r="AH55" s="111"/>
      <c r="AI55" s="111"/>
    </row>
    <row r="56" spans="1:35" ht="18.75" customHeight="1">
      <c r="A56" s="129" t="s">
        <v>355</v>
      </c>
      <c r="D56" s="131"/>
      <c r="E56" s="155">
        <v>0</v>
      </c>
      <c r="F56" s="155"/>
      <c r="G56" s="155">
        <v>0</v>
      </c>
      <c r="H56" s="155"/>
      <c r="I56" s="155">
        <v>0</v>
      </c>
      <c r="J56" s="155"/>
      <c r="K56" s="155">
        <v>0</v>
      </c>
      <c r="L56" s="155"/>
      <c r="M56" s="154">
        <v>0</v>
      </c>
      <c r="N56" s="155"/>
      <c r="O56" s="155">
        <v>0</v>
      </c>
      <c r="P56" s="155"/>
      <c r="Q56" s="155">
        <v>0</v>
      </c>
      <c r="R56" s="155"/>
      <c r="S56" s="155">
        <v>0</v>
      </c>
      <c r="T56" s="155"/>
      <c r="U56" s="155">
        <v>0</v>
      </c>
      <c r="V56" s="155"/>
      <c r="W56" s="155">
        <v>0</v>
      </c>
      <c r="X56" s="155"/>
      <c r="Y56" s="155">
        <v>0</v>
      </c>
      <c r="Z56" s="155"/>
      <c r="AA56" s="155">
        <v>0</v>
      </c>
      <c r="AB56" s="112"/>
      <c r="AC56" s="108">
        <f>SUM(U56:AA56)</f>
        <v>0</v>
      </c>
      <c r="AD56" s="90"/>
      <c r="AE56" s="90">
        <f>SUM(E56:S56,AC56)</f>
        <v>0</v>
      </c>
      <c r="AF56" s="108"/>
      <c r="AG56" s="90">
        <v>-416924392</v>
      </c>
      <c r="AH56" s="108"/>
      <c r="AI56" s="111">
        <f>AE56+AG56</f>
        <v>-416924392</v>
      </c>
    </row>
    <row r="57" spans="1:35" ht="18.75" customHeight="1">
      <c r="A57" s="119" t="s">
        <v>369</v>
      </c>
      <c r="D57" s="131"/>
      <c r="E57" s="155"/>
      <c r="F57" s="155"/>
      <c r="G57" s="155"/>
      <c r="H57" s="155"/>
      <c r="I57" s="155"/>
      <c r="J57" s="155"/>
      <c r="K57" s="155"/>
      <c r="L57" s="155"/>
      <c r="M57" s="154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12"/>
      <c r="AC57" s="108"/>
      <c r="AD57" s="77"/>
      <c r="AE57" s="111"/>
      <c r="AF57" s="108"/>
      <c r="AG57" s="90"/>
      <c r="AH57" s="108"/>
      <c r="AI57" s="111"/>
    </row>
    <row r="58" spans="1:35" ht="18.75" customHeight="1">
      <c r="A58" s="119" t="s">
        <v>377</v>
      </c>
      <c r="D58" s="131"/>
      <c r="E58" s="155">
        <v>0</v>
      </c>
      <c r="F58" s="155"/>
      <c r="G58" s="155">
        <v>0</v>
      </c>
      <c r="H58" s="155"/>
      <c r="I58" s="155">
        <v>0</v>
      </c>
      <c r="J58" s="155"/>
      <c r="K58" s="155">
        <v>0</v>
      </c>
      <c r="L58" s="155"/>
      <c r="M58" s="154">
        <v>0</v>
      </c>
      <c r="N58" s="155"/>
      <c r="O58" s="155">
        <v>0</v>
      </c>
      <c r="P58" s="155"/>
      <c r="Q58" s="155">
        <v>0</v>
      </c>
      <c r="R58" s="155"/>
      <c r="S58" s="155">
        <v>0</v>
      </c>
      <c r="T58" s="155"/>
      <c r="U58" s="155">
        <v>0</v>
      </c>
      <c r="V58" s="155"/>
      <c r="W58" s="155">
        <v>0</v>
      </c>
      <c r="X58" s="155"/>
      <c r="Y58" s="155">
        <v>0</v>
      </c>
      <c r="Z58" s="155"/>
      <c r="AA58" s="155">
        <v>0</v>
      </c>
      <c r="AB58" s="112"/>
      <c r="AC58" s="108">
        <f>SUM(U58:AA58)</f>
        <v>0</v>
      </c>
      <c r="AD58" s="90"/>
      <c r="AE58" s="90">
        <f>SUM(E58:S58,AC58)</f>
        <v>0</v>
      </c>
      <c r="AF58" s="108"/>
      <c r="AG58" s="90">
        <v>5764445</v>
      </c>
      <c r="AH58" s="108"/>
      <c r="AI58" s="90">
        <f t="shared" ref="AI58" si="7">AE58+AG58</f>
        <v>5764445</v>
      </c>
    </row>
    <row r="59" spans="1:35" ht="18.75" customHeight="1" thickBot="1">
      <c r="A59" s="95" t="s">
        <v>313</v>
      </c>
      <c r="D59" s="131"/>
      <c r="E59" s="113">
        <f>SUM(E35,E38:E58)</f>
        <v>1382213768</v>
      </c>
      <c r="F59" s="131"/>
      <c r="G59" s="113">
        <f>SUM(G35,G38:G58)</f>
        <v>12127802965</v>
      </c>
      <c r="H59" s="131"/>
      <c r="I59" s="113">
        <f>SUM(I35,I38:I58)</f>
        <v>965862465</v>
      </c>
      <c r="J59" s="131"/>
      <c r="K59" s="113">
        <f>SUM(K35,K38:K58)</f>
        <v>-901265</v>
      </c>
      <c r="L59" s="131"/>
      <c r="M59" s="113">
        <f>SUM(M35,M38:M58)</f>
        <v>5978283</v>
      </c>
      <c r="N59" s="131"/>
      <c r="O59" s="113">
        <f>SUM(O35,O38:O58)</f>
        <v>146615576</v>
      </c>
      <c r="P59" s="131"/>
      <c r="Q59" s="113">
        <f>SUM(Q35,Q38:Q58)</f>
        <v>154386454</v>
      </c>
      <c r="R59" s="131"/>
      <c r="S59" s="113">
        <f>SUM(S35,S38:S58)</f>
        <v>2328670494</v>
      </c>
      <c r="T59" s="131"/>
      <c r="U59" s="113">
        <f>SUM(U35,U38:U58)</f>
        <v>-10874</v>
      </c>
      <c r="V59" s="131"/>
      <c r="W59" s="113">
        <f>SUM(W35,W38:W58)</f>
        <v>20324166</v>
      </c>
      <c r="X59" s="131"/>
      <c r="Y59" s="113">
        <f>SUM(Y35,Y38:Y58)</f>
        <v>149108544</v>
      </c>
      <c r="Z59" s="131"/>
      <c r="AA59" s="113">
        <f>SUM(AA35,AA38:AA58)</f>
        <v>-15552659</v>
      </c>
      <c r="AB59" s="131"/>
      <c r="AC59" s="113">
        <f>SUM(AC35,AC38:AC58)</f>
        <v>153869177</v>
      </c>
      <c r="AD59" s="131"/>
      <c r="AE59" s="113">
        <f>SUM(AE35,AE38:AE58)</f>
        <v>17264497917</v>
      </c>
      <c r="AF59" s="77"/>
      <c r="AG59" s="113">
        <f>SUM(AG35,AG38:AG58)</f>
        <v>9558127849</v>
      </c>
      <c r="AH59" s="77"/>
      <c r="AI59" s="113">
        <f>SUM(AI35,AI38:AI58)</f>
        <v>26822625766</v>
      </c>
    </row>
    <row r="60" spans="1:35" ht="18.75" customHeight="1" thickTop="1">
      <c r="A60" s="105"/>
      <c r="D60" s="131"/>
      <c r="E60" s="131">
        <f>SUM(E35-BS!G100)</f>
        <v>0</v>
      </c>
      <c r="F60" s="131"/>
      <c r="G60" s="131">
        <f>SUM(G35-BS!G101)</f>
        <v>0</v>
      </c>
      <c r="H60" s="131"/>
      <c r="I60" s="131">
        <f>SUM(I35-BS!G103)</f>
        <v>0</v>
      </c>
      <c r="J60" s="131"/>
      <c r="K60" s="131">
        <f>SUM(K35-BS!G105)</f>
        <v>0</v>
      </c>
      <c r="L60" s="131"/>
      <c r="M60" s="131">
        <f>SUM(M35-BS!G106)</f>
        <v>0</v>
      </c>
      <c r="N60" s="131"/>
      <c r="O60" s="131">
        <f>SUM(O35-BS!G107)</f>
        <v>0</v>
      </c>
      <c r="P60" s="131"/>
      <c r="Q60" s="131">
        <f>SUM(Q35-BS!G109)</f>
        <v>0</v>
      </c>
      <c r="R60" s="131"/>
      <c r="S60" s="131">
        <f>SUM(S35-BS!G110)</f>
        <v>0</v>
      </c>
      <c r="T60" s="131"/>
      <c r="U60" s="131"/>
      <c r="V60" s="131"/>
      <c r="W60" s="131"/>
      <c r="X60" s="131"/>
      <c r="Y60" s="131"/>
      <c r="Z60" s="131"/>
      <c r="AA60" s="131"/>
      <c r="AB60" s="131"/>
      <c r="AC60" s="131">
        <f>SUM(AC35-BS!G111)</f>
        <v>0</v>
      </c>
      <c r="AD60" s="131"/>
      <c r="AE60" s="131">
        <f>SUM(AE35-BS!G112)</f>
        <v>0</v>
      </c>
      <c r="AF60" s="77"/>
      <c r="AG60" s="131">
        <f>SUM(AG35-BS!G113)</f>
        <v>0</v>
      </c>
      <c r="AH60" s="77"/>
      <c r="AI60" s="131">
        <f>SUM(AI35-BS!G114)</f>
        <v>0</v>
      </c>
    </row>
    <row r="61" spans="1:35" ht="18.75" customHeight="1">
      <c r="A61" s="105"/>
      <c r="D61" s="131"/>
      <c r="E61" s="131">
        <f>SUM(E59-BS!E100)</f>
        <v>0</v>
      </c>
      <c r="F61" s="131"/>
      <c r="G61" s="131">
        <f>G59-BS!E101</f>
        <v>0</v>
      </c>
      <c r="H61" s="131"/>
      <c r="I61" s="131">
        <f>I59-BS!E103</f>
        <v>0</v>
      </c>
      <c r="J61" s="131"/>
      <c r="K61" s="131">
        <f>SUM(K59-BS!E105)</f>
        <v>0</v>
      </c>
      <c r="L61" s="131"/>
      <c r="M61" s="111">
        <f>SUM(M59-BS!E106)</f>
        <v>0</v>
      </c>
      <c r="N61" s="131"/>
      <c r="O61" s="131">
        <f>SUM(O59-BS!E107)</f>
        <v>0</v>
      </c>
      <c r="P61" s="131"/>
      <c r="Q61" s="131">
        <f>SUM(Q59-BS!E109)</f>
        <v>0</v>
      </c>
      <c r="R61" s="131"/>
      <c r="S61" s="131">
        <f>SUM(S59-BS!E110)</f>
        <v>0</v>
      </c>
      <c r="T61" s="131"/>
      <c r="U61" s="131"/>
      <c r="V61" s="131"/>
      <c r="W61" s="131"/>
      <c r="X61" s="131"/>
      <c r="Y61" s="131"/>
      <c r="Z61" s="131"/>
      <c r="AA61" s="131"/>
      <c r="AB61" s="131"/>
      <c r="AC61" s="157">
        <f>SUM(AC59-BS!E111)</f>
        <v>0</v>
      </c>
      <c r="AD61" s="131"/>
      <c r="AE61" s="157">
        <f>SUM(AE59-BS!E112)</f>
        <v>0</v>
      </c>
      <c r="AF61" s="77"/>
      <c r="AG61" s="157">
        <f>SUM(AG59-BS!E113)</f>
        <v>0</v>
      </c>
      <c r="AH61" s="77"/>
      <c r="AI61" s="157">
        <f>SUM(AI59-BS!E114)</f>
        <v>0</v>
      </c>
    </row>
    <row r="62" spans="1:35" ht="18.75" customHeight="1">
      <c r="A62" s="129" t="s">
        <v>13</v>
      </c>
    </row>
  </sheetData>
  <mergeCells count="6">
    <mergeCell ref="Q13:S13"/>
    <mergeCell ref="E5:AI5"/>
    <mergeCell ref="E6:AE6"/>
    <mergeCell ref="U7:AC7"/>
    <mergeCell ref="D10:E10"/>
    <mergeCell ref="U8:AA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4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3"/>
  <sheetViews>
    <sheetView showGridLines="0" topLeftCell="A28" zoomScaleNormal="100" zoomScaleSheetLayoutView="70" workbookViewId="0">
      <selection activeCell="C39" sqref="C39"/>
    </sheetView>
  </sheetViews>
  <sheetFormatPr defaultColWidth="9.28515625" defaultRowHeight="22.15" customHeight="1"/>
  <cols>
    <col min="1" max="2" width="11.28515625" style="9" customWidth="1"/>
    <col min="3" max="3" width="39.28515625" style="9" customWidth="1"/>
    <col min="4" max="4" width="1.28515625" style="20" customWidth="1"/>
    <col min="5" max="5" width="19.7109375" style="9" customWidth="1"/>
    <col min="6" max="6" width="1.28515625" style="9" customWidth="1"/>
    <col min="7" max="7" width="19.7109375" style="9" customWidth="1"/>
    <col min="8" max="8" width="1.28515625" style="9" customWidth="1"/>
    <col min="9" max="9" width="19.7109375" style="9" customWidth="1"/>
    <col min="10" max="10" width="1.28515625" style="9" customWidth="1"/>
    <col min="11" max="11" width="19.7109375" style="9" customWidth="1"/>
    <col min="12" max="12" width="1.28515625" style="9" customWidth="1"/>
    <col min="13" max="13" width="19.7109375" style="9" customWidth="1"/>
    <col min="14" max="14" width="1.28515625" style="9" customWidth="1"/>
    <col min="15" max="15" width="19.7109375" style="9" customWidth="1"/>
    <col min="16" max="16" width="1.28515625" style="9" customWidth="1"/>
    <col min="17" max="17" width="19.7109375" style="9" customWidth="1"/>
    <col min="18" max="18" width="1.28515625" style="9" customWidth="1"/>
    <col min="19" max="19" width="19.7109375" style="9" customWidth="1"/>
    <col min="20" max="20" width="0.7109375" style="20" customWidth="1"/>
    <col min="21" max="21" width="16.28515625" style="9" customWidth="1"/>
    <col min="22" max="22" width="1.5703125" style="9" customWidth="1"/>
    <col min="23" max="23" width="19.7109375" style="9" customWidth="1"/>
    <col min="24" max="24" width="1.28515625" style="9" customWidth="1"/>
    <col min="25" max="25" width="19.7109375" style="9" customWidth="1"/>
    <col min="26" max="26" width="1.28515625" style="9" customWidth="1"/>
    <col min="27" max="27" width="19.7109375" style="9" customWidth="1"/>
    <col min="28" max="28" width="1.28515625" style="9" customWidth="1"/>
    <col min="29" max="29" width="19.7109375" style="9" customWidth="1"/>
    <col min="30" max="30" width="16.42578125" style="9" bestFit="1" customWidth="1"/>
    <col min="31" max="16384" width="9.28515625" style="9"/>
  </cols>
  <sheetData>
    <row r="1" spans="1:29" ht="22.15" customHeight="1">
      <c r="A1" s="1" t="s">
        <v>117</v>
      </c>
      <c r="B1" s="28"/>
      <c r="C1" s="28"/>
      <c r="D1" s="29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9"/>
      <c r="U1" s="28"/>
      <c r="V1" s="28"/>
      <c r="W1" s="28"/>
      <c r="X1" s="28"/>
      <c r="Y1" s="28"/>
      <c r="Z1" s="28"/>
      <c r="AA1" s="28"/>
      <c r="AB1" s="28"/>
      <c r="AC1" s="28"/>
    </row>
    <row r="2" spans="1:29" ht="22.15" customHeight="1">
      <c r="A2" s="1" t="s">
        <v>126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U2" s="28"/>
      <c r="V2" s="28"/>
      <c r="W2" s="28"/>
      <c r="X2" s="28"/>
      <c r="Y2" s="28"/>
      <c r="Z2" s="28"/>
      <c r="AA2" s="28"/>
      <c r="AB2" s="28"/>
      <c r="AC2" s="28"/>
    </row>
    <row r="3" spans="1:29" ht="22.15" customHeight="1">
      <c r="A3" s="1" t="s">
        <v>311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  <c r="U3" s="28"/>
      <c r="V3" s="28"/>
      <c r="W3" s="28"/>
      <c r="X3" s="28"/>
      <c r="Y3" s="28"/>
      <c r="Z3" s="28"/>
      <c r="AA3" s="28"/>
      <c r="AB3" s="28"/>
      <c r="AC3" s="28"/>
    </row>
    <row r="4" spans="1:29" ht="22.15" customHeight="1"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1"/>
      <c r="U4" s="30"/>
      <c r="V4" s="30"/>
      <c r="W4" s="30"/>
      <c r="X4" s="30"/>
      <c r="Y4" s="30"/>
      <c r="Z4" s="30"/>
      <c r="AA4" s="32"/>
      <c r="AB4" s="32"/>
      <c r="AC4" s="7" t="s">
        <v>149</v>
      </c>
    </row>
    <row r="5" spans="1:29" s="24" customFormat="1" ht="22.15" customHeight="1">
      <c r="A5" s="33"/>
      <c r="B5" s="33"/>
      <c r="C5" s="33"/>
      <c r="D5" s="34"/>
      <c r="E5" s="172" t="s">
        <v>1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29" s="24" customFormat="1" ht="22.15" customHeight="1">
      <c r="A6" s="33"/>
      <c r="B6" s="33"/>
      <c r="C6" s="3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179" t="s">
        <v>212</v>
      </c>
      <c r="V6" s="179"/>
      <c r="W6" s="179"/>
      <c r="X6" s="179"/>
      <c r="Y6" s="179"/>
      <c r="Z6" s="179"/>
      <c r="AA6" s="179"/>
      <c r="AB6" s="20"/>
      <c r="AC6" s="35"/>
    </row>
    <row r="7" spans="1:29" s="24" customFormat="1" ht="22.15" customHeight="1">
      <c r="A7" s="33"/>
      <c r="B7" s="33"/>
      <c r="C7" s="33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179" t="s">
        <v>41</v>
      </c>
      <c r="V7" s="179"/>
      <c r="W7" s="179"/>
      <c r="X7" s="132"/>
      <c r="Y7" s="132"/>
      <c r="Z7" s="20"/>
      <c r="AA7" s="20"/>
      <c r="AB7" s="20"/>
      <c r="AC7" s="35"/>
    </row>
    <row r="8" spans="1:29" s="24" customFormat="1" ht="22.15" customHeight="1">
      <c r="A8" s="33"/>
      <c r="B8" s="33"/>
      <c r="C8" s="33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32"/>
      <c r="U8" s="77" t="s">
        <v>175</v>
      </c>
      <c r="V8" s="132"/>
      <c r="W8" s="132"/>
      <c r="X8" s="132"/>
      <c r="Y8" s="115" t="s">
        <v>344</v>
      </c>
      <c r="Z8" s="20"/>
      <c r="AA8" s="20"/>
      <c r="AB8" s="20"/>
      <c r="AC8" s="35"/>
    </row>
    <row r="9" spans="1:29" s="121" customFormat="1" ht="22.15" customHeight="1">
      <c r="D9" s="177"/>
      <c r="E9" s="177"/>
      <c r="I9" s="121" t="s">
        <v>163</v>
      </c>
      <c r="N9" s="132"/>
      <c r="O9" s="132"/>
      <c r="P9" s="132"/>
      <c r="T9" s="132"/>
      <c r="U9" s="77" t="s">
        <v>176</v>
      </c>
      <c r="Y9" s="115" t="s">
        <v>211</v>
      </c>
      <c r="AA9" s="121" t="s">
        <v>61</v>
      </c>
    </row>
    <row r="10" spans="1:29" s="121" customFormat="1" ht="22.15" customHeight="1">
      <c r="D10" s="132"/>
      <c r="E10" s="132" t="s">
        <v>60</v>
      </c>
      <c r="I10" s="121" t="s">
        <v>164</v>
      </c>
      <c r="K10" s="121" t="s">
        <v>222</v>
      </c>
      <c r="L10" s="9"/>
      <c r="M10" s="108" t="s">
        <v>286</v>
      </c>
      <c r="N10" s="132"/>
      <c r="O10" s="77" t="s">
        <v>171</v>
      </c>
      <c r="P10" s="132"/>
      <c r="T10" s="132"/>
      <c r="U10" s="77" t="s">
        <v>177</v>
      </c>
      <c r="W10" s="121" t="s">
        <v>73</v>
      </c>
      <c r="Y10" s="115" t="s">
        <v>264</v>
      </c>
      <c r="AA10" s="121" t="s">
        <v>70</v>
      </c>
      <c r="AC10" s="121" t="s">
        <v>59</v>
      </c>
    </row>
    <row r="11" spans="1:29" s="121" customFormat="1" ht="22.15" customHeight="1">
      <c r="D11" s="132"/>
      <c r="E11" s="132" t="s">
        <v>62</v>
      </c>
      <c r="I11" s="121" t="s">
        <v>165</v>
      </c>
      <c r="K11" s="121" t="s">
        <v>223</v>
      </c>
      <c r="L11" s="20"/>
      <c r="M11" s="108" t="s">
        <v>294</v>
      </c>
      <c r="N11" s="132"/>
      <c r="O11" s="77" t="s">
        <v>292</v>
      </c>
      <c r="P11" s="132"/>
      <c r="Q11" s="178" t="s">
        <v>29</v>
      </c>
      <c r="R11" s="178"/>
      <c r="S11" s="178"/>
      <c r="T11" s="132"/>
      <c r="U11" s="121" t="s">
        <v>181</v>
      </c>
      <c r="W11" s="121" t="s">
        <v>74</v>
      </c>
      <c r="Y11" s="115" t="s">
        <v>265</v>
      </c>
      <c r="AA11" s="121" t="s">
        <v>80</v>
      </c>
      <c r="AC11" s="121" t="s">
        <v>80</v>
      </c>
    </row>
    <row r="12" spans="1:29" s="121" customFormat="1" ht="22.15" customHeight="1">
      <c r="D12" s="132"/>
      <c r="E12" s="133" t="s">
        <v>63</v>
      </c>
      <c r="G12" s="133" t="s">
        <v>28</v>
      </c>
      <c r="I12" s="133" t="s">
        <v>166</v>
      </c>
      <c r="K12" s="133" t="s">
        <v>217</v>
      </c>
      <c r="L12" s="132"/>
      <c r="M12" s="42" t="s">
        <v>287</v>
      </c>
      <c r="N12" s="132"/>
      <c r="O12" s="133" t="s">
        <v>172</v>
      </c>
      <c r="P12" s="132"/>
      <c r="Q12" s="133" t="s">
        <v>64</v>
      </c>
      <c r="S12" s="133" t="s">
        <v>65</v>
      </c>
      <c r="T12" s="132"/>
      <c r="U12" s="130" t="s">
        <v>379</v>
      </c>
      <c r="W12" s="133" t="s">
        <v>75</v>
      </c>
      <c r="X12" s="132"/>
      <c r="Y12" s="116" t="s">
        <v>266</v>
      </c>
      <c r="AA12" s="133" t="s">
        <v>81</v>
      </c>
      <c r="AB12" s="132"/>
      <c r="AC12" s="133" t="s">
        <v>81</v>
      </c>
    </row>
    <row r="13" spans="1:29" s="20" customFormat="1" ht="22.15" customHeight="1">
      <c r="A13" s="1" t="s">
        <v>249</v>
      </c>
      <c r="D13" s="132"/>
      <c r="E13" s="43">
        <v>906608710</v>
      </c>
      <c r="F13" s="43"/>
      <c r="G13" s="43">
        <v>548088873</v>
      </c>
      <c r="H13" s="43"/>
      <c r="I13" s="43">
        <v>797028493</v>
      </c>
      <c r="J13" s="43"/>
      <c r="K13" s="43">
        <v>-901265</v>
      </c>
      <c r="L13" s="41"/>
      <c r="M13" s="43">
        <v>0</v>
      </c>
      <c r="N13" s="43"/>
      <c r="O13" s="43">
        <v>0</v>
      </c>
      <c r="P13" s="43"/>
      <c r="Q13" s="43">
        <v>90661200</v>
      </c>
      <c r="R13" s="43"/>
      <c r="S13" s="43">
        <v>621961116</v>
      </c>
      <c r="T13" s="43"/>
      <c r="U13" s="43">
        <v>1915191</v>
      </c>
      <c r="V13" s="43"/>
      <c r="W13" s="43">
        <v>57676544</v>
      </c>
      <c r="X13" s="43"/>
      <c r="Y13" s="155">
        <v>0</v>
      </c>
      <c r="Z13" s="43"/>
      <c r="AA13" s="41">
        <f>SUM(T13:Y13)</f>
        <v>59591735</v>
      </c>
      <c r="AB13" s="43"/>
      <c r="AC13" s="43">
        <v>3023038862</v>
      </c>
    </row>
    <row r="14" spans="1:29" ht="22.15" customHeight="1">
      <c r="A14" s="11" t="s">
        <v>150</v>
      </c>
      <c r="D14" s="132"/>
      <c r="E14" s="41">
        <v>0</v>
      </c>
      <c r="F14" s="41"/>
      <c r="G14" s="41">
        <v>0</v>
      </c>
      <c r="H14" s="41"/>
      <c r="I14" s="41">
        <v>0</v>
      </c>
      <c r="J14" s="41"/>
      <c r="K14" s="41">
        <v>0</v>
      </c>
      <c r="L14" s="41"/>
      <c r="M14" s="41">
        <v>0</v>
      </c>
      <c r="N14" s="41"/>
      <c r="O14" s="41">
        <v>0</v>
      </c>
      <c r="P14" s="41"/>
      <c r="Q14" s="41">
        <v>0</v>
      </c>
      <c r="R14" s="41"/>
      <c r="S14" s="47">
        <f>SUM('PL '!K77)</f>
        <v>797871159</v>
      </c>
      <c r="T14" s="43"/>
      <c r="U14" s="41">
        <v>0</v>
      </c>
      <c r="V14" s="41"/>
      <c r="W14" s="41">
        <v>0</v>
      </c>
      <c r="X14" s="41"/>
      <c r="Y14" s="155">
        <v>0</v>
      </c>
      <c r="Z14" s="41"/>
      <c r="AA14" s="41">
        <f>SUM(T14:Y14)</f>
        <v>0</v>
      </c>
      <c r="AB14" s="41"/>
      <c r="AC14" s="41">
        <f>SUM(E14:S14)+AA14</f>
        <v>797871159</v>
      </c>
    </row>
    <row r="15" spans="1:29" ht="22.15" customHeight="1">
      <c r="A15" s="11" t="s">
        <v>151</v>
      </c>
      <c r="D15" s="132"/>
      <c r="E15" s="42">
        <v>0</v>
      </c>
      <c r="F15" s="41"/>
      <c r="G15" s="42">
        <v>0</v>
      </c>
      <c r="H15" s="41"/>
      <c r="I15" s="42">
        <v>0</v>
      </c>
      <c r="J15" s="41"/>
      <c r="K15" s="42">
        <v>0</v>
      </c>
      <c r="L15" s="41"/>
      <c r="M15" s="42">
        <v>0</v>
      </c>
      <c r="N15" s="41"/>
      <c r="O15" s="42">
        <v>0</v>
      </c>
      <c r="P15" s="41"/>
      <c r="Q15" s="42">
        <v>0</v>
      </c>
      <c r="R15" s="41"/>
      <c r="S15" s="42">
        <v>-1032696</v>
      </c>
      <c r="T15" s="43"/>
      <c r="U15" s="42">
        <v>-5667050</v>
      </c>
      <c r="V15" s="41"/>
      <c r="W15" s="42">
        <v>0</v>
      </c>
      <c r="X15" s="43"/>
      <c r="Y15" s="153">
        <v>0</v>
      </c>
      <c r="Z15" s="41"/>
      <c r="AA15" s="42">
        <f>SUM(T15:Y15)</f>
        <v>-5667050</v>
      </c>
      <c r="AB15" s="41"/>
      <c r="AC15" s="42">
        <f>SUM(E15:S15)+AA15</f>
        <v>-6699746</v>
      </c>
    </row>
    <row r="16" spans="1:29" ht="22.15" customHeight="1">
      <c r="A16" s="11" t="s">
        <v>152</v>
      </c>
      <c r="D16" s="132"/>
      <c r="E16" s="41">
        <f>SUM(E14:E15)</f>
        <v>0</v>
      </c>
      <c r="F16" s="41"/>
      <c r="G16" s="41">
        <f>SUM(G14:G15)</f>
        <v>0</v>
      </c>
      <c r="H16" s="41"/>
      <c r="I16" s="41">
        <f>SUM(I14:I15)</f>
        <v>0</v>
      </c>
      <c r="J16" s="41"/>
      <c r="K16" s="41">
        <f>SUM(K14:K15)</f>
        <v>0</v>
      </c>
      <c r="L16" s="41"/>
      <c r="M16" s="41">
        <f>SUM(M14:M15)</f>
        <v>0</v>
      </c>
      <c r="N16" s="41"/>
      <c r="O16" s="41">
        <f>SUM(O14:O15)</f>
        <v>0</v>
      </c>
      <c r="P16" s="41"/>
      <c r="Q16" s="41">
        <f>SUM(Q14:Q15)</f>
        <v>0</v>
      </c>
      <c r="R16" s="41"/>
      <c r="S16" s="41">
        <f>SUM(S14:S15)</f>
        <v>796838463</v>
      </c>
      <c r="T16" s="43"/>
      <c r="U16" s="41">
        <f t="shared" ref="U16" si="0">SUM(U14:U15)</f>
        <v>-5667050</v>
      </c>
      <c r="V16" s="41"/>
      <c r="W16" s="41">
        <f>SUM(W14:W15)</f>
        <v>0</v>
      </c>
      <c r="X16" s="41"/>
      <c r="Y16" s="155">
        <f>SUM(Y14:Y15)</f>
        <v>0</v>
      </c>
      <c r="Z16" s="41"/>
      <c r="AA16" s="41">
        <f>SUM(AA14:AA15)</f>
        <v>-5667050</v>
      </c>
      <c r="AB16" s="41"/>
      <c r="AC16" s="41">
        <f>SUM(AC14:AC15)</f>
        <v>791171413</v>
      </c>
    </row>
    <row r="17" spans="1:29" ht="22.15" customHeight="1">
      <c r="A17" s="11" t="s">
        <v>168</v>
      </c>
      <c r="D17" s="132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3"/>
      <c r="U17" s="41"/>
      <c r="V17" s="41"/>
      <c r="W17" s="41"/>
      <c r="X17" s="41"/>
      <c r="Z17" s="41"/>
      <c r="AA17" s="41"/>
      <c r="AB17" s="41"/>
      <c r="AC17" s="41"/>
    </row>
    <row r="18" spans="1:29" ht="22.15" customHeight="1">
      <c r="A18" s="11" t="s">
        <v>194</v>
      </c>
      <c r="D18" s="132"/>
      <c r="E18" s="41">
        <v>0</v>
      </c>
      <c r="F18" s="41"/>
      <c r="G18" s="41">
        <v>0</v>
      </c>
      <c r="H18" s="41"/>
      <c r="I18" s="41">
        <v>352761282</v>
      </c>
      <c r="J18" s="41"/>
      <c r="K18" s="41">
        <v>0</v>
      </c>
      <c r="L18" s="41"/>
      <c r="M18" s="41">
        <v>0</v>
      </c>
      <c r="N18" s="41"/>
      <c r="O18" s="41">
        <v>0</v>
      </c>
      <c r="P18" s="41"/>
      <c r="Q18" s="41">
        <v>0</v>
      </c>
      <c r="R18" s="41"/>
      <c r="S18" s="41">
        <v>0</v>
      </c>
      <c r="T18" s="43"/>
      <c r="U18" s="41">
        <v>0</v>
      </c>
      <c r="V18" s="41"/>
      <c r="W18" s="41">
        <v>0</v>
      </c>
      <c r="X18" s="41"/>
      <c r="Y18" s="155">
        <v>0</v>
      </c>
      <c r="Z18" s="41"/>
      <c r="AA18" s="41">
        <f t="shared" ref="AA18:AA23" si="1">SUM(T18:Y18)</f>
        <v>0</v>
      </c>
      <c r="AB18" s="41"/>
      <c r="AC18" s="41">
        <f t="shared" ref="AC18:AC22" si="2">SUM(E18:S18)+AA18</f>
        <v>352761282</v>
      </c>
    </row>
    <row r="19" spans="1:29" ht="22.15" customHeight="1">
      <c r="A19" s="11" t="s">
        <v>380</v>
      </c>
      <c r="D19" s="132"/>
      <c r="E19" s="41">
        <v>14824879</v>
      </c>
      <c r="F19" s="41"/>
      <c r="G19" s="41">
        <v>148408150</v>
      </c>
      <c r="H19" s="41"/>
      <c r="I19" s="41">
        <v>0</v>
      </c>
      <c r="J19" s="41"/>
      <c r="K19" s="41">
        <v>0</v>
      </c>
      <c r="L19" s="41"/>
      <c r="M19" s="41">
        <v>0</v>
      </c>
      <c r="N19" s="41"/>
      <c r="O19" s="41">
        <v>0</v>
      </c>
      <c r="P19" s="41"/>
      <c r="Q19" s="41">
        <v>0</v>
      </c>
      <c r="R19" s="41"/>
      <c r="S19" s="41">
        <v>0</v>
      </c>
      <c r="T19" s="43"/>
      <c r="U19" s="41">
        <v>0</v>
      </c>
      <c r="V19" s="41"/>
      <c r="W19" s="41">
        <v>0</v>
      </c>
      <c r="X19" s="41"/>
      <c r="Y19" s="155">
        <v>0</v>
      </c>
      <c r="Z19" s="41"/>
      <c r="AA19" s="41">
        <f t="shared" si="1"/>
        <v>0</v>
      </c>
      <c r="AB19" s="41"/>
      <c r="AC19" s="41">
        <f t="shared" si="2"/>
        <v>163233029</v>
      </c>
    </row>
    <row r="20" spans="1:29" ht="22.15" customHeight="1">
      <c r="A20" s="11" t="s">
        <v>367</v>
      </c>
      <c r="D20" s="132"/>
      <c r="E20" s="41">
        <v>0</v>
      </c>
      <c r="F20" s="41"/>
      <c r="G20" s="41">
        <v>0</v>
      </c>
      <c r="H20" s="41"/>
      <c r="I20" s="41">
        <v>0</v>
      </c>
      <c r="J20" s="41"/>
      <c r="K20" s="41">
        <v>0</v>
      </c>
      <c r="L20" s="41"/>
      <c r="M20" s="41">
        <v>0</v>
      </c>
      <c r="N20" s="41"/>
      <c r="O20" s="41">
        <v>0</v>
      </c>
      <c r="P20" s="41"/>
      <c r="Q20" s="41">
        <v>56410880</v>
      </c>
      <c r="R20" s="41"/>
      <c r="S20" s="27">
        <v>-56410880</v>
      </c>
      <c r="T20" s="43"/>
      <c r="U20" s="41">
        <v>0</v>
      </c>
      <c r="V20" s="41"/>
      <c r="W20" s="41">
        <v>0</v>
      </c>
      <c r="X20" s="41"/>
      <c r="Y20" s="155">
        <v>0</v>
      </c>
      <c r="Z20" s="41"/>
      <c r="AA20" s="41">
        <f t="shared" si="1"/>
        <v>0</v>
      </c>
      <c r="AB20" s="41"/>
      <c r="AC20" s="41">
        <f t="shared" si="2"/>
        <v>0</v>
      </c>
    </row>
    <row r="21" spans="1:29" ht="22.15" customHeight="1">
      <c r="A21" s="129" t="s">
        <v>366</v>
      </c>
      <c r="D21" s="161"/>
      <c r="E21" s="41">
        <v>0</v>
      </c>
      <c r="F21" s="41"/>
      <c r="G21" s="41">
        <v>0</v>
      </c>
      <c r="H21" s="41"/>
      <c r="I21" s="41">
        <v>0</v>
      </c>
      <c r="J21" s="41"/>
      <c r="K21" s="41">
        <v>0</v>
      </c>
      <c r="L21" s="41"/>
      <c r="M21" s="41">
        <v>0</v>
      </c>
      <c r="N21" s="41"/>
      <c r="O21" s="41">
        <v>32367314</v>
      </c>
      <c r="P21" s="41"/>
      <c r="Q21" s="41">
        <v>0</v>
      </c>
      <c r="R21" s="41"/>
      <c r="S21" s="27">
        <v>0</v>
      </c>
      <c r="T21" s="43"/>
      <c r="U21" s="41">
        <v>0</v>
      </c>
      <c r="V21" s="41"/>
      <c r="W21" s="41">
        <v>0</v>
      </c>
      <c r="X21" s="41"/>
      <c r="Y21" s="155">
        <v>0</v>
      </c>
      <c r="Z21" s="41"/>
      <c r="AA21" s="41">
        <f t="shared" si="1"/>
        <v>0</v>
      </c>
      <c r="AB21" s="41"/>
      <c r="AC21" s="41">
        <f t="shared" ref="AC21" si="3">SUM(E21:S21)+AA21</f>
        <v>32367314</v>
      </c>
    </row>
    <row r="22" spans="1:29" ht="22.15" customHeight="1">
      <c r="A22" s="11" t="s">
        <v>384</v>
      </c>
      <c r="D22" s="132"/>
      <c r="E22" s="41">
        <v>0</v>
      </c>
      <c r="F22" s="41"/>
      <c r="G22" s="41">
        <v>0</v>
      </c>
      <c r="H22" s="41"/>
      <c r="I22" s="41">
        <v>0</v>
      </c>
      <c r="J22" s="41"/>
      <c r="K22" s="41">
        <v>0</v>
      </c>
      <c r="L22" s="41"/>
      <c r="M22" s="41">
        <v>2148572</v>
      </c>
      <c r="N22" s="41"/>
      <c r="O22" s="41">
        <v>0</v>
      </c>
      <c r="P22" s="41"/>
      <c r="Q22" s="41">
        <v>0</v>
      </c>
      <c r="R22" s="41"/>
      <c r="S22" s="27">
        <v>0</v>
      </c>
      <c r="T22" s="43"/>
      <c r="U22" s="41">
        <v>0</v>
      </c>
      <c r="V22" s="41"/>
      <c r="W22" s="41">
        <v>0</v>
      </c>
      <c r="X22" s="41"/>
      <c r="Y22" s="155">
        <v>0</v>
      </c>
      <c r="Z22" s="41"/>
      <c r="AA22" s="41">
        <f t="shared" si="1"/>
        <v>0</v>
      </c>
      <c r="AB22" s="41"/>
      <c r="AC22" s="41">
        <f t="shared" si="2"/>
        <v>2148572</v>
      </c>
    </row>
    <row r="23" spans="1:29" ht="22.15" customHeight="1">
      <c r="A23" s="11" t="s">
        <v>354</v>
      </c>
      <c r="D23" s="132"/>
      <c r="E23" s="47">
        <v>0</v>
      </c>
      <c r="F23" s="47"/>
      <c r="G23" s="47">
        <v>0</v>
      </c>
      <c r="H23" s="47"/>
      <c r="I23" s="47">
        <v>0</v>
      </c>
      <c r="J23" s="47"/>
      <c r="K23" s="48">
        <v>0</v>
      </c>
      <c r="L23" s="47"/>
      <c r="M23" s="48">
        <v>0</v>
      </c>
      <c r="N23" s="47"/>
      <c r="O23" s="48">
        <v>0</v>
      </c>
      <c r="P23" s="47"/>
      <c r="Q23" s="47">
        <v>0</v>
      </c>
      <c r="R23" s="47"/>
      <c r="S23" s="47">
        <v>-625538335</v>
      </c>
      <c r="T23" s="47"/>
      <c r="U23" s="47">
        <v>0</v>
      </c>
      <c r="V23" s="47"/>
      <c r="W23" s="47">
        <v>0</v>
      </c>
      <c r="X23" s="47"/>
      <c r="Y23" s="155">
        <v>0</v>
      </c>
      <c r="Z23" s="47"/>
      <c r="AA23" s="41">
        <f t="shared" si="1"/>
        <v>0</v>
      </c>
      <c r="AB23" s="47"/>
      <c r="AC23" s="47">
        <f>SUM(E23:S23,AA23)</f>
        <v>-625538335</v>
      </c>
    </row>
    <row r="24" spans="1:29" ht="22.15" customHeight="1" thickBot="1">
      <c r="A24" s="1" t="s">
        <v>250</v>
      </c>
      <c r="D24" s="132"/>
      <c r="E24" s="124">
        <f>SUM(E13,E16:E23)</f>
        <v>921433589</v>
      </c>
      <c r="F24" s="43"/>
      <c r="G24" s="124">
        <f>SUM(G13,G16:G23)</f>
        <v>696497023</v>
      </c>
      <c r="H24" s="43"/>
      <c r="I24" s="124">
        <f>SUM(I13,I16:I23)</f>
        <v>1149789775</v>
      </c>
      <c r="J24" s="43"/>
      <c r="K24" s="82">
        <f>SUM(K13,K16:K23)</f>
        <v>-901265</v>
      </c>
      <c r="L24" s="41"/>
      <c r="M24" s="82">
        <f>SUM(M13,M16:M23)</f>
        <v>2148572</v>
      </c>
      <c r="N24" s="43"/>
      <c r="O24" s="82">
        <f>SUM(O13,O16:O23)</f>
        <v>32367314</v>
      </c>
      <c r="P24" s="43"/>
      <c r="Q24" s="124">
        <f>SUM(Q13,Q16:Q23)</f>
        <v>147072080</v>
      </c>
      <c r="R24" s="43"/>
      <c r="S24" s="124">
        <f>SUM(S13,S16:S23)</f>
        <v>736850364</v>
      </c>
      <c r="T24" s="43"/>
      <c r="U24" s="124">
        <f>SUM(U13,U16:U23)</f>
        <v>-3751859</v>
      </c>
      <c r="V24" s="43"/>
      <c r="W24" s="124">
        <f>SUM(W13,W16:W23)</f>
        <v>57676544</v>
      </c>
      <c r="X24" s="43"/>
      <c r="Y24" s="156">
        <f>SUM(Y13,Y16:Y23)</f>
        <v>0</v>
      </c>
      <c r="Z24" s="43"/>
      <c r="AA24" s="124">
        <f>SUM(AA13,AA16:AA23)</f>
        <v>53924685</v>
      </c>
      <c r="AB24" s="43"/>
      <c r="AC24" s="124">
        <f>SUM(AC13,AC16:AC23)</f>
        <v>3739182137</v>
      </c>
    </row>
    <row r="25" spans="1:29" ht="22.15" customHeight="1" thickTop="1">
      <c r="A25" s="1"/>
      <c r="D25" s="13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155"/>
      <c r="Z25" s="43"/>
      <c r="AA25" s="43"/>
      <c r="AB25" s="43"/>
      <c r="AC25" s="43"/>
    </row>
    <row r="26" spans="1:29" s="20" customFormat="1" ht="22.15" customHeight="1">
      <c r="A26" s="1" t="s">
        <v>312</v>
      </c>
      <c r="D26" s="132"/>
      <c r="E26" s="43">
        <f>SUM(E24)</f>
        <v>921433589</v>
      </c>
      <c r="F26" s="43"/>
      <c r="G26" s="43">
        <f>SUM(G24)</f>
        <v>696497023</v>
      </c>
      <c r="H26" s="43"/>
      <c r="I26" s="43">
        <f>SUM(I24)</f>
        <v>1149789775</v>
      </c>
      <c r="J26" s="43"/>
      <c r="K26" s="41">
        <f>SUM(K24)</f>
        <v>-901265</v>
      </c>
      <c r="L26" s="41"/>
      <c r="M26" s="43">
        <f>SUM(M24)</f>
        <v>2148572</v>
      </c>
      <c r="N26" s="43"/>
      <c r="O26" s="41">
        <f>SUM(O24)</f>
        <v>32367314</v>
      </c>
      <c r="P26" s="43"/>
      <c r="Q26" s="43">
        <f>SUM(Q24)</f>
        <v>147072080</v>
      </c>
      <c r="R26" s="43"/>
      <c r="S26" s="43">
        <f>SUM(S24)</f>
        <v>736850364</v>
      </c>
      <c r="T26" s="43"/>
      <c r="U26" s="43">
        <f>SUM(U24)</f>
        <v>-3751859</v>
      </c>
      <c r="V26" s="43"/>
      <c r="W26" s="43">
        <f>SUM(W24)</f>
        <v>57676544</v>
      </c>
      <c r="X26" s="43"/>
      <c r="Y26" s="155">
        <f>SUM(Y24)</f>
        <v>0</v>
      </c>
      <c r="Z26" s="43"/>
      <c r="AA26" s="41">
        <f>SUM(T26:Y26)</f>
        <v>53924685</v>
      </c>
      <c r="AB26" s="43"/>
      <c r="AC26" s="43">
        <f>SUM(E26:S26)+AA26</f>
        <v>3739182137</v>
      </c>
    </row>
    <row r="27" spans="1:29" ht="22.15" customHeight="1">
      <c r="A27" s="11" t="s">
        <v>150</v>
      </c>
      <c r="D27" s="132"/>
      <c r="E27" s="41">
        <v>0</v>
      </c>
      <c r="F27" s="41"/>
      <c r="G27" s="41">
        <v>0</v>
      </c>
      <c r="H27" s="41"/>
      <c r="I27" s="41">
        <v>0</v>
      </c>
      <c r="J27" s="41"/>
      <c r="K27" s="41">
        <v>0</v>
      </c>
      <c r="L27" s="41"/>
      <c r="M27" s="41">
        <v>0</v>
      </c>
      <c r="N27" s="41"/>
      <c r="O27" s="41">
        <v>0</v>
      </c>
      <c r="P27" s="41"/>
      <c r="Q27" s="41">
        <v>0</v>
      </c>
      <c r="R27" s="41"/>
      <c r="S27" s="41">
        <f>SUM('PL '!I77)</f>
        <v>2467594907</v>
      </c>
      <c r="T27" s="43"/>
      <c r="U27" s="41">
        <v>0</v>
      </c>
      <c r="V27" s="41"/>
      <c r="W27" s="41">
        <v>0</v>
      </c>
      <c r="X27" s="41"/>
      <c r="Y27" s="155">
        <v>0</v>
      </c>
      <c r="Z27" s="41"/>
      <c r="AA27" s="41">
        <f>SUM(T27:Y27)</f>
        <v>0</v>
      </c>
      <c r="AB27" s="41"/>
      <c r="AC27" s="41">
        <f>SUM(E27:S27)+AA27</f>
        <v>2467594907</v>
      </c>
    </row>
    <row r="28" spans="1:29" ht="22.15" customHeight="1">
      <c r="A28" s="11" t="s">
        <v>151</v>
      </c>
      <c r="D28" s="132"/>
      <c r="E28" s="42">
        <v>0</v>
      </c>
      <c r="F28" s="41"/>
      <c r="G28" s="42">
        <v>0</v>
      </c>
      <c r="H28" s="41"/>
      <c r="I28" s="42">
        <v>0</v>
      </c>
      <c r="J28" s="41"/>
      <c r="K28" s="42">
        <v>0</v>
      </c>
      <c r="L28" s="41"/>
      <c r="M28" s="42">
        <v>0</v>
      </c>
      <c r="N28" s="41"/>
      <c r="O28" s="42">
        <v>0</v>
      </c>
      <c r="P28" s="41"/>
      <c r="Q28" s="42">
        <v>0</v>
      </c>
      <c r="R28" s="41"/>
      <c r="S28" s="153">
        <v>-342935</v>
      </c>
      <c r="T28" s="155"/>
      <c r="U28" s="153">
        <v>49824472</v>
      </c>
      <c r="V28" s="155"/>
      <c r="W28" s="153">
        <v>0</v>
      </c>
      <c r="X28" s="155"/>
      <c r="Y28" s="153">
        <f>SUM('PL '!I67)</f>
        <v>-8063980</v>
      </c>
      <c r="Z28" s="41"/>
      <c r="AA28" s="42">
        <f>SUM(T28:Y28)</f>
        <v>41760492</v>
      </c>
      <c r="AB28" s="41"/>
      <c r="AC28" s="42">
        <f>SUM(E28:S28)+AA28</f>
        <v>41417557</v>
      </c>
    </row>
    <row r="29" spans="1:29" ht="22.15" customHeight="1">
      <c r="A29" s="11" t="s">
        <v>152</v>
      </c>
      <c r="D29" s="132"/>
      <c r="E29" s="41">
        <f>SUM(E27:E28)</f>
        <v>0</v>
      </c>
      <c r="F29" s="41"/>
      <c r="G29" s="41">
        <f>SUM(G27:G28)</f>
        <v>0</v>
      </c>
      <c r="H29" s="41"/>
      <c r="I29" s="41">
        <f>SUM(I27:I28)</f>
        <v>0</v>
      </c>
      <c r="J29" s="41"/>
      <c r="K29" s="41">
        <f>SUM(K27:K28)</f>
        <v>0</v>
      </c>
      <c r="L29" s="41"/>
      <c r="M29" s="41">
        <f>SUM(M27:M28)</f>
        <v>0</v>
      </c>
      <c r="N29" s="41"/>
      <c r="O29" s="41">
        <f>SUM(O27:O28)</f>
        <v>0</v>
      </c>
      <c r="P29" s="41"/>
      <c r="Q29" s="41">
        <f>SUM(Q27:Q28)</f>
        <v>0</v>
      </c>
      <c r="R29" s="41"/>
      <c r="S29" s="41">
        <f>SUM(S27:S28)</f>
        <v>2467251972</v>
      </c>
      <c r="T29" s="43"/>
      <c r="U29" s="41">
        <f t="shared" ref="U29" si="4">SUM(U27:U28)</f>
        <v>49824472</v>
      </c>
      <c r="V29" s="41"/>
      <c r="W29" s="41">
        <f>SUM(W27:W28)</f>
        <v>0</v>
      </c>
      <c r="X29" s="41"/>
      <c r="Y29" s="155">
        <f>SUM(Y27:Y28)</f>
        <v>-8063980</v>
      </c>
      <c r="Z29" s="41"/>
      <c r="AA29" s="41">
        <f>SUM(AA27:AA28)</f>
        <v>41760492</v>
      </c>
      <c r="AB29" s="41"/>
      <c r="AC29" s="41">
        <f>SUM(AC27:AC28)</f>
        <v>2509012464</v>
      </c>
    </row>
    <row r="30" spans="1:29" ht="22.15" customHeight="1">
      <c r="A30" s="11" t="s">
        <v>168</v>
      </c>
      <c r="D30" s="132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3"/>
      <c r="U30" s="41"/>
      <c r="V30" s="41"/>
      <c r="W30" s="41"/>
      <c r="X30" s="41"/>
      <c r="Y30" s="155"/>
      <c r="Z30" s="41"/>
      <c r="AA30" s="41"/>
      <c r="AB30" s="41"/>
      <c r="AC30" s="41"/>
    </row>
    <row r="31" spans="1:29" ht="22.15" customHeight="1">
      <c r="A31" s="11" t="s">
        <v>360</v>
      </c>
      <c r="D31" s="132"/>
      <c r="E31" s="155">
        <v>0</v>
      </c>
      <c r="F31" s="155"/>
      <c r="G31" s="155">
        <v>0</v>
      </c>
      <c r="H31" s="155"/>
      <c r="I31" s="155">
        <v>-181245599</v>
      </c>
      <c r="J31" s="155"/>
      <c r="K31" s="155">
        <v>0</v>
      </c>
      <c r="L31" s="155"/>
      <c r="M31" s="154">
        <v>0</v>
      </c>
      <c r="N31" s="155"/>
      <c r="O31" s="155">
        <v>0</v>
      </c>
      <c r="P31" s="155"/>
      <c r="Q31" s="155">
        <v>0</v>
      </c>
      <c r="R31" s="155"/>
      <c r="S31" s="155">
        <v>0</v>
      </c>
      <c r="T31" s="155"/>
      <c r="U31" s="155">
        <v>0</v>
      </c>
      <c r="V31" s="155"/>
      <c r="W31" s="155">
        <v>0</v>
      </c>
      <c r="X31" s="155"/>
      <c r="Y31" s="155">
        <v>0</v>
      </c>
      <c r="Z31" s="41"/>
      <c r="AA31" s="41">
        <f t="shared" ref="AA31:AA39" si="5">SUM(T31:Y31)</f>
        <v>0</v>
      </c>
      <c r="AB31" s="41"/>
      <c r="AC31" s="41">
        <f t="shared" ref="AC31:AC38" si="6">SUM(E31:S31)+AA31</f>
        <v>-181245599</v>
      </c>
    </row>
    <row r="32" spans="1:29" ht="22.15" customHeight="1">
      <c r="A32" s="11" t="s">
        <v>324</v>
      </c>
      <c r="D32" s="132"/>
      <c r="E32" s="155">
        <v>0</v>
      </c>
      <c r="F32" s="155"/>
      <c r="G32" s="155">
        <v>0</v>
      </c>
      <c r="H32" s="155"/>
      <c r="I32" s="155">
        <v>-2681711</v>
      </c>
      <c r="J32" s="155"/>
      <c r="K32" s="155">
        <v>0</v>
      </c>
      <c r="L32" s="155"/>
      <c r="M32" s="154">
        <v>0</v>
      </c>
      <c r="N32" s="155"/>
      <c r="O32" s="155">
        <v>0</v>
      </c>
      <c r="P32" s="155"/>
      <c r="Q32" s="155">
        <v>0</v>
      </c>
      <c r="R32" s="155"/>
      <c r="S32" s="155">
        <v>2681711</v>
      </c>
      <c r="T32" s="155"/>
      <c r="U32" s="155">
        <v>0</v>
      </c>
      <c r="V32" s="155"/>
      <c r="W32" s="155">
        <v>0</v>
      </c>
      <c r="X32" s="155"/>
      <c r="Y32" s="155">
        <v>0</v>
      </c>
      <c r="Z32" s="41"/>
      <c r="AA32" s="41">
        <f t="shared" si="5"/>
        <v>0</v>
      </c>
      <c r="AB32" s="41"/>
      <c r="AC32" s="41">
        <f t="shared" si="6"/>
        <v>0</v>
      </c>
    </row>
    <row r="33" spans="1:29" ht="22.15" customHeight="1">
      <c r="A33" s="119" t="s">
        <v>368</v>
      </c>
      <c r="D33" s="132"/>
      <c r="E33" s="155">
        <v>342361387</v>
      </c>
      <c r="F33" s="155"/>
      <c r="G33" s="155">
        <v>10036559610</v>
      </c>
      <c r="H33" s="155"/>
      <c r="I33" s="155">
        <v>0</v>
      </c>
      <c r="J33" s="155"/>
      <c r="K33" s="155">
        <v>0</v>
      </c>
      <c r="L33" s="155"/>
      <c r="M33" s="154">
        <v>0</v>
      </c>
      <c r="N33" s="155"/>
      <c r="O33" s="155">
        <v>0</v>
      </c>
      <c r="P33" s="155"/>
      <c r="Q33" s="155">
        <v>0</v>
      </c>
      <c r="R33" s="155"/>
      <c r="S33" s="154">
        <v>0</v>
      </c>
      <c r="T33" s="155"/>
      <c r="U33" s="155">
        <v>0</v>
      </c>
      <c r="V33" s="155"/>
      <c r="W33" s="155">
        <v>0</v>
      </c>
      <c r="X33" s="155"/>
      <c r="Y33" s="155">
        <v>0</v>
      </c>
      <c r="Z33" s="41"/>
      <c r="AA33" s="41">
        <f t="shared" si="5"/>
        <v>0</v>
      </c>
      <c r="AB33" s="41"/>
      <c r="AC33" s="41">
        <f t="shared" si="6"/>
        <v>10378920997</v>
      </c>
    </row>
    <row r="34" spans="1:29" ht="22.15" customHeight="1">
      <c r="A34" s="11" t="s">
        <v>380</v>
      </c>
      <c r="D34" s="132"/>
      <c r="E34" s="155">
        <v>118418792</v>
      </c>
      <c r="F34" s="155"/>
      <c r="G34" s="155">
        <v>1394746332</v>
      </c>
      <c r="H34" s="155"/>
      <c r="I34" s="155">
        <v>0</v>
      </c>
      <c r="J34" s="155"/>
      <c r="K34" s="155">
        <v>0</v>
      </c>
      <c r="L34" s="155"/>
      <c r="M34" s="154">
        <v>0</v>
      </c>
      <c r="N34" s="155"/>
      <c r="O34" s="155">
        <v>-32367314</v>
      </c>
      <c r="P34" s="155"/>
      <c r="Q34" s="155">
        <v>0</v>
      </c>
      <c r="R34" s="155"/>
      <c r="S34" s="155">
        <v>0</v>
      </c>
      <c r="T34" s="155"/>
      <c r="U34" s="155">
        <v>0</v>
      </c>
      <c r="V34" s="155"/>
      <c r="W34" s="155">
        <v>0</v>
      </c>
      <c r="X34" s="155"/>
      <c r="Y34" s="155">
        <v>0</v>
      </c>
      <c r="Z34" s="41"/>
      <c r="AA34" s="41">
        <f t="shared" si="5"/>
        <v>0</v>
      </c>
      <c r="AB34" s="41"/>
      <c r="AC34" s="41">
        <f t="shared" si="6"/>
        <v>1480797810</v>
      </c>
    </row>
    <row r="35" spans="1:29" ht="22.15" customHeight="1">
      <c r="A35" s="11" t="s">
        <v>359</v>
      </c>
      <c r="D35" s="132"/>
      <c r="E35" s="155">
        <v>0</v>
      </c>
      <c r="F35" s="155"/>
      <c r="G35" s="155">
        <v>0</v>
      </c>
      <c r="H35" s="155"/>
      <c r="I35" s="155">
        <v>0</v>
      </c>
      <c r="J35" s="155"/>
      <c r="K35" s="155">
        <v>0</v>
      </c>
      <c r="L35" s="155"/>
      <c r="M35" s="154">
        <v>0</v>
      </c>
      <c r="N35" s="155"/>
      <c r="O35" s="155">
        <v>0</v>
      </c>
      <c r="P35" s="155"/>
      <c r="Q35" s="155">
        <v>7314374</v>
      </c>
      <c r="R35" s="155"/>
      <c r="S35" s="155">
        <v>-7314374</v>
      </c>
      <c r="T35" s="155"/>
      <c r="U35" s="155">
        <v>0</v>
      </c>
      <c r="V35" s="155"/>
      <c r="W35" s="155">
        <v>0</v>
      </c>
      <c r="X35" s="155"/>
      <c r="Y35" s="155">
        <v>0</v>
      </c>
      <c r="Z35" s="41"/>
      <c r="AA35" s="41">
        <f t="shared" si="5"/>
        <v>0</v>
      </c>
      <c r="AB35" s="41"/>
      <c r="AC35" s="41">
        <f t="shared" ref="AC35" si="7">SUM(E35:S35)+AA35</f>
        <v>0</v>
      </c>
    </row>
    <row r="36" spans="1:29" ht="22.15" customHeight="1">
      <c r="A36" s="11" t="s">
        <v>357</v>
      </c>
      <c r="D36" s="132"/>
      <c r="E36" s="155">
        <v>0</v>
      </c>
      <c r="F36" s="155"/>
      <c r="G36" s="155">
        <v>0</v>
      </c>
      <c r="H36" s="155"/>
      <c r="I36" s="155">
        <v>0</v>
      </c>
      <c r="J36" s="155"/>
      <c r="K36" s="155">
        <v>0</v>
      </c>
      <c r="L36" s="155"/>
      <c r="M36" s="154">
        <v>0</v>
      </c>
      <c r="N36" s="155"/>
      <c r="O36" s="155">
        <v>146615576</v>
      </c>
      <c r="P36" s="155"/>
      <c r="Q36" s="155">
        <v>0</v>
      </c>
      <c r="R36" s="155"/>
      <c r="S36" s="155">
        <v>0</v>
      </c>
      <c r="T36" s="155"/>
      <c r="U36" s="155">
        <v>0</v>
      </c>
      <c r="V36" s="155"/>
      <c r="W36" s="155">
        <v>0</v>
      </c>
      <c r="X36" s="155"/>
      <c r="Y36" s="155">
        <v>0</v>
      </c>
      <c r="Z36" s="41"/>
      <c r="AA36" s="41">
        <f t="shared" si="5"/>
        <v>0</v>
      </c>
      <c r="AB36" s="41"/>
      <c r="AC36" s="41">
        <f t="shared" si="6"/>
        <v>146615576</v>
      </c>
    </row>
    <row r="37" spans="1:29" ht="22.15" customHeight="1">
      <c r="A37" s="11" t="s">
        <v>384</v>
      </c>
      <c r="D37" s="132"/>
      <c r="E37" s="155">
        <v>0</v>
      </c>
      <c r="F37" s="155"/>
      <c r="G37" s="155">
        <v>0</v>
      </c>
      <c r="H37" s="155"/>
      <c r="I37" s="155">
        <v>0</v>
      </c>
      <c r="J37" s="155"/>
      <c r="K37" s="155">
        <v>0</v>
      </c>
      <c r="L37" s="155"/>
      <c r="M37" s="154">
        <v>3829711</v>
      </c>
      <c r="N37" s="155"/>
      <c r="O37" s="155">
        <v>0</v>
      </c>
      <c r="P37" s="155"/>
      <c r="Q37" s="155">
        <v>0</v>
      </c>
      <c r="R37" s="126"/>
      <c r="S37" s="155">
        <v>0</v>
      </c>
      <c r="T37" s="155"/>
      <c r="U37" s="155">
        <v>0</v>
      </c>
      <c r="V37" s="155"/>
      <c r="W37" s="155">
        <v>0</v>
      </c>
      <c r="X37" s="155"/>
      <c r="Y37" s="155">
        <v>0</v>
      </c>
      <c r="Z37" s="41"/>
      <c r="AA37" s="41">
        <f t="shared" si="5"/>
        <v>0</v>
      </c>
      <c r="AB37" s="41"/>
      <c r="AC37" s="41">
        <f t="shared" si="6"/>
        <v>3829711</v>
      </c>
    </row>
    <row r="38" spans="1:29" ht="22.15" customHeight="1">
      <c r="A38" s="11" t="s">
        <v>358</v>
      </c>
      <c r="D38" s="132"/>
      <c r="E38" s="155">
        <v>0</v>
      </c>
      <c r="F38" s="155"/>
      <c r="G38" s="155">
        <v>0</v>
      </c>
      <c r="H38" s="155"/>
      <c r="I38" s="155">
        <v>0</v>
      </c>
      <c r="J38" s="155"/>
      <c r="K38" s="155">
        <v>0</v>
      </c>
      <c r="L38" s="155"/>
      <c r="M38" s="155">
        <v>0</v>
      </c>
      <c r="N38" s="155"/>
      <c r="O38" s="155">
        <v>0</v>
      </c>
      <c r="P38" s="155"/>
      <c r="Q38" s="155">
        <v>0</v>
      </c>
      <c r="R38" s="126"/>
      <c r="S38" s="155">
        <v>-252631</v>
      </c>
      <c r="T38" s="155"/>
      <c r="U38" s="155">
        <v>0</v>
      </c>
      <c r="V38" s="155"/>
      <c r="W38" s="155">
        <v>0</v>
      </c>
      <c r="X38" s="155"/>
      <c r="Y38" s="155">
        <v>0</v>
      </c>
      <c r="Z38" s="41"/>
      <c r="AA38" s="41">
        <f t="shared" si="5"/>
        <v>0</v>
      </c>
      <c r="AB38" s="41"/>
      <c r="AC38" s="41">
        <f t="shared" si="6"/>
        <v>-252631</v>
      </c>
    </row>
    <row r="39" spans="1:29" ht="22.15" customHeight="1">
      <c r="A39" s="11" t="s">
        <v>354</v>
      </c>
      <c r="D39" s="132"/>
      <c r="E39" s="155">
        <v>0</v>
      </c>
      <c r="F39" s="155"/>
      <c r="G39" s="155">
        <v>0</v>
      </c>
      <c r="H39" s="155"/>
      <c r="I39" s="155">
        <v>0</v>
      </c>
      <c r="J39" s="155"/>
      <c r="K39" s="155">
        <v>0</v>
      </c>
      <c r="L39" s="155"/>
      <c r="M39" s="154">
        <v>0</v>
      </c>
      <c r="N39" s="155"/>
      <c r="O39" s="155">
        <v>0</v>
      </c>
      <c r="P39" s="155"/>
      <c r="Q39" s="155">
        <v>0</v>
      </c>
      <c r="R39" s="155"/>
      <c r="S39" s="126">
        <v>-812362548</v>
      </c>
      <c r="T39" s="155"/>
      <c r="U39" s="155">
        <v>0</v>
      </c>
      <c r="V39" s="155"/>
      <c r="W39" s="155">
        <v>0</v>
      </c>
      <c r="X39" s="155"/>
      <c r="Y39" s="155">
        <v>0</v>
      </c>
      <c r="Z39" s="47"/>
      <c r="AA39" s="41">
        <f t="shared" si="5"/>
        <v>0</v>
      </c>
      <c r="AB39" s="47"/>
      <c r="AC39" s="47">
        <f>SUM(E39:S39,AA39)</f>
        <v>-812362548</v>
      </c>
    </row>
    <row r="40" spans="1:29" ht="22.15" customHeight="1" thickBot="1">
      <c r="A40" s="1" t="s">
        <v>313</v>
      </c>
      <c r="D40" s="132"/>
      <c r="E40" s="124">
        <f>SUM(E26,E29:E39)</f>
        <v>1382213768</v>
      </c>
      <c r="F40" s="43"/>
      <c r="G40" s="124">
        <f>SUM(G26,G29:G39)</f>
        <v>12127802965</v>
      </c>
      <c r="H40" s="43"/>
      <c r="I40" s="124">
        <f>SUM(I26,I29:I39)</f>
        <v>965862465</v>
      </c>
      <c r="J40" s="43"/>
      <c r="K40" s="124">
        <f>SUM(K26,K29:K39)</f>
        <v>-901265</v>
      </c>
      <c r="L40" s="43"/>
      <c r="M40" s="124">
        <f>SUM(M26,M29:M39)</f>
        <v>5978283</v>
      </c>
      <c r="N40" s="43"/>
      <c r="O40" s="124">
        <f>SUM(O26,O29:O39)</f>
        <v>146615576</v>
      </c>
      <c r="P40" s="43"/>
      <c r="Q40" s="124">
        <f>SUM(Q26,Q29:Q39)</f>
        <v>154386454</v>
      </c>
      <c r="R40" s="43"/>
      <c r="S40" s="124">
        <f>SUM(S26,S29:S39)</f>
        <v>2386854494</v>
      </c>
      <c r="T40" s="43"/>
      <c r="U40" s="124">
        <f>SUM(U26,U29:U39)</f>
        <v>46072613</v>
      </c>
      <c r="V40" s="43"/>
      <c r="W40" s="124">
        <f>SUM(W26,W29:W39)</f>
        <v>57676544</v>
      </c>
      <c r="X40" s="43"/>
      <c r="Y40" s="124">
        <f>SUM(Y26,Y29:Y39)</f>
        <v>-8063980</v>
      </c>
      <c r="Z40" s="43"/>
      <c r="AA40" s="124">
        <f>SUM(AA26,AA29:AA39)</f>
        <v>95685177</v>
      </c>
      <c r="AB40" s="43"/>
      <c r="AC40" s="124">
        <f>SUM(AC26,AC29:AC39)</f>
        <v>17264497917</v>
      </c>
    </row>
    <row r="41" spans="1:29" ht="22.15" customHeight="1" thickTop="1">
      <c r="A41" s="24"/>
      <c r="D41" s="132"/>
      <c r="E41" s="132">
        <f>SUM(E24-BS!K100)</f>
        <v>0</v>
      </c>
      <c r="F41" s="132"/>
      <c r="G41" s="132">
        <f>SUM(G24-BS!K101)</f>
        <v>0</v>
      </c>
      <c r="H41" s="132"/>
      <c r="I41" s="132">
        <f>SUM(I24-BS!K103)</f>
        <v>0</v>
      </c>
      <c r="J41" s="132"/>
      <c r="K41" s="132">
        <f>SUM(K26-BS!K105)</f>
        <v>0</v>
      </c>
      <c r="L41" s="132"/>
      <c r="M41" s="43">
        <f>SUM(M26-BS!K106)</f>
        <v>0</v>
      </c>
      <c r="N41" s="132"/>
      <c r="O41" s="43">
        <f>SUM(O26-BS!K107)</f>
        <v>0</v>
      </c>
      <c r="P41" s="132"/>
      <c r="Q41" s="132">
        <f>SUM(Q24-BS!K109)</f>
        <v>0</v>
      </c>
      <c r="R41" s="132"/>
      <c r="S41" s="132">
        <f>SUM(S24-BS!K110)</f>
        <v>0</v>
      </c>
      <c r="T41" s="132"/>
      <c r="U41" s="132"/>
      <c r="V41" s="132"/>
      <c r="W41" s="132"/>
      <c r="X41" s="132"/>
      <c r="Y41" s="132"/>
      <c r="Z41" s="132"/>
      <c r="AA41" s="132">
        <f>SUM(AA24-BS!K111)</f>
        <v>0</v>
      </c>
      <c r="AB41" s="132"/>
      <c r="AC41" s="132">
        <f>SUM(AC24-BS!K112)</f>
        <v>0</v>
      </c>
    </row>
    <row r="42" spans="1:29" ht="22.15" customHeight="1">
      <c r="A42" s="24"/>
      <c r="D42" s="132"/>
      <c r="E42" s="132">
        <f>SUM(E40-BS!I100)</f>
        <v>0</v>
      </c>
      <c r="F42" s="132"/>
      <c r="G42" s="132">
        <f>G40-BS!I101</f>
        <v>0</v>
      </c>
      <c r="H42" s="132"/>
      <c r="I42" s="132">
        <f>SUM(I40-BS!I103)</f>
        <v>0</v>
      </c>
      <c r="J42" s="132"/>
      <c r="K42" s="132">
        <f>SUM(K40-BS!I105)</f>
        <v>0</v>
      </c>
      <c r="L42" s="47"/>
      <c r="M42" s="47">
        <f>SUM(M40-BS!I106)</f>
        <v>0</v>
      </c>
      <c r="N42" s="132"/>
      <c r="O42" s="132">
        <f>SUM(O40-BS!I107)</f>
        <v>0</v>
      </c>
      <c r="P42" s="132"/>
      <c r="Q42" s="132">
        <f>SUM(Q40-BS!I109)</f>
        <v>0</v>
      </c>
      <c r="R42" s="132"/>
      <c r="S42" s="132">
        <f>SUM(S40-BS!I110)</f>
        <v>0</v>
      </c>
      <c r="T42" s="132"/>
      <c r="U42" s="132"/>
      <c r="V42" s="132"/>
      <c r="W42" s="132"/>
      <c r="X42" s="132"/>
      <c r="Y42" s="132"/>
      <c r="Z42" s="132"/>
      <c r="AA42" s="132">
        <f>SUM(AA40-BS!I111)</f>
        <v>0</v>
      </c>
      <c r="AB42" s="132"/>
      <c r="AC42" s="132">
        <f>SUM(AC40-BS!I112)</f>
        <v>0</v>
      </c>
    </row>
    <row r="43" spans="1:29" ht="22.15" customHeight="1">
      <c r="A43" s="12" t="s">
        <v>13</v>
      </c>
    </row>
  </sheetData>
  <mergeCells count="5">
    <mergeCell ref="D9:E9"/>
    <mergeCell ref="Q11:S11"/>
    <mergeCell ref="E5:AC5"/>
    <mergeCell ref="U6:AA6"/>
    <mergeCell ref="U7:W7"/>
  </mergeCells>
  <printOptions horizontalCentered="1"/>
  <pageMargins left="0.19685039370078741" right="0.19685039370078741" top="0.78740157480314965" bottom="0.31496062992125984" header="0.15748031496062992" footer="0.19685039370078741"/>
  <pageSetup paperSize="9" scale="4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2"/>
  <sheetViews>
    <sheetView showGridLines="0" tabSelected="1" topLeftCell="A74" zoomScale="85" zoomScaleNormal="85" zoomScaleSheetLayoutView="85" workbookViewId="0">
      <selection activeCell="G77" sqref="G77"/>
    </sheetView>
  </sheetViews>
  <sheetFormatPr defaultColWidth="10.7109375" defaultRowHeight="22.15" customHeight="1"/>
  <cols>
    <col min="1" max="1" width="66.7109375" style="8" customWidth="1"/>
    <col min="2" max="2" width="5" style="9" customWidth="1"/>
    <col min="3" max="3" width="7.42578125" style="8" customWidth="1"/>
    <col min="4" max="4" width="1.7109375" style="9" customWidth="1"/>
    <col min="5" max="5" width="17" style="9" customWidth="1"/>
    <col min="6" max="6" width="1.7109375" style="9" customWidth="1"/>
    <col min="7" max="7" width="17" style="9" customWidth="1"/>
    <col min="8" max="8" width="1.7109375" style="9" customWidth="1"/>
    <col min="9" max="9" width="17" style="9" customWidth="1"/>
    <col min="10" max="10" width="1.7109375" style="9" customWidth="1"/>
    <col min="11" max="11" width="17" style="9" customWidth="1"/>
    <col min="12" max="16384" width="10.7109375" style="9"/>
  </cols>
  <sheetData>
    <row r="1" spans="1:11" s="5" customFormat="1" ht="18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18" customHeight="1">
      <c r="A2" s="1" t="s">
        <v>98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8" customHeight="1">
      <c r="A3" s="1" t="s">
        <v>311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" customHeight="1">
      <c r="B4" s="4"/>
      <c r="C4" s="3"/>
      <c r="D4" s="4"/>
      <c r="E4" s="4"/>
      <c r="F4" s="4"/>
      <c r="G4" s="4"/>
      <c r="H4" s="4"/>
      <c r="I4" s="4"/>
      <c r="J4" s="4"/>
      <c r="K4" s="7" t="s">
        <v>149</v>
      </c>
    </row>
    <row r="5" spans="1:11" ht="18" customHeight="1">
      <c r="E5" s="167"/>
      <c r="F5" s="167" t="s">
        <v>0</v>
      </c>
      <c r="G5" s="167"/>
      <c r="H5" s="24"/>
      <c r="I5" s="167"/>
      <c r="J5" s="167" t="s">
        <v>1</v>
      </c>
      <c r="K5" s="167"/>
    </row>
    <row r="6" spans="1:11" ht="18" customHeight="1">
      <c r="C6" s="39"/>
      <c r="E6" s="66">
        <v>2021</v>
      </c>
      <c r="F6" s="25"/>
      <c r="G6" s="66">
        <v>2020</v>
      </c>
      <c r="H6" s="25"/>
      <c r="I6" s="66">
        <v>2021</v>
      </c>
      <c r="J6" s="25"/>
      <c r="K6" s="66">
        <v>2020</v>
      </c>
    </row>
    <row r="7" spans="1:11" s="24" customFormat="1" ht="18" customHeight="1">
      <c r="A7" s="36" t="s">
        <v>42</v>
      </c>
      <c r="C7" s="37"/>
      <c r="E7" s="33"/>
      <c r="F7" s="33"/>
      <c r="G7" s="33"/>
      <c r="I7" s="33"/>
      <c r="J7" s="33"/>
      <c r="K7" s="33"/>
    </row>
    <row r="8" spans="1:11" ht="18" customHeight="1">
      <c r="A8" s="8" t="s">
        <v>281</v>
      </c>
      <c r="C8" s="22"/>
      <c r="E8" s="47">
        <f>SUM('PL '!E41)</f>
        <v>3419975100</v>
      </c>
      <c r="F8" s="47"/>
      <c r="G8" s="47">
        <f>SUM('PL '!G41)</f>
        <v>1494052650</v>
      </c>
      <c r="H8" s="47"/>
      <c r="I8" s="47">
        <f>SUM('PL '!I41)</f>
        <v>2451715358</v>
      </c>
      <c r="J8" s="168"/>
      <c r="K8" s="47">
        <f>SUM('PL '!K41)</f>
        <v>788098376</v>
      </c>
    </row>
    <row r="9" spans="1:11" ht="18" customHeight="1">
      <c r="A9" s="8" t="s">
        <v>295</v>
      </c>
      <c r="C9" s="22"/>
      <c r="E9" s="47"/>
      <c r="F9" s="47"/>
      <c r="G9" s="47"/>
      <c r="H9" s="47"/>
      <c r="I9" s="47"/>
      <c r="J9" s="47"/>
      <c r="K9" s="47"/>
    </row>
    <row r="10" spans="1:11" ht="18" customHeight="1">
      <c r="A10" s="8" t="s">
        <v>296</v>
      </c>
      <c r="C10" s="22"/>
      <c r="E10" s="47"/>
      <c r="F10" s="121"/>
      <c r="G10" s="47"/>
      <c r="H10" s="121"/>
      <c r="I10" s="121"/>
      <c r="J10" s="121"/>
      <c r="K10" s="121"/>
    </row>
    <row r="11" spans="1:11" ht="18" customHeight="1">
      <c r="A11" s="21" t="s">
        <v>43</v>
      </c>
      <c r="C11" s="22"/>
      <c r="E11" s="121">
        <v>592247648</v>
      </c>
      <c r="F11" s="121"/>
      <c r="G11" s="121">
        <v>539423547</v>
      </c>
      <c r="H11" s="121"/>
      <c r="I11" s="121">
        <v>20844629</v>
      </c>
      <c r="J11" s="121"/>
      <c r="K11" s="121">
        <v>19981695</v>
      </c>
    </row>
    <row r="12" spans="1:11" ht="18" customHeight="1">
      <c r="A12" s="21" t="s">
        <v>339</v>
      </c>
      <c r="C12" s="22"/>
      <c r="E12" s="121">
        <v>-104991401</v>
      </c>
      <c r="F12" s="121"/>
      <c r="G12" s="121">
        <v>338126</v>
      </c>
      <c r="H12" s="121"/>
      <c r="I12" s="171">
        <v>-626417</v>
      </c>
      <c r="J12" s="121"/>
      <c r="K12" s="171">
        <v>0</v>
      </c>
    </row>
    <row r="13" spans="1:11" ht="18" customHeight="1">
      <c r="A13" s="21" t="s">
        <v>195</v>
      </c>
      <c r="C13" s="22"/>
      <c r="E13" s="171">
        <v>21772716</v>
      </c>
      <c r="F13" s="121"/>
      <c r="G13" s="171">
        <v>74817924</v>
      </c>
      <c r="H13" s="171"/>
      <c r="I13" s="171">
        <v>0</v>
      </c>
      <c r="J13" s="171"/>
      <c r="K13" s="171">
        <v>0</v>
      </c>
    </row>
    <row r="14" spans="1:11" ht="18" customHeight="1">
      <c r="A14" s="21" t="s">
        <v>345</v>
      </c>
      <c r="C14" s="22"/>
      <c r="E14" s="171">
        <v>-66227904</v>
      </c>
      <c r="F14" s="121"/>
      <c r="G14" s="121">
        <v>69378566</v>
      </c>
      <c r="H14" s="171"/>
      <c r="I14" s="171">
        <v>-2114480</v>
      </c>
      <c r="J14" s="171"/>
      <c r="K14" s="121">
        <v>-76400</v>
      </c>
    </row>
    <row r="15" spans="1:11" ht="18" customHeight="1">
      <c r="A15" s="21" t="s">
        <v>267</v>
      </c>
      <c r="C15" s="22"/>
      <c r="E15" s="171">
        <v>-6258858</v>
      </c>
      <c r="F15" s="121"/>
      <c r="G15" s="171">
        <v>0</v>
      </c>
      <c r="H15" s="121"/>
      <c r="I15" s="171">
        <v>0</v>
      </c>
      <c r="J15" s="121"/>
      <c r="K15" s="171">
        <v>0</v>
      </c>
    </row>
    <row r="16" spans="1:11" ht="18" customHeight="1">
      <c r="A16" s="21" t="s">
        <v>297</v>
      </c>
      <c r="C16" s="22"/>
      <c r="E16" s="121">
        <v>124515</v>
      </c>
      <c r="F16" s="121"/>
      <c r="G16" s="121">
        <v>547265787</v>
      </c>
      <c r="H16" s="121"/>
      <c r="I16" s="171">
        <v>0</v>
      </c>
      <c r="J16" s="121"/>
      <c r="K16" s="171">
        <v>0</v>
      </c>
    </row>
    <row r="17" spans="1:11" ht="18" customHeight="1">
      <c r="A17" s="21" t="s">
        <v>385</v>
      </c>
      <c r="C17" s="22"/>
      <c r="E17" s="171">
        <v>-50925590</v>
      </c>
      <c r="F17" s="171"/>
      <c r="G17" s="171">
        <v>-16994326</v>
      </c>
      <c r="H17" s="171"/>
      <c r="I17" s="171">
        <v>0</v>
      </c>
      <c r="J17" s="121"/>
      <c r="K17" s="171">
        <v>0</v>
      </c>
    </row>
    <row r="18" spans="1:11" ht="18" customHeight="1">
      <c r="A18" s="21" t="s">
        <v>247</v>
      </c>
      <c r="C18" s="22"/>
      <c r="E18" s="171">
        <v>33081646</v>
      </c>
      <c r="F18" s="171"/>
      <c r="G18" s="171">
        <v>-40285575</v>
      </c>
      <c r="H18" s="171"/>
      <c r="I18" s="171">
        <v>0</v>
      </c>
      <c r="J18" s="121"/>
      <c r="K18" s="171">
        <v>0</v>
      </c>
    </row>
    <row r="19" spans="1:11" ht="18" customHeight="1">
      <c r="A19" s="21" t="s">
        <v>248</v>
      </c>
      <c r="C19" s="22"/>
      <c r="E19" s="171">
        <v>-9984094</v>
      </c>
      <c r="F19" s="121"/>
      <c r="G19" s="171">
        <v>2165279</v>
      </c>
      <c r="H19" s="121"/>
      <c r="I19" s="171">
        <v>0</v>
      </c>
      <c r="J19" s="121"/>
      <c r="K19" s="171">
        <v>0</v>
      </c>
    </row>
    <row r="20" spans="1:11" ht="18" customHeight="1">
      <c r="A20" s="21" t="s">
        <v>213</v>
      </c>
      <c r="C20" s="22"/>
      <c r="E20" s="171">
        <v>-72402742</v>
      </c>
      <c r="F20" s="171"/>
      <c r="G20" s="171">
        <v>-30355021</v>
      </c>
      <c r="H20" s="171"/>
      <c r="I20" s="171">
        <v>0</v>
      </c>
      <c r="J20" s="121"/>
      <c r="K20" s="171">
        <v>0</v>
      </c>
    </row>
    <row r="21" spans="1:11" ht="18" customHeight="1">
      <c r="A21" s="8" t="s">
        <v>308</v>
      </c>
      <c r="C21" s="22"/>
      <c r="F21" s="121"/>
      <c r="H21" s="121"/>
      <c r="I21" s="171"/>
      <c r="J21" s="121"/>
      <c r="K21" s="171"/>
    </row>
    <row r="22" spans="1:11" ht="18" customHeight="1">
      <c r="A22" s="8" t="s">
        <v>268</v>
      </c>
      <c r="C22" s="22"/>
      <c r="E22" s="171">
        <v>3237440</v>
      </c>
      <c r="F22" s="121"/>
      <c r="G22" s="171">
        <v>12702343</v>
      </c>
      <c r="H22" s="121"/>
      <c r="I22" s="171">
        <v>101686</v>
      </c>
      <c r="J22" s="121"/>
      <c r="K22" s="171">
        <v>74190</v>
      </c>
    </row>
    <row r="23" spans="1:11" ht="18" customHeight="1">
      <c r="A23" s="8" t="s">
        <v>241</v>
      </c>
      <c r="C23" s="22"/>
      <c r="E23" s="171">
        <v>746196</v>
      </c>
      <c r="F23" s="121"/>
      <c r="G23" s="171">
        <v>751765</v>
      </c>
      <c r="H23" s="121"/>
      <c r="I23" s="171">
        <v>0</v>
      </c>
      <c r="J23" s="121"/>
      <c r="K23" s="171">
        <v>0</v>
      </c>
    </row>
    <row r="24" spans="1:11" ht="18" customHeight="1">
      <c r="A24" s="8" t="s">
        <v>158</v>
      </c>
      <c r="C24" s="22"/>
      <c r="E24" s="171">
        <v>-57368733</v>
      </c>
      <c r="F24" s="121"/>
      <c r="G24" s="171">
        <v>99667989</v>
      </c>
      <c r="H24" s="171"/>
      <c r="I24" s="171">
        <v>-117961734</v>
      </c>
      <c r="J24" s="121"/>
      <c r="K24" s="171">
        <v>21525551</v>
      </c>
    </row>
    <row r="25" spans="1:11" ht="18" customHeight="1">
      <c r="A25" s="8" t="s">
        <v>391</v>
      </c>
      <c r="C25" s="22"/>
      <c r="E25" s="171">
        <v>25752597</v>
      </c>
      <c r="F25" s="121"/>
      <c r="G25" s="171">
        <v>-3378777</v>
      </c>
      <c r="H25" s="121"/>
      <c r="I25" s="171">
        <v>0</v>
      </c>
      <c r="J25" s="121"/>
      <c r="K25" s="171">
        <v>0</v>
      </c>
    </row>
    <row r="26" spans="1:11" ht="18" customHeight="1">
      <c r="A26" s="8" t="s">
        <v>302</v>
      </c>
      <c r="C26" s="22"/>
      <c r="E26" s="171">
        <v>48699250</v>
      </c>
      <c r="F26" s="121"/>
      <c r="G26" s="171">
        <v>14077300</v>
      </c>
      <c r="H26" s="121"/>
      <c r="I26" s="171">
        <v>0</v>
      </c>
      <c r="J26" s="121"/>
      <c r="K26" s="171">
        <v>0</v>
      </c>
    </row>
    <row r="27" spans="1:11" ht="18" customHeight="1">
      <c r="A27" s="8" t="s">
        <v>269</v>
      </c>
      <c r="C27" s="22"/>
      <c r="E27" s="171">
        <v>-1003466</v>
      </c>
      <c r="F27" s="121"/>
      <c r="G27" s="171">
        <v>3062644</v>
      </c>
      <c r="H27" s="121"/>
      <c r="I27" s="171">
        <v>0</v>
      </c>
      <c r="J27" s="121"/>
      <c r="K27" s="171">
        <v>0</v>
      </c>
    </row>
    <row r="28" spans="1:11" ht="18" customHeight="1">
      <c r="A28" s="8" t="s">
        <v>386</v>
      </c>
      <c r="C28" s="22"/>
      <c r="E28" s="171">
        <v>-809567</v>
      </c>
      <c r="F28" s="121"/>
      <c r="G28" s="171">
        <v>154707</v>
      </c>
      <c r="H28" s="171"/>
      <c r="I28" s="171">
        <v>0</v>
      </c>
      <c r="J28" s="121"/>
      <c r="K28" s="171">
        <v>0</v>
      </c>
    </row>
    <row r="29" spans="1:11" ht="18" customHeight="1">
      <c r="A29" s="8" t="s">
        <v>303</v>
      </c>
      <c r="C29" s="22"/>
      <c r="E29" s="171">
        <v>0</v>
      </c>
      <c r="G29" s="171">
        <v>0</v>
      </c>
      <c r="I29" s="171">
        <v>-907973544</v>
      </c>
      <c r="K29" s="171">
        <v>-692313062</v>
      </c>
    </row>
    <row r="30" spans="1:11" ht="18" customHeight="1">
      <c r="A30" s="8" t="s">
        <v>346</v>
      </c>
      <c r="C30" s="22"/>
      <c r="E30" s="171">
        <v>-1531487499</v>
      </c>
      <c r="F30" s="121"/>
      <c r="G30" s="171">
        <v>-133437476</v>
      </c>
      <c r="H30" s="121"/>
      <c r="I30" s="171">
        <v>-1531487499</v>
      </c>
      <c r="J30" s="121"/>
      <c r="K30" s="171">
        <v>-133437476</v>
      </c>
    </row>
    <row r="31" spans="1:11" ht="18" customHeight="1">
      <c r="A31" s="8" t="s">
        <v>330</v>
      </c>
      <c r="C31" s="22"/>
      <c r="E31" s="171">
        <v>-65970611</v>
      </c>
      <c r="F31" s="121"/>
      <c r="G31" s="171">
        <v>0</v>
      </c>
      <c r="H31" s="121"/>
      <c r="I31" s="171">
        <v>-97343136</v>
      </c>
      <c r="J31" s="121"/>
      <c r="K31" s="171">
        <v>0</v>
      </c>
    </row>
    <row r="32" spans="1:11" ht="18" customHeight="1">
      <c r="A32" s="8" t="s">
        <v>331</v>
      </c>
      <c r="C32" s="22"/>
      <c r="E32" s="171">
        <v>960639</v>
      </c>
      <c r="F32" s="171"/>
      <c r="G32" s="171">
        <v>-529672</v>
      </c>
      <c r="H32" s="171"/>
      <c r="I32" s="171">
        <v>1948839</v>
      </c>
      <c r="J32" s="171"/>
      <c r="K32" s="171">
        <v>0</v>
      </c>
    </row>
    <row r="33" spans="1:11" ht="18" customHeight="1">
      <c r="A33" s="8" t="s">
        <v>332</v>
      </c>
      <c r="C33" s="22"/>
      <c r="E33" s="171">
        <v>-11280230</v>
      </c>
      <c r="F33" s="171"/>
      <c r="G33" s="171">
        <v>6338321</v>
      </c>
      <c r="H33" s="171"/>
      <c r="I33" s="171">
        <v>-5466228</v>
      </c>
      <c r="J33" s="171"/>
      <c r="K33" s="171">
        <v>0</v>
      </c>
    </row>
    <row r="34" spans="1:11" ht="18" customHeight="1">
      <c r="A34" s="8" t="s">
        <v>387</v>
      </c>
      <c r="C34" s="22"/>
      <c r="E34" s="171">
        <v>2171642</v>
      </c>
      <c r="F34" s="121"/>
      <c r="G34" s="171">
        <v>2152820</v>
      </c>
      <c r="H34" s="121"/>
      <c r="I34" s="171">
        <v>530035</v>
      </c>
      <c r="J34" s="121"/>
      <c r="K34" s="171">
        <v>783442</v>
      </c>
    </row>
    <row r="35" spans="1:11" ht="18" customHeight="1">
      <c r="A35" s="8" t="s">
        <v>304</v>
      </c>
      <c r="C35" s="22"/>
      <c r="E35" s="171">
        <v>10350031</v>
      </c>
      <c r="F35" s="121"/>
      <c r="G35" s="171">
        <v>4091674</v>
      </c>
      <c r="H35" s="121"/>
      <c r="I35" s="171">
        <v>0</v>
      </c>
      <c r="J35" s="121"/>
      <c r="K35" s="171">
        <v>0</v>
      </c>
    </row>
    <row r="36" spans="1:11" ht="18" customHeight="1">
      <c r="A36" s="8" t="s">
        <v>44</v>
      </c>
      <c r="C36" s="22"/>
      <c r="E36" s="121">
        <v>-2154720545</v>
      </c>
      <c r="F36" s="121"/>
      <c r="G36" s="121">
        <v>-2489576543</v>
      </c>
      <c r="H36" s="121"/>
      <c r="I36" s="121">
        <v>-24052483</v>
      </c>
      <c r="J36" s="121"/>
      <c r="K36" s="121">
        <v>-127906095</v>
      </c>
    </row>
    <row r="37" spans="1:11" ht="18" customHeight="1">
      <c r="A37" s="8" t="s">
        <v>242</v>
      </c>
      <c r="C37" s="22"/>
      <c r="E37" s="121">
        <v>-422157</v>
      </c>
      <c r="F37" s="121"/>
      <c r="G37" s="121">
        <v>-758325</v>
      </c>
      <c r="H37" s="121"/>
      <c r="I37" s="171">
        <v>-120857</v>
      </c>
      <c r="J37" s="171"/>
      <c r="K37" s="171">
        <v>0</v>
      </c>
    </row>
    <row r="38" spans="1:11" ht="18" customHeight="1">
      <c r="A38" s="8" t="s">
        <v>45</v>
      </c>
      <c r="C38" s="22"/>
      <c r="E38" s="169">
        <v>695726011</v>
      </c>
      <c r="F38" s="121"/>
      <c r="G38" s="169">
        <v>635150531</v>
      </c>
      <c r="H38" s="121"/>
      <c r="I38" s="169">
        <v>257290424</v>
      </c>
      <c r="J38" s="121"/>
      <c r="K38" s="169">
        <v>226517987</v>
      </c>
    </row>
    <row r="39" spans="1:11" ht="18" customHeight="1">
      <c r="A39" s="8" t="s">
        <v>202</v>
      </c>
      <c r="C39" s="22"/>
      <c r="E39" s="121">
        <f>SUM(E8:E38)</f>
        <v>720992034</v>
      </c>
      <c r="F39" s="121"/>
      <c r="G39" s="121">
        <f>SUM(G8:G38)</f>
        <v>790276258</v>
      </c>
      <c r="H39" s="121"/>
      <c r="I39" s="121">
        <f>SUM(I8:I38)</f>
        <v>45284593</v>
      </c>
      <c r="J39" s="121"/>
      <c r="K39" s="121">
        <f>SUM(K8:K38)</f>
        <v>103248208</v>
      </c>
    </row>
    <row r="40" spans="1:11" ht="18" customHeight="1">
      <c r="A40" s="8" t="s">
        <v>46</v>
      </c>
      <c r="C40" s="22"/>
      <c r="E40" s="121"/>
      <c r="F40" s="121"/>
      <c r="G40" s="121"/>
      <c r="H40" s="121"/>
      <c r="I40" s="121"/>
      <c r="J40" s="121"/>
      <c r="K40" s="121"/>
    </row>
    <row r="41" spans="1:11" ht="18" customHeight="1">
      <c r="A41" s="8" t="s">
        <v>95</v>
      </c>
      <c r="C41" s="22"/>
      <c r="E41" s="121">
        <v>-221074536</v>
      </c>
      <c r="F41" s="121"/>
      <c r="G41" s="121">
        <v>-42710648</v>
      </c>
      <c r="H41" s="121"/>
      <c r="I41" s="121">
        <v>-379419</v>
      </c>
      <c r="J41" s="121"/>
      <c r="K41" s="121">
        <v>878560</v>
      </c>
    </row>
    <row r="42" spans="1:11" ht="18" customHeight="1">
      <c r="A42" s="8" t="s">
        <v>47</v>
      </c>
      <c r="C42" s="22"/>
      <c r="E42" s="171">
        <v>-196476821</v>
      </c>
      <c r="F42" s="121"/>
      <c r="G42" s="171">
        <v>24883034</v>
      </c>
      <c r="H42" s="121"/>
      <c r="I42" s="171">
        <v>0</v>
      </c>
      <c r="J42" s="121"/>
      <c r="K42" s="171">
        <v>0</v>
      </c>
    </row>
    <row r="43" spans="1:11" ht="18" customHeight="1">
      <c r="A43" s="8" t="s">
        <v>298</v>
      </c>
      <c r="C43" s="22"/>
      <c r="E43" s="171">
        <v>-12486538</v>
      </c>
      <c r="F43" s="121"/>
      <c r="G43" s="171">
        <v>-3737481</v>
      </c>
      <c r="H43" s="171"/>
      <c r="I43" s="171">
        <v>0</v>
      </c>
      <c r="J43" s="121"/>
      <c r="K43" s="171">
        <v>0</v>
      </c>
    </row>
    <row r="44" spans="1:11" ht="18" customHeight="1">
      <c r="A44" s="8" t="s">
        <v>111</v>
      </c>
      <c r="C44" s="22"/>
      <c r="E44" s="121">
        <v>30625230</v>
      </c>
      <c r="F44" s="121"/>
      <c r="G44" s="121">
        <v>154380886</v>
      </c>
      <c r="H44" s="121"/>
      <c r="I44" s="121">
        <v>2853055</v>
      </c>
      <c r="J44" s="121"/>
      <c r="K44" s="121">
        <v>319049</v>
      </c>
    </row>
    <row r="45" spans="1:11" ht="18" customHeight="1">
      <c r="A45" s="8" t="s">
        <v>196</v>
      </c>
      <c r="C45" s="22"/>
      <c r="E45" s="171">
        <v>-4264812</v>
      </c>
      <c r="F45" s="121"/>
      <c r="G45" s="171">
        <v>12033235</v>
      </c>
      <c r="H45" s="121"/>
      <c r="I45" s="171">
        <v>0</v>
      </c>
      <c r="J45" s="171"/>
      <c r="K45" s="171">
        <v>0</v>
      </c>
    </row>
    <row r="46" spans="1:11" ht="18" customHeight="1">
      <c r="A46" s="8" t="s">
        <v>197</v>
      </c>
      <c r="C46" s="22"/>
      <c r="E46" s="171">
        <v>25278399</v>
      </c>
      <c r="F46" s="121"/>
      <c r="G46" s="171">
        <v>-10964783</v>
      </c>
      <c r="H46" s="121"/>
      <c r="I46" s="171">
        <v>0</v>
      </c>
      <c r="J46" s="171"/>
      <c r="K46" s="171">
        <v>0</v>
      </c>
    </row>
    <row r="47" spans="1:11" ht="18" customHeight="1">
      <c r="A47" s="8" t="s">
        <v>198</v>
      </c>
      <c r="C47" s="22"/>
      <c r="E47" s="171">
        <v>23205468</v>
      </c>
      <c r="F47" s="121"/>
      <c r="G47" s="171">
        <v>-15169751</v>
      </c>
      <c r="H47" s="121"/>
      <c r="I47" s="171">
        <v>0</v>
      </c>
      <c r="J47" s="171"/>
      <c r="K47" s="171">
        <v>0</v>
      </c>
    </row>
    <row r="48" spans="1:11" ht="18" customHeight="1">
      <c r="A48" s="8" t="s">
        <v>243</v>
      </c>
      <c r="C48" s="22"/>
      <c r="E48" s="121">
        <v>99917284</v>
      </c>
      <c r="F48" s="121"/>
      <c r="G48" s="121">
        <v>-38483011</v>
      </c>
      <c r="H48" s="121"/>
      <c r="I48" s="171">
        <v>0</v>
      </c>
      <c r="J48" s="121"/>
      <c r="K48" s="121">
        <v>106661</v>
      </c>
    </row>
    <row r="49" spans="1:11" ht="18" customHeight="1">
      <c r="A49" s="8" t="s">
        <v>270</v>
      </c>
      <c r="C49" s="22"/>
      <c r="E49" s="171">
        <v>-202684950</v>
      </c>
      <c r="F49" s="121"/>
      <c r="G49" s="171">
        <v>-838073901</v>
      </c>
      <c r="H49" s="121"/>
      <c r="I49" s="171">
        <v>0</v>
      </c>
      <c r="J49" s="121"/>
      <c r="K49" s="171">
        <v>0</v>
      </c>
    </row>
    <row r="50" spans="1:11" ht="18" customHeight="1">
      <c r="A50" s="21" t="s">
        <v>48</v>
      </c>
      <c r="B50" s="5"/>
      <c r="C50" s="22"/>
      <c r="E50" s="121">
        <v>-218264204</v>
      </c>
      <c r="F50" s="121"/>
      <c r="G50" s="121">
        <v>-53524374</v>
      </c>
      <c r="H50" s="121"/>
      <c r="I50" s="121">
        <v>-16043221</v>
      </c>
      <c r="J50" s="121"/>
      <c r="K50" s="121">
        <v>-1334652</v>
      </c>
    </row>
    <row r="51" spans="1:11" ht="18" customHeight="1">
      <c r="A51" s="8" t="s">
        <v>112</v>
      </c>
      <c r="C51" s="22"/>
      <c r="E51" s="171">
        <v>0</v>
      </c>
      <c r="F51" s="121"/>
      <c r="G51" s="171">
        <v>5129199</v>
      </c>
      <c r="H51" s="121"/>
      <c r="I51" s="171">
        <v>0</v>
      </c>
      <c r="J51" s="121"/>
      <c r="K51" s="171">
        <v>0</v>
      </c>
    </row>
    <row r="52" spans="1:11" ht="18" customHeight="1">
      <c r="A52" s="8" t="s">
        <v>132</v>
      </c>
      <c r="C52" s="22"/>
      <c r="E52" s="171">
        <v>-37869603</v>
      </c>
      <c r="F52" s="121"/>
      <c r="G52" s="171">
        <v>-600630297</v>
      </c>
      <c r="H52" s="121"/>
      <c r="I52" s="171">
        <v>0</v>
      </c>
      <c r="J52" s="121"/>
      <c r="K52" s="171">
        <v>0</v>
      </c>
    </row>
    <row r="53" spans="1:11" ht="18" customHeight="1">
      <c r="A53" s="8" t="s">
        <v>199</v>
      </c>
      <c r="C53" s="22"/>
      <c r="E53" s="171">
        <v>-8987722</v>
      </c>
      <c r="F53" s="121"/>
      <c r="G53" s="171">
        <v>140594987</v>
      </c>
      <c r="H53" s="121"/>
      <c r="I53" s="171">
        <v>0</v>
      </c>
      <c r="J53" s="171"/>
      <c r="K53" s="171">
        <v>0</v>
      </c>
    </row>
    <row r="54" spans="1:11" ht="18" customHeight="1">
      <c r="A54" s="11" t="s">
        <v>299</v>
      </c>
      <c r="B54" s="5"/>
      <c r="C54" s="22"/>
      <c r="E54" s="171">
        <v>-6866933712</v>
      </c>
      <c r="F54" s="121"/>
      <c r="G54" s="171">
        <v>-2195269814</v>
      </c>
      <c r="H54" s="121"/>
      <c r="I54" s="171">
        <v>0</v>
      </c>
      <c r="J54" s="121"/>
      <c r="K54" s="171">
        <v>0</v>
      </c>
    </row>
    <row r="55" spans="1:11" ht="18" customHeight="1">
      <c r="A55" s="11" t="s">
        <v>271</v>
      </c>
      <c r="B55" s="5"/>
      <c r="C55" s="22"/>
      <c r="E55" s="171">
        <v>6184754</v>
      </c>
      <c r="F55" s="121"/>
      <c r="G55" s="171">
        <v>4704528</v>
      </c>
      <c r="H55" s="121"/>
      <c r="I55" s="171">
        <v>0</v>
      </c>
      <c r="J55" s="121"/>
      <c r="K55" s="171">
        <v>0</v>
      </c>
    </row>
    <row r="56" spans="1:11" ht="18" customHeight="1">
      <c r="A56" s="11" t="s">
        <v>272</v>
      </c>
      <c r="B56" s="5"/>
      <c r="C56" s="22"/>
      <c r="E56" s="171">
        <v>25448166</v>
      </c>
      <c r="F56" s="121"/>
      <c r="G56" s="171">
        <v>-6686714</v>
      </c>
      <c r="H56" s="121"/>
      <c r="I56" s="171">
        <v>637126</v>
      </c>
      <c r="J56" s="121"/>
      <c r="K56" s="171">
        <v>1400740</v>
      </c>
    </row>
    <row r="57" spans="1:11" ht="18" customHeight="1">
      <c r="A57" s="21" t="s">
        <v>127</v>
      </c>
      <c r="C57" s="22"/>
      <c r="E57" s="121">
        <v>-5495163</v>
      </c>
      <c r="F57" s="121"/>
      <c r="G57" s="121">
        <v>-53613535</v>
      </c>
      <c r="H57" s="121"/>
      <c r="I57" s="121">
        <v>9901</v>
      </c>
      <c r="J57" s="121"/>
      <c r="K57" s="121">
        <v>59829</v>
      </c>
    </row>
    <row r="58" spans="1:11" ht="18" customHeight="1">
      <c r="A58" s="21" t="s">
        <v>400</v>
      </c>
      <c r="C58" s="22"/>
      <c r="E58" s="121"/>
      <c r="F58" s="121"/>
      <c r="G58" s="121"/>
      <c r="H58" s="121"/>
      <c r="I58" s="121"/>
      <c r="J58" s="121"/>
      <c r="K58" s="121"/>
    </row>
    <row r="59" spans="1:11" ht="18" customHeight="1">
      <c r="A59" s="21" t="s">
        <v>96</v>
      </c>
      <c r="C59" s="22"/>
      <c r="E59" s="121">
        <v>273001428</v>
      </c>
      <c r="F59" s="121"/>
      <c r="G59" s="121">
        <v>-63479181</v>
      </c>
      <c r="H59" s="121"/>
      <c r="I59" s="121">
        <v>5164713</v>
      </c>
      <c r="J59" s="121"/>
      <c r="K59" s="121">
        <v>-15203092</v>
      </c>
    </row>
    <row r="60" spans="1:11" ht="18" customHeight="1">
      <c r="A60" s="21" t="s">
        <v>200</v>
      </c>
      <c r="C60" s="22"/>
      <c r="E60" s="171">
        <v>53098</v>
      </c>
      <c r="F60" s="121"/>
      <c r="G60" s="171">
        <v>-11716482</v>
      </c>
      <c r="H60" s="171"/>
      <c r="I60" s="171">
        <v>0</v>
      </c>
      <c r="J60" s="121"/>
      <c r="K60" s="171">
        <v>0</v>
      </c>
    </row>
    <row r="61" spans="1:11" ht="18" customHeight="1">
      <c r="A61" s="21" t="s">
        <v>201</v>
      </c>
      <c r="C61" s="22"/>
      <c r="E61" s="171">
        <v>-108265460</v>
      </c>
      <c r="F61" s="121"/>
      <c r="G61" s="171">
        <v>92916351</v>
      </c>
      <c r="H61" s="171"/>
      <c r="I61" s="171">
        <v>0</v>
      </c>
      <c r="J61" s="121"/>
      <c r="K61" s="171">
        <v>0</v>
      </c>
    </row>
    <row r="62" spans="1:11" ht="18" customHeight="1">
      <c r="A62" s="8" t="s">
        <v>49</v>
      </c>
      <c r="C62" s="22"/>
      <c r="E62" s="121">
        <v>-10085490</v>
      </c>
      <c r="F62" s="121"/>
      <c r="G62" s="121">
        <v>-14231196</v>
      </c>
      <c r="H62" s="121"/>
      <c r="I62" s="121">
        <v>1211503</v>
      </c>
      <c r="J62" s="121"/>
      <c r="K62" s="121">
        <v>1834367</v>
      </c>
    </row>
    <row r="63" spans="1:11" ht="18" customHeight="1">
      <c r="A63" s="8" t="s">
        <v>347</v>
      </c>
      <c r="C63" s="22"/>
      <c r="E63" s="121">
        <v>-65073464</v>
      </c>
      <c r="F63" s="121"/>
      <c r="G63" s="171">
        <v>-31303422</v>
      </c>
      <c r="H63" s="121"/>
      <c r="I63" s="171">
        <v>0</v>
      </c>
      <c r="J63" s="121"/>
      <c r="K63" s="171">
        <v>0</v>
      </c>
    </row>
    <row r="64" spans="1:11" ht="18" customHeight="1">
      <c r="A64" s="8" t="s">
        <v>273</v>
      </c>
      <c r="C64" s="22"/>
      <c r="E64" s="121">
        <v>7883799</v>
      </c>
      <c r="F64" s="121"/>
      <c r="G64" s="121">
        <v>-11915154</v>
      </c>
      <c r="H64" s="121"/>
      <c r="I64" s="121">
        <v>-237513</v>
      </c>
      <c r="J64" s="121"/>
      <c r="K64" s="121">
        <v>-5784566</v>
      </c>
    </row>
    <row r="65" spans="1:11" ht="18" customHeight="1">
      <c r="A65" s="8" t="s">
        <v>50</v>
      </c>
      <c r="C65" s="22"/>
      <c r="E65" s="169">
        <v>12083590</v>
      </c>
      <c r="F65" s="121"/>
      <c r="G65" s="169">
        <v>7384614</v>
      </c>
      <c r="H65" s="121"/>
      <c r="I65" s="169">
        <v>-293146</v>
      </c>
      <c r="J65" s="121"/>
      <c r="K65" s="169">
        <v>634096</v>
      </c>
    </row>
    <row r="66" spans="1:11" ht="18" customHeight="1">
      <c r="A66" s="8" t="s">
        <v>51</v>
      </c>
      <c r="C66" s="22"/>
      <c r="E66" s="121">
        <f>SUM(E39:E65)</f>
        <v>-6733289225</v>
      </c>
      <c r="F66" s="121"/>
      <c r="G66" s="121">
        <f>SUM(G39:G65)</f>
        <v>-2759206652</v>
      </c>
      <c r="H66" s="121"/>
      <c r="I66" s="121">
        <f>SUM(I39:I65)</f>
        <v>38207592</v>
      </c>
      <c r="J66" s="121"/>
      <c r="K66" s="121">
        <f>SUM(K39:K65)</f>
        <v>86159200</v>
      </c>
    </row>
    <row r="67" spans="1:11" ht="18" customHeight="1">
      <c r="A67" s="21" t="s">
        <v>44</v>
      </c>
      <c r="C67" s="22"/>
      <c r="E67" s="121">
        <v>2076739001</v>
      </c>
      <c r="F67" s="121"/>
      <c r="G67" s="121">
        <v>2337757618</v>
      </c>
      <c r="H67" s="121"/>
      <c r="I67" s="121">
        <v>24052483</v>
      </c>
      <c r="J67" s="121"/>
      <c r="K67" s="121">
        <v>127906095</v>
      </c>
    </row>
    <row r="68" spans="1:11" ht="18" customHeight="1">
      <c r="A68" s="21" t="s">
        <v>128</v>
      </c>
      <c r="C68" s="22"/>
      <c r="E68" s="171">
        <v>-106920</v>
      </c>
      <c r="F68" s="121"/>
      <c r="G68" s="171">
        <v>-672654</v>
      </c>
      <c r="H68" s="121"/>
      <c r="I68" s="171">
        <v>0</v>
      </c>
      <c r="J68" s="121"/>
      <c r="K68" s="171">
        <v>0</v>
      </c>
    </row>
    <row r="69" spans="1:11" ht="18" customHeight="1">
      <c r="A69" s="8" t="s">
        <v>52</v>
      </c>
      <c r="C69" s="22"/>
      <c r="E69" s="169">
        <v>-264220174</v>
      </c>
      <c r="F69" s="121"/>
      <c r="G69" s="169">
        <v>-307579146</v>
      </c>
      <c r="H69" s="121"/>
      <c r="I69" s="48">
        <v>0</v>
      </c>
      <c r="J69" s="121"/>
      <c r="K69" s="169">
        <v>-67656905</v>
      </c>
    </row>
    <row r="70" spans="1:11" ht="18" customHeight="1">
      <c r="A70" s="38" t="s">
        <v>53</v>
      </c>
      <c r="B70" s="5"/>
      <c r="C70" s="22"/>
      <c r="E70" s="169">
        <f>SUM(E66:E69)</f>
        <v>-4920877318</v>
      </c>
      <c r="F70" s="121"/>
      <c r="G70" s="169">
        <f>SUM(G66:G69)</f>
        <v>-729700834</v>
      </c>
      <c r="H70" s="121"/>
      <c r="I70" s="169">
        <f>SUM(I66:I69)</f>
        <v>62260075</v>
      </c>
      <c r="J70" s="121"/>
      <c r="K70" s="169">
        <f>SUM(K66:K69)</f>
        <v>146408390</v>
      </c>
    </row>
    <row r="71" spans="1:11" ht="18" customHeight="1">
      <c r="A71" s="21"/>
      <c r="B71" s="5"/>
      <c r="C71" s="22"/>
    </row>
    <row r="72" spans="1:11" ht="18" customHeight="1">
      <c r="A72" s="21" t="s">
        <v>13</v>
      </c>
      <c r="B72" s="5"/>
      <c r="C72" s="22"/>
      <c r="F72" s="15"/>
    </row>
    <row r="73" spans="1:11" s="5" customFormat="1" ht="22.15" customHeight="1">
      <c r="A73" s="1" t="s">
        <v>117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2.15" customHeight="1">
      <c r="A74" s="1" t="s">
        <v>99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2.15" customHeight="1">
      <c r="A75" s="1" t="s">
        <v>311</v>
      </c>
      <c r="B75" s="4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2.15" customHeight="1">
      <c r="B76" s="4"/>
      <c r="C76" s="3"/>
      <c r="D76" s="4"/>
      <c r="E76" s="4"/>
      <c r="F76" s="4"/>
      <c r="G76" s="4"/>
      <c r="H76" s="4"/>
      <c r="I76" s="4"/>
      <c r="J76" s="4"/>
      <c r="K76" s="7" t="s">
        <v>149</v>
      </c>
    </row>
    <row r="77" spans="1:11" ht="22.15" customHeight="1">
      <c r="E77" s="167"/>
      <c r="F77" s="167" t="s">
        <v>0</v>
      </c>
      <c r="G77" s="167"/>
      <c r="H77" s="24"/>
      <c r="I77" s="167"/>
      <c r="J77" s="167" t="s">
        <v>1</v>
      </c>
      <c r="K77" s="167"/>
    </row>
    <row r="78" spans="1:11" ht="22.15" customHeight="1">
      <c r="C78" s="39"/>
      <c r="E78" s="66">
        <v>2021</v>
      </c>
      <c r="F78" s="25"/>
      <c r="G78" s="66">
        <v>2020</v>
      </c>
      <c r="H78" s="25"/>
      <c r="I78" s="66">
        <v>2021</v>
      </c>
      <c r="J78" s="25"/>
      <c r="K78" s="66">
        <v>2020</v>
      </c>
    </row>
    <row r="79" spans="1:11" ht="22.15" customHeight="1">
      <c r="A79" s="36" t="s">
        <v>54</v>
      </c>
      <c r="B79" s="24"/>
      <c r="C79" s="22"/>
      <c r="E79" s="13"/>
      <c r="F79" s="15"/>
      <c r="G79" s="13"/>
      <c r="I79" s="13"/>
      <c r="J79" s="15"/>
      <c r="K79" s="13"/>
    </row>
    <row r="80" spans="1:11" ht="22.15" customHeight="1">
      <c r="A80" s="8" t="s">
        <v>388</v>
      </c>
      <c r="B80" s="24"/>
      <c r="C80" s="22"/>
      <c r="E80" s="171">
        <v>-2987144</v>
      </c>
      <c r="F80" s="15"/>
      <c r="G80" s="171">
        <v>-1388048</v>
      </c>
      <c r="I80" s="171">
        <v>0</v>
      </c>
      <c r="J80" s="15"/>
      <c r="K80" s="171">
        <v>0</v>
      </c>
    </row>
    <row r="81" spans="1:11" ht="22.15" customHeight="1">
      <c r="A81" s="8" t="s">
        <v>333</v>
      </c>
      <c r="B81" s="24"/>
      <c r="C81" s="22"/>
      <c r="E81" s="171">
        <v>0</v>
      </c>
      <c r="F81" s="15"/>
      <c r="G81" s="171">
        <v>0</v>
      </c>
      <c r="I81" s="171">
        <v>-1820000000</v>
      </c>
      <c r="J81" s="15"/>
      <c r="K81" s="171">
        <v>-652100000</v>
      </c>
    </row>
    <row r="82" spans="1:11" ht="22.15" customHeight="1">
      <c r="A82" s="8" t="s">
        <v>334</v>
      </c>
      <c r="B82" s="24"/>
      <c r="C82" s="22"/>
      <c r="E82" s="171">
        <v>2871000000</v>
      </c>
      <c r="F82" s="15"/>
      <c r="G82" s="171">
        <v>0</v>
      </c>
      <c r="I82" s="171">
        <v>4322000000</v>
      </c>
      <c r="J82" s="15"/>
      <c r="K82" s="171">
        <v>730000000</v>
      </c>
    </row>
    <row r="83" spans="1:11" ht="22.15" customHeight="1">
      <c r="A83" s="11" t="s">
        <v>392</v>
      </c>
      <c r="B83" s="24"/>
      <c r="C83" s="22"/>
      <c r="E83" s="171">
        <v>-6000000</v>
      </c>
      <c r="F83" s="15"/>
      <c r="G83" s="171">
        <v>0</v>
      </c>
      <c r="I83" s="171">
        <v>0</v>
      </c>
      <c r="J83" s="15"/>
      <c r="K83" s="171"/>
    </row>
    <row r="84" spans="1:11" s="20" customFormat="1" ht="21.75" customHeight="1">
      <c r="A84" s="23" t="s">
        <v>393</v>
      </c>
      <c r="C84" s="39"/>
      <c r="E84" s="171">
        <v>-9360605288</v>
      </c>
      <c r="F84" s="171"/>
      <c r="G84" s="171">
        <v>-5000000</v>
      </c>
      <c r="H84" s="171"/>
      <c r="I84" s="171">
        <v>-4161808161</v>
      </c>
      <c r="J84" s="171"/>
      <c r="K84" s="171">
        <v>0</v>
      </c>
    </row>
    <row r="85" spans="1:11" s="20" customFormat="1" ht="21.75" customHeight="1">
      <c r="A85" s="23" t="s">
        <v>300</v>
      </c>
      <c r="C85" s="39"/>
      <c r="E85" s="171">
        <v>0</v>
      </c>
      <c r="F85" s="171"/>
      <c r="G85" s="171">
        <v>-188999720</v>
      </c>
      <c r="H85" s="171"/>
      <c r="I85" s="171">
        <v>0</v>
      </c>
      <c r="J85" s="171"/>
      <c r="K85" s="171">
        <v>-438999721</v>
      </c>
    </row>
    <row r="86" spans="1:11" s="20" customFormat="1" ht="21.75" customHeight="1">
      <c r="A86" s="11" t="s">
        <v>382</v>
      </c>
      <c r="C86" s="39"/>
      <c r="E86" s="171">
        <v>-12965680</v>
      </c>
      <c r="F86" s="171"/>
      <c r="G86" s="171">
        <v>0</v>
      </c>
      <c r="H86" s="171"/>
      <c r="I86" s="171">
        <v>0</v>
      </c>
      <c r="J86" s="171"/>
      <c r="K86" s="171">
        <v>0</v>
      </c>
    </row>
    <row r="87" spans="1:11" s="20" customFormat="1" ht="21.75" customHeight="1">
      <c r="A87" s="23" t="s">
        <v>394</v>
      </c>
      <c r="C87" s="39"/>
      <c r="E87" s="9">
        <v>314820005</v>
      </c>
      <c r="F87" s="171"/>
      <c r="G87" s="9">
        <v>543200000</v>
      </c>
      <c r="H87" s="171"/>
      <c r="I87" s="9">
        <v>314820005</v>
      </c>
      <c r="J87" s="171"/>
      <c r="K87" s="171">
        <v>543200000</v>
      </c>
    </row>
    <row r="88" spans="1:11" s="20" customFormat="1" ht="21.75" customHeight="1">
      <c r="A88" s="8" t="s">
        <v>395</v>
      </c>
      <c r="C88" s="39"/>
      <c r="E88" s="9"/>
      <c r="F88" s="9"/>
      <c r="G88" s="9"/>
      <c r="H88" s="9"/>
      <c r="I88" s="9"/>
      <c r="J88" s="171"/>
      <c r="K88" s="9"/>
    </row>
    <row r="89" spans="1:11" ht="22.15" customHeight="1">
      <c r="A89" s="8" t="s">
        <v>402</v>
      </c>
      <c r="B89" s="24"/>
      <c r="C89" s="22"/>
      <c r="E89" s="171">
        <v>-58260000</v>
      </c>
      <c r="F89" s="15"/>
      <c r="G89" s="171">
        <v>-32790000</v>
      </c>
      <c r="I89" s="171">
        <v>-58260000</v>
      </c>
      <c r="J89" s="15"/>
      <c r="K89" s="171">
        <v>-32790000</v>
      </c>
    </row>
    <row r="90" spans="1:11" ht="22.15" customHeight="1">
      <c r="A90" s="8" t="s">
        <v>169</v>
      </c>
      <c r="B90" s="24"/>
      <c r="C90" s="22"/>
      <c r="E90" s="171">
        <v>0</v>
      </c>
      <c r="F90" s="15"/>
      <c r="G90" s="171">
        <v>0</v>
      </c>
      <c r="I90" s="171">
        <v>-7426465476</v>
      </c>
      <c r="J90" s="15"/>
      <c r="K90" s="171">
        <v>-1030000265</v>
      </c>
    </row>
    <row r="91" spans="1:11" ht="22.15" customHeight="1">
      <c r="A91" s="8" t="s">
        <v>215</v>
      </c>
      <c r="B91" s="24"/>
      <c r="C91" s="22"/>
      <c r="E91" s="171">
        <v>-1589394788</v>
      </c>
      <c r="F91" s="15"/>
      <c r="G91" s="171">
        <v>0</v>
      </c>
      <c r="I91" s="171">
        <v>-1589394788</v>
      </c>
      <c r="J91" s="15"/>
      <c r="K91" s="171">
        <v>0</v>
      </c>
    </row>
    <row r="92" spans="1:11" ht="22.15" customHeight="1">
      <c r="A92" s="8" t="s">
        <v>340</v>
      </c>
      <c r="B92" s="24"/>
      <c r="C92" s="22"/>
      <c r="E92" s="171">
        <v>-39881362</v>
      </c>
      <c r="F92" s="15"/>
      <c r="G92" s="171">
        <v>0</v>
      </c>
      <c r="I92" s="171">
        <v>0</v>
      </c>
      <c r="J92" s="15"/>
      <c r="K92" s="171">
        <v>0</v>
      </c>
    </row>
    <row r="93" spans="1:11" ht="22.15" customHeight="1">
      <c r="A93" s="8" t="s">
        <v>203</v>
      </c>
      <c r="C93" s="22"/>
      <c r="E93" s="171">
        <v>-341935568</v>
      </c>
      <c r="F93" s="121"/>
      <c r="G93" s="171">
        <v>-288854459</v>
      </c>
      <c r="H93" s="121"/>
      <c r="I93" s="121">
        <v>-37554071</v>
      </c>
      <c r="J93" s="121"/>
      <c r="K93" s="121">
        <v>-6965769</v>
      </c>
    </row>
    <row r="94" spans="1:11" ht="22.15" customHeight="1">
      <c r="A94" s="8" t="s">
        <v>309</v>
      </c>
      <c r="C94" s="22"/>
      <c r="E94" s="171">
        <v>-311078511</v>
      </c>
      <c r="F94" s="171"/>
      <c r="G94" s="171">
        <v>-213612864</v>
      </c>
      <c r="H94" s="171"/>
      <c r="I94" s="171">
        <v>-1059837</v>
      </c>
      <c r="J94" s="171"/>
      <c r="K94" s="171">
        <v>-1699633</v>
      </c>
    </row>
    <row r="95" spans="1:11" s="20" customFormat="1" ht="22.15" customHeight="1">
      <c r="A95" s="23" t="s">
        <v>310</v>
      </c>
      <c r="C95" s="39"/>
      <c r="E95" s="171"/>
      <c r="F95" s="171"/>
      <c r="G95" s="171"/>
      <c r="H95" s="171"/>
      <c r="I95" s="171"/>
      <c r="J95" s="9"/>
      <c r="K95" s="171"/>
    </row>
    <row r="96" spans="1:11" s="20" customFormat="1" ht="21.75" customHeight="1">
      <c r="A96" s="23" t="s">
        <v>274</v>
      </c>
      <c r="C96" s="39"/>
      <c r="E96" s="171">
        <v>5853781</v>
      </c>
      <c r="F96" s="171"/>
      <c r="G96" s="171">
        <v>2626085</v>
      </c>
      <c r="H96" s="171"/>
      <c r="I96" s="171">
        <v>2785926</v>
      </c>
      <c r="J96" s="171"/>
      <c r="K96" s="171">
        <v>34758</v>
      </c>
    </row>
    <row r="97" spans="1:11" s="20" customFormat="1" ht="22.15" customHeight="1">
      <c r="A97" s="23" t="s">
        <v>237</v>
      </c>
      <c r="C97" s="39"/>
      <c r="E97" s="171">
        <v>53072079</v>
      </c>
      <c r="F97" s="171"/>
      <c r="G97" s="171">
        <v>25058289</v>
      </c>
      <c r="H97" s="171"/>
      <c r="I97" s="171">
        <v>550712715</v>
      </c>
      <c r="J97" s="171"/>
      <c r="K97" s="171">
        <v>389922874</v>
      </c>
    </row>
    <row r="98" spans="1:11" ht="22.15" customHeight="1">
      <c r="A98" s="36" t="s">
        <v>389</v>
      </c>
      <c r="C98" s="22"/>
      <c r="E98" s="170">
        <f>SUM(E80:E97)</f>
        <v>-8478362476</v>
      </c>
      <c r="F98" s="121"/>
      <c r="G98" s="170">
        <f>SUM(G80:G97)</f>
        <v>-159760717</v>
      </c>
      <c r="H98" s="121"/>
      <c r="I98" s="170">
        <f>SUM(I80:I97)</f>
        <v>-9904223687</v>
      </c>
      <c r="J98" s="121"/>
      <c r="K98" s="170">
        <f>SUM(K80:K97)</f>
        <v>-499397756</v>
      </c>
    </row>
    <row r="99" spans="1:11" ht="22.15" customHeight="1">
      <c r="A99" s="36" t="s">
        <v>55</v>
      </c>
      <c r="B99" s="24"/>
      <c r="C99" s="22"/>
      <c r="E99" s="121"/>
      <c r="F99" s="121"/>
      <c r="G99" s="121"/>
      <c r="H99" s="121"/>
      <c r="I99" s="121"/>
      <c r="J99" s="121"/>
      <c r="K99" s="121"/>
    </row>
    <row r="100" spans="1:11" ht="22.15" customHeight="1">
      <c r="A100" s="21" t="s">
        <v>159</v>
      </c>
      <c r="B100" s="5"/>
      <c r="C100" s="22"/>
    </row>
    <row r="101" spans="1:11" ht="22.15" customHeight="1">
      <c r="A101" s="21" t="s">
        <v>160</v>
      </c>
      <c r="B101" s="5"/>
      <c r="C101" s="22"/>
      <c r="E101" s="121">
        <v>-2285116549</v>
      </c>
      <c r="F101" s="121"/>
      <c r="G101" s="121">
        <v>1210236310</v>
      </c>
      <c r="H101" s="121"/>
      <c r="I101" s="121">
        <v>-2300000000</v>
      </c>
      <c r="J101" s="121"/>
      <c r="K101" s="121">
        <v>1800000000</v>
      </c>
    </row>
    <row r="102" spans="1:11" ht="22.15" customHeight="1">
      <c r="A102" s="21" t="s">
        <v>238</v>
      </c>
      <c r="B102" s="5"/>
      <c r="C102" s="22"/>
      <c r="E102" s="121">
        <v>-97000000</v>
      </c>
      <c r="F102" s="121"/>
      <c r="G102" s="121">
        <v>-43371802</v>
      </c>
      <c r="H102" s="121"/>
      <c r="I102" s="171">
        <v>-97000000</v>
      </c>
      <c r="J102" s="171"/>
      <c r="K102" s="171">
        <v>196628197</v>
      </c>
    </row>
    <row r="103" spans="1:11" ht="22.15" customHeight="1">
      <c r="A103" s="21" t="s">
        <v>173</v>
      </c>
      <c r="B103" s="5"/>
      <c r="C103" s="22"/>
      <c r="E103" s="171">
        <v>0</v>
      </c>
      <c r="F103" s="121"/>
      <c r="G103" s="171">
        <v>0</v>
      </c>
      <c r="H103" s="121"/>
      <c r="I103" s="171">
        <v>0</v>
      </c>
      <c r="J103" s="171"/>
      <c r="K103" s="171">
        <v>500000000</v>
      </c>
    </row>
    <row r="104" spans="1:11" ht="22.15" customHeight="1">
      <c r="A104" s="21" t="s">
        <v>301</v>
      </c>
      <c r="B104" s="5"/>
      <c r="C104" s="22"/>
      <c r="E104" s="171">
        <v>0</v>
      </c>
      <c r="F104" s="121"/>
      <c r="G104" s="171">
        <v>0</v>
      </c>
      <c r="H104" s="121"/>
      <c r="I104" s="171">
        <v>0</v>
      </c>
      <c r="J104" s="171"/>
      <c r="K104" s="171">
        <v>-530000000</v>
      </c>
    </row>
    <row r="105" spans="1:11" ht="22.15" customHeight="1">
      <c r="A105" s="8" t="s">
        <v>56</v>
      </c>
      <c r="C105" s="22"/>
      <c r="E105" s="171">
        <v>847512762</v>
      </c>
      <c r="F105" s="121"/>
      <c r="G105" s="171">
        <v>128487238</v>
      </c>
      <c r="H105" s="121"/>
      <c r="I105" s="171">
        <v>0</v>
      </c>
      <c r="J105" s="121"/>
      <c r="K105" s="171">
        <v>0</v>
      </c>
    </row>
    <row r="106" spans="1:11" ht="22.15" customHeight="1">
      <c r="A106" s="8" t="s">
        <v>57</v>
      </c>
      <c r="C106" s="22"/>
      <c r="E106" s="171">
        <v>-362421555</v>
      </c>
      <c r="F106" s="121"/>
      <c r="G106" s="171">
        <v>-355181368</v>
      </c>
      <c r="H106" s="121"/>
      <c r="I106" s="171">
        <v>-7502157</v>
      </c>
      <c r="J106" s="121"/>
      <c r="K106" s="171">
        <v>-35052811</v>
      </c>
    </row>
    <row r="107" spans="1:11" ht="22.15" customHeight="1">
      <c r="A107" s="8" t="s">
        <v>275</v>
      </c>
      <c r="C107" s="22"/>
      <c r="E107" s="9">
        <v>-387667751</v>
      </c>
      <c r="F107" s="121"/>
      <c r="G107" s="9">
        <v>-402627765</v>
      </c>
      <c r="H107" s="121"/>
      <c r="I107" s="171">
        <v>-4519419</v>
      </c>
      <c r="J107" s="121"/>
      <c r="K107" s="171">
        <v>-4379966</v>
      </c>
    </row>
    <row r="108" spans="1:11" ht="22.15" customHeight="1">
      <c r="A108" s="8" t="s">
        <v>146</v>
      </c>
      <c r="C108" s="22"/>
      <c r="E108" s="171">
        <v>4000000000</v>
      </c>
      <c r="F108" s="121"/>
      <c r="G108" s="171">
        <v>4339411283</v>
      </c>
      <c r="H108" s="121"/>
      <c r="I108" s="171">
        <v>3500000000</v>
      </c>
      <c r="J108" s="121"/>
      <c r="K108" s="171">
        <v>144411283</v>
      </c>
    </row>
    <row r="109" spans="1:11" ht="22.15" customHeight="1">
      <c r="A109" s="8" t="s">
        <v>179</v>
      </c>
      <c r="C109" s="22"/>
      <c r="E109" s="171">
        <v>-3224700000</v>
      </c>
      <c r="F109" s="121"/>
      <c r="G109" s="171">
        <v>-2730000000</v>
      </c>
      <c r="H109" s="121"/>
      <c r="I109" s="171">
        <v>-2150000000</v>
      </c>
      <c r="J109" s="121"/>
      <c r="K109" s="171">
        <v>-990000000</v>
      </c>
    </row>
    <row r="110" spans="1:11" ht="22.15" customHeight="1">
      <c r="A110" s="8" t="s">
        <v>240</v>
      </c>
      <c r="C110" s="22"/>
      <c r="F110" s="121"/>
      <c r="H110" s="121"/>
      <c r="J110" s="121"/>
    </row>
    <row r="111" spans="1:11" ht="22.15" customHeight="1">
      <c r="A111" s="8" t="s">
        <v>239</v>
      </c>
      <c r="C111" s="22"/>
      <c r="E111" s="171">
        <v>-34000000</v>
      </c>
      <c r="F111" s="121"/>
      <c r="G111" s="171">
        <v>-32799958</v>
      </c>
      <c r="H111" s="121"/>
      <c r="I111" s="171">
        <v>-26250000</v>
      </c>
      <c r="J111" s="121"/>
      <c r="K111" s="171">
        <v>-8132600</v>
      </c>
    </row>
    <row r="112" spans="1:11" ht="22.15" customHeight="1">
      <c r="A112" s="8" t="s">
        <v>335</v>
      </c>
      <c r="C112" s="22"/>
      <c r="E112" s="171">
        <v>76866444</v>
      </c>
      <c r="F112" s="121"/>
      <c r="G112" s="171">
        <v>0</v>
      </c>
      <c r="H112" s="121"/>
      <c r="I112" s="171">
        <v>0</v>
      </c>
      <c r="J112" s="121"/>
      <c r="K112" s="171">
        <v>0</v>
      </c>
    </row>
    <row r="113" spans="1:11" ht="22.15" customHeight="1">
      <c r="A113" s="8" t="s">
        <v>396</v>
      </c>
      <c r="C113" s="22"/>
      <c r="E113" s="171">
        <v>5769152696</v>
      </c>
      <c r="F113" s="121"/>
      <c r="G113" s="171">
        <v>958946554</v>
      </c>
      <c r="H113" s="121"/>
      <c r="I113" s="171">
        <v>0</v>
      </c>
      <c r="J113" s="121"/>
      <c r="K113" s="171">
        <v>0</v>
      </c>
    </row>
    <row r="114" spans="1:11" ht="22.15" customHeight="1">
      <c r="A114" s="8" t="s">
        <v>390</v>
      </c>
      <c r="C114" s="22"/>
      <c r="E114" s="171">
        <v>10378920997</v>
      </c>
      <c r="F114" s="121"/>
      <c r="G114" s="171">
        <v>0</v>
      </c>
      <c r="H114" s="121"/>
      <c r="I114" s="171">
        <v>10378920997</v>
      </c>
      <c r="J114" s="121"/>
      <c r="K114" s="171">
        <v>0</v>
      </c>
    </row>
    <row r="115" spans="1:11" ht="22.15" customHeight="1">
      <c r="A115" s="8" t="s">
        <v>244</v>
      </c>
      <c r="C115" s="22"/>
      <c r="E115" s="171">
        <v>1627413386</v>
      </c>
      <c r="F115" s="121"/>
      <c r="G115" s="171">
        <v>195600343</v>
      </c>
      <c r="H115" s="121"/>
      <c r="I115" s="171">
        <v>1627413386</v>
      </c>
      <c r="J115" s="121"/>
      <c r="K115" s="171">
        <v>195600343</v>
      </c>
    </row>
    <row r="116" spans="1:11" ht="22.15" customHeight="1">
      <c r="A116" s="8" t="s">
        <v>336</v>
      </c>
      <c r="C116" s="22"/>
      <c r="E116" s="171">
        <v>112148717</v>
      </c>
      <c r="F116" s="121"/>
      <c r="G116" s="171">
        <v>0</v>
      </c>
      <c r="H116" s="121"/>
      <c r="I116" s="171">
        <v>0</v>
      </c>
      <c r="J116" s="121"/>
      <c r="K116" s="171">
        <v>0</v>
      </c>
    </row>
    <row r="117" spans="1:11" ht="22.15" customHeight="1">
      <c r="A117" s="14" t="s">
        <v>214</v>
      </c>
      <c r="C117" s="22"/>
      <c r="E117" s="171">
        <v>-252631</v>
      </c>
      <c r="F117" s="121"/>
      <c r="G117" s="171">
        <v>0</v>
      </c>
      <c r="H117" s="121"/>
      <c r="I117" s="171">
        <v>0</v>
      </c>
      <c r="J117" s="121"/>
      <c r="K117" s="171">
        <v>0</v>
      </c>
    </row>
    <row r="118" spans="1:11" ht="21.75" customHeight="1">
      <c r="A118" s="8" t="s">
        <v>143</v>
      </c>
      <c r="C118" s="22"/>
      <c r="E118" s="171">
        <v>-812362548</v>
      </c>
      <c r="F118" s="121"/>
      <c r="G118" s="171">
        <v>-625538335</v>
      </c>
      <c r="H118" s="121"/>
      <c r="I118" s="171">
        <v>-812362548</v>
      </c>
      <c r="J118" s="121"/>
      <c r="K118" s="171">
        <v>-625538335</v>
      </c>
    </row>
    <row r="119" spans="1:11" ht="21.75" customHeight="1">
      <c r="A119" s="8" t="s">
        <v>397</v>
      </c>
      <c r="C119" s="22"/>
      <c r="E119" s="171">
        <v>-416924392</v>
      </c>
      <c r="F119" s="121"/>
      <c r="G119" s="171">
        <v>-328762563</v>
      </c>
      <c r="H119" s="121"/>
      <c r="I119" s="171">
        <v>0</v>
      </c>
      <c r="J119" s="121"/>
      <c r="K119" s="171">
        <v>0</v>
      </c>
    </row>
    <row r="120" spans="1:11" ht="22.15" customHeight="1">
      <c r="A120" s="21" t="s">
        <v>135</v>
      </c>
      <c r="B120" s="5"/>
      <c r="C120" s="22"/>
      <c r="E120" s="121">
        <v>-677249244</v>
      </c>
      <c r="F120" s="121"/>
      <c r="G120" s="121">
        <v>-638316825</v>
      </c>
      <c r="H120" s="121"/>
      <c r="I120" s="171">
        <v>-233547204</v>
      </c>
      <c r="J120" s="121"/>
      <c r="K120" s="171">
        <v>-215291120</v>
      </c>
    </row>
    <row r="121" spans="1:11" ht="22.15" customHeight="1">
      <c r="A121" s="36" t="s">
        <v>398</v>
      </c>
      <c r="C121" s="22"/>
      <c r="E121" s="86">
        <f>SUM(E101:E120)</f>
        <v>14514320332</v>
      </c>
      <c r="F121" s="121"/>
      <c r="G121" s="86">
        <f>SUM(G101:G120)</f>
        <v>1676083112</v>
      </c>
      <c r="H121" s="121"/>
      <c r="I121" s="86">
        <f>SUM(I101:I120)</f>
        <v>9875153055</v>
      </c>
      <c r="J121" s="121"/>
      <c r="K121" s="86">
        <f>SUM(K101:K120)</f>
        <v>428244991</v>
      </c>
    </row>
    <row r="122" spans="1:11" ht="22.15" customHeight="1">
      <c r="A122" s="8" t="s">
        <v>182</v>
      </c>
      <c r="C122" s="22"/>
      <c r="E122" s="171">
        <v>941151</v>
      </c>
      <c r="F122" s="121"/>
      <c r="G122" s="171">
        <v>-12505</v>
      </c>
      <c r="H122" s="171"/>
      <c r="I122" s="171">
        <v>0</v>
      </c>
      <c r="J122" s="171"/>
      <c r="K122" s="171">
        <v>0</v>
      </c>
    </row>
    <row r="123" spans="1:11" ht="22.15" customHeight="1">
      <c r="A123" s="8" t="s">
        <v>276</v>
      </c>
      <c r="C123" s="22"/>
      <c r="E123" s="48">
        <v>-3899</v>
      </c>
      <c r="F123" s="121"/>
      <c r="G123" s="48">
        <v>-82263</v>
      </c>
      <c r="H123" s="171"/>
      <c r="I123" s="48">
        <v>0</v>
      </c>
      <c r="J123" s="171"/>
      <c r="K123" s="48">
        <v>0</v>
      </c>
    </row>
    <row r="124" spans="1:11" ht="22.15" customHeight="1">
      <c r="A124" s="36" t="s">
        <v>399</v>
      </c>
      <c r="C124" s="22"/>
      <c r="E124" s="47">
        <f>E70+E98+E121+E122+E123</f>
        <v>1116017790</v>
      </c>
      <c r="F124" s="168"/>
      <c r="G124" s="47">
        <f>G70+G98+G121+G122+G123</f>
        <v>786526793</v>
      </c>
      <c r="H124" s="47"/>
      <c r="I124" s="171">
        <f>I70+I98+I121+I122+I123</f>
        <v>33189443</v>
      </c>
      <c r="J124" s="47"/>
      <c r="K124" s="171">
        <f>K70+K98+K121+K122+K123</f>
        <v>75255625</v>
      </c>
    </row>
    <row r="125" spans="1:11" ht="22.15" customHeight="1">
      <c r="A125" s="21" t="s">
        <v>153</v>
      </c>
      <c r="B125" s="5"/>
      <c r="C125" s="22"/>
      <c r="E125" s="169">
        <v>1380788929</v>
      </c>
      <c r="F125" s="121"/>
      <c r="G125" s="169">
        <v>594262136</v>
      </c>
      <c r="H125" s="121"/>
      <c r="I125" s="169">
        <v>76915653</v>
      </c>
      <c r="J125" s="121"/>
      <c r="K125" s="169">
        <v>1660028</v>
      </c>
    </row>
    <row r="126" spans="1:11" ht="22.15" customHeight="1" thickBot="1">
      <c r="A126" s="38" t="s">
        <v>154</v>
      </c>
      <c r="B126" s="5"/>
      <c r="C126" s="22"/>
      <c r="E126" s="40">
        <f>SUM(E124:E125)</f>
        <v>2496806719</v>
      </c>
      <c r="F126" s="121"/>
      <c r="G126" s="40">
        <f>SUM(G124:G125)</f>
        <v>1380788929</v>
      </c>
      <c r="H126" s="121"/>
      <c r="I126" s="40">
        <f>SUM(I124:I125)</f>
        <v>110105096</v>
      </c>
      <c r="J126" s="121"/>
      <c r="K126" s="40">
        <f>SUM(K124:K125)</f>
        <v>76915653</v>
      </c>
    </row>
    <row r="127" spans="1:11" ht="12.75" customHeight="1" thickTop="1">
      <c r="C127" s="22"/>
      <c r="E127" s="121">
        <f>SUM(E126-BS!E9)</f>
        <v>0</v>
      </c>
      <c r="F127" s="121"/>
      <c r="G127" s="121">
        <f>SUM(G126-BS!G9)</f>
        <v>0</v>
      </c>
      <c r="H127" s="121"/>
      <c r="I127" s="121">
        <f>SUM(I126-BS!I9)</f>
        <v>0</v>
      </c>
      <c r="J127" s="121"/>
      <c r="K127" s="121">
        <f>SUM(K126-BS!K9)</f>
        <v>0</v>
      </c>
    </row>
    <row r="128" spans="1:11" ht="17.25" customHeight="1">
      <c r="A128" s="21"/>
      <c r="B128" s="5"/>
      <c r="C128" s="22"/>
    </row>
    <row r="129" spans="1:11" ht="22.15" customHeight="1">
      <c r="A129" s="21" t="s">
        <v>13</v>
      </c>
      <c r="B129" s="5"/>
      <c r="C129" s="22"/>
      <c r="F129" s="15"/>
    </row>
    <row r="130" spans="1:11" s="5" customFormat="1" ht="22.15" customHeight="1">
      <c r="A130" s="1" t="s">
        <v>117</v>
      </c>
      <c r="B130" s="2"/>
      <c r="C130" s="3"/>
      <c r="D130" s="4"/>
      <c r="E130" s="4"/>
      <c r="F130" s="4"/>
      <c r="G130" s="4"/>
      <c r="H130" s="4"/>
      <c r="I130" s="4"/>
      <c r="J130" s="4"/>
      <c r="K130" s="4"/>
    </row>
    <row r="131" spans="1:11" s="5" customFormat="1" ht="22.15" customHeight="1">
      <c r="A131" s="1" t="s">
        <v>99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1" s="5" customFormat="1" ht="22.15" customHeight="1">
      <c r="A132" s="1" t="s">
        <v>311</v>
      </c>
      <c r="B132" s="4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2.15" customHeight="1">
      <c r="B133" s="4"/>
      <c r="C133" s="3"/>
      <c r="D133" s="4"/>
      <c r="E133" s="4"/>
      <c r="F133" s="4"/>
      <c r="G133" s="4"/>
      <c r="H133" s="4"/>
      <c r="I133" s="4"/>
      <c r="J133" s="4"/>
      <c r="K133" s="7" t="s">
        <v>149</v>
      </c>
    </row>
    <row r="134" spans="1:11" ht="22.15" customHeight="1">
      <c r="E134" s="167"/>
      <c r="F134" s="167" t="s">
        <v>0</v>
      </c>
      <c r="G134" s="167"/>
      <c r="H134" s="24"/>
      <c r="I134" s="167"/>
      <c r="J134" s="167" t="s">
        <v>1</v>
      </c>
      <c r="K134" s="167"/>
    </row>
    <row r="135" spans="1:11" ht="22.15" customHeight="1">
      <c r="C135" s="39"/>
      <c r="E135" s="66">
        <v>2021</v>
      </c>
      <c r="F135" s="25"/>
      <c r="G135" s="66">
        <v>2020</v>
      </c>
      <c r="H135" s="25"/>
      <c r="I135" s="66">
        <v>2021</v>
      </c>
      <c r="J135" s="25"/>
      <c r="K135" s="66">
        <v>2020</v>
      </c>
    </row>
    <row r="136" spans="1:11" ht="22.15" customHeight="1">
      <c r="A136" s="38" t="s">
        <v>133</v>
      </c>
      <c r="B136" s="12"/>
      <c r="C136" s="22"/>
      <c r="E136" s="168"/>
      <c r="F136" s="121"/>
      <c r="G136" s="168"/>
      <c r="H136" s="121"/>
      <c r="I136" s="168"/>
      <c r="J136" s="121"/>
      <c r="K136" s="168"/>
    </row>
    <row r="137" spans="1:11" ht="22.15" customHeight="1">
      <c r="A137" s="21" t="s">
        <v>134</v>
      </c>
      <c r="B137" s="12"/>
      <c r="C137" s="22"/>
      <c r="E137" s="168"/>
      <c r="F137" s="121"/>
      <c r="G137" s="168"/>
      <c r="H137" s="121"/>
      <c r="I137" s="168"/>
      <c r="J137" s="121"/>
      <c r="K137" s="168"/>
    </row>
    <row r="138" spans="1:11" ht="22.15" customHeight="1">
      <c r="A138" s="21" t="s">
        <v>174</v>
      </c>
      <c r="B138" s="12"/>
      <c r="C138" s="22"/>
      <c r="E138" s="168"/>
      <c r="F138" s="121"/>
      <c r="G138" s="168"/>
      <c r="H138" s="121"/>
      <c r="I138" s="168"/>
      <c r="J138" s="121"/>
      <c r="K138" s="168"/>
    </row>
    <row r="139" spans="1:11" ht="22.15" customHeight="1">
      <c r="A139" s="21" t="s">
        <v>147</v>
      </c>
      <c r="E139" s="171">
        <v>13265268</v>
      </c>
      <c r="F139" s="171"/>
      <c r="G139" s="171">
        <v>11442642</v>
      </c>
      <c r="H139" s="171"/>
      <c r="I139" s="171">
        <v>678273</v>
      </c>
      <c r="J139" s="47"/>
      <c r="K139" s="171">
        <v>7703251</v>
      </c>
    </row>
    <row r="140" spans="1:11" ht="22.15" customHeight="1">
      <c r="A140" s="21" t="s">
        <v>204</v>
      </c>
      <c r="C140" s="9"/>
      <c r="E140" s="171"/>
      <c r="F140" s="171"/>
      <c r="H140" s="171"/>
      <c r="I140" s="171"/>
      <c r="J140" s="47"/>
      <c r="K140" s="171"/>
    </row>
    <row r="141" spans="1:11" ht="22.15" customHeight="1">
      <c r="A141" s="21" t="s">
        <v>205</v>
      </c>
      <c r="C141" s="9"/>
      <c r="E141" s="171">
        <v>722515056</v>
      </c>
      <c r="F141" s="171"/>
      <c r="G141" s="171">
        <v>392064531</v>
      </c>
      <c r="H141" s="171"/>
      <c r="I141" s="171">
        <v>0</v>
      </c>
      <c r="J141" s="47"/>
      <c r="K141" s="171">
        <v>0</v>
      </c>
    </row>
    <row r="142" spans="1:11" ht="22.15" customHeight="1">
      <c r="A142" s="21" t="s">
        <v>305</v>
      </c>
      <c r="C142" s="22"/>
      <c r="D142" s="121"/>
      <c r="E142" s="171">
        <v>13462179</v>
      </c>
      <c r="F142" s="171"/>
      <c r="G142" s="171">
        <v>30638210</v>
      </c>
      <c r="H142" s="171"/>
      <c r="I142" s="171">
        <v>0</v>
      </c>
      <c r="J142" s="41"/>
      <c r="K142" s="171">
        <v>0</v>
      </c>
    </row>
    <row r="143" spans="1:11" ht="22.15" customHeight="1">
      <c r="A143" s="21" t="s">
        <v>156</v>
      </c>
      <c r="C143" s="22"/>
      <c r="D143" s="121"/>
      <c r="E143" s="171">
        <v>4825684.7</v>
      </c>
      <c r="F143" s="171"/>
      <c r="G143" s="171">
        <v>0</v>
      </c>
      <c r="H143" s="171"/>
      <c r="I143" s="171">
        <v>0</v>
      </c>
      <c r="J143" s="41"/>
      <c r="K143" s="171">
        <v>0</v>
      </c>
    </row>
    <row r="144" spans="1:11" ht="22.15" customHeight="1">
      <c r="A144" s="21" t="s">
        <v>337</v>
      </c>
      <c r="C144" s="22"/>
      <c r="D144" s="121"/>
      <c r="E144" s="171">
        <v>302860</v>
      </c>
      <c r="F144" s="171"/>
      <c r="G144" s="171">
        <v>0</v>
      </c>
      <c r="H144" s="171"/>
      <c r="I144" s="171">
        <v>0</v>
      </c>
      <c r="J144" s="41"/>
      <c r="K144" s="171">
        <v>0</v>
      </c>
    </row>
    <row r="145" spans="1:11" ht="22.15" customHeight="1">
      <c r="A145" s="8" t="s">
        <v>156</v>
      </c>
      <c r="B145" s="24"/>
      <c r="C145" s="22"/>
      <c r="E145" s="171">
        <v>0</v>
      </c>
      <c r="F145" s="171"/>
      <c r="G145" s="171">
        <v>10212228</v>
      </c>
      <c r="H145" s="171"/>
      <c r="I145" s="171">
        <v>0</v>
      </c>
      <c r="J145" s="15"/>
      <c r="K145" s="171">
        <v>0</v>
      </c>
    </row>
    <row r="146" spans="1:11" ht="22.15" customHeight="1">
      <c r="A146" s="8" t="s">
        <v>162</v>
      </c>
      <c r="E146" s="171">
        <v>783308.95</v>
      </c>
      <c r="F146" s="171"/>
      <c r="G146" s="171">
        <v>50060</v>
      </c>
      <c r="H146" s="171"/>
      <c r="I146" s="171">
        <v>0</v>
      </c>
      <c r="K146" s="171">
        <v>0</v>
      </c>
    </row>
    <row r="147" spans="1:11" ht="22.15" customHeight="1">
      <c r="A147" s="8" t="s">
        <v>206</v>
      </c>
      <c r="E147" s="171">
        <v>764613154</v>
      </c>
      <c r="F147" s="171"/>
      <c r="G147" s="171">
        <v>124157200</v>
      </c>
      <c r="H147" s="171"/>
      <c r="I147" s="171">
        <v>0</v>
      </c>
      <c r="J147" s="15"/>
      <c r="K147" s="171">
        <v>0</v>
      </c>
    </row>
    <row r="148" spans="1:11" ht="22.15" customHeight="1">
      <c r="A148" s="8" t="s">
        <v>401</v>
      </c>
      <c r="E148" s="171">
        <v>557651539</v>
      </c>
      <c r="F148" s="171"/>
      <c r="G148" s="171">
        <v>660456310</v>
      </c>
      <c r="H148" s="171"/>
      <c r="I148" s="171">
        <v>0</v>
      </c>
      <c r="J148" s="15"/>
      <c r="K148" s="171">
        <v>0</v>
      </c>
    </row>
    <row r="149" spans="1:11" ht="22.15" customHeight="1">
      <c r="A149" s="8" t="s">
        <v>277</v>
      </c>
      <c r="E149" s="171">
        <v>105277988</v>
      </c>
      <c r="F149" s="171"/>
      <c r="G149" s="171">
        <v>122695051</v>
      </c>
      <c r="H149" s="171"/>
      <c r="I149" s="171">
        <v>0</v>
      </c>
      <c r="J149" s="15"/>
      <c r="K149" s="171">
        <v>0</v>
      </c>
    </row>
    <row r="150" spans="1:11" ht="22.15" customHeight="1">
      <c r="A150" s="8" t="s">
        <v>245</v>
      </c>
      <c r="E150" s="171">
        <v>86654651</v>
      </c>
      <c r="F150" s="171"/>
      <c r="G150" s="171">
        <v>49585018</v>
      </c>
      <c r="H150" s="171"/>
      <c r="I150" s="171">
        <v>0</v>
      </c>
      <c r="J150" s="15"/>
      <c r="K150" s="171">
        <v>0</v>
      </c>
    </row>
    <row r="151" spans="1:11" ht="22.15" customHeight="1">
      <c r="I151" s="171"/>
    </row>
    <row r="152" spans="1:11" ht="22.15" customHeight="1">
      <c r="A152" s="21" t="s">
        <v>58</v>
      </c>
    </row>
  </sheetData>
  <pageMargins left="0.78740157480314965" right="0.39370078740157483" top="0.78740157480314965" bottom="0.39370078740157483" header="0.19685039370078741" footer="0.19685039370078741"/>
  <pageSetup paperSize="9" scale="58" fitToHeight="7" orientation="portrait" r:id="rId1"/>
  <rowBreaks count="2" manualBreakCount="2">
    <brk id="72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5" ma:contentTypeDescription="สร้างเอกสารใหม่" ma:contentTypeScope="" ma:versionID="458c9eb3b2a535aff69172a71403c13c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7aa7e7f54293388461567c17e598583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3CEB77-364B-4635-8A48-24F882C3C7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369213-C1D4-430F-9B11-23EACCD8D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77458</vt:lpwstr>
  </property>
  <property fmtid="{D5CDD505-2E9C-101B-9397-08002B2CF9AE}" pid="4" name="OptimizationTime">
    <vt:lpwstr>20220224_2009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2022-02-24T12:59:58Z</cp:lastPrinted>
  <dcterms:created xsi:type="dcterms:W3CDTF">2011-03-15T03:50:46Z</dcterms:created>
  <dcterms:modified xsi:type="dcterms:W3CDTF">2022-02-24T13:01:08Z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</Properties>
</file>