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angkok Airways\2021\YE12'2021\"/>
    </mc:Choice>
  </mc:AlternateContent>
  <xr:revisionPtr revIDLastSave="0" documentId="13_ncr:1_{D3BB32D8-7E58-4C58-B694-CBB36ED9E49E}" xr6:coauthVersionLast="46" xr6:coauthVersionMax="46" xr10:uidLastSave="{00000000-0000-0000-0000-000000000000}"/>
  <bookViews>
    <workbookView xWindow="-120" yWindow="-120" windowWidth="20730" windowHeight="11160" activeTab="4" xr2:uid="{D0A43527-2631-4D16-9A06-3E1D81E9C544}"/>
  </bookViews>
  <sheets>
    <sheet name="BS" sheetId="1" r:id="rId1"/>
    <sheet name="PL" sheetId="2" r:id="rId2"/>
    <sheet name="Consolidated" sheetId="3" r:id="rId3"/>
    <sheet name="The Company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I" localSheetId="4">[1]D3!#REF!</definedName>
    <definedName name="\I">[1]D3!#REF!</definedName>
    <definedName name="\s" localSheetId="4">#REF!</definedName>
    <definedName name="\s">#REF!</definedName>
    <definedName name="_________DAT1" localSheetId="4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'[2]TB-2011'!$A$1:$IV$65536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TB2011">'[2]TB-2011'!$A$1:$IV$65536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TB2011">'[2]TB-2011'!$A$1:$IV$65536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TB12">[3]TB12!$A$1:$IV$65536</definedName>
    <definedName name="___TB2011">'[2]TB-2011'!$A$1:$IV$65536</definedName>
    <definedName name="___TB2012">'[4]TB-2012'!$A$1:$IV$65536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TB12">[3]TB12!$A$1:$IV$65536</definedName>
    <definedName name="__TB2011">'[2]TB-2011'!$A$1:$IV$65536</definedName>
    <definedName name="__TB2012">'[4]TB-2012'!$A$1:$IV$65536</definedName>
    <definedName name="_ass02">#REF!</definedName>
    <definedName name="_BKK91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[5]เงินกู้ธนชาติ!$G$2</definedName>
    <definedName name="_K1">#REF!</definedName>
    <definedName name="_Key1" hidden="1">#REF!</definedName>
    <definedName name="_ktm1201">#REF!</definedName>
    <definedName name="_kwi1">#REF!</definedName>
    <definedName name="_lit1">#REF!</definedName>
    <definedName name="_lit2">#REF!</definedName>
    <definedName name="_npm1">#REF!</definedName>
    <definedName name="_npm2">#REF!</definedName>
    <definedName name="_Order1" hidden="1">255</definedName>
    <definedName name="_Order2" hidden="1">255</definedName>
    <definedName name="_SCB1">'[6]SCB 1 - Current'!$F$10</definedName>
    <definedName name="_SCB2">'[6]SCB 2 - Current'!$F$11</definedName>
    <definedName name="_Sort" hidden="1">#REF!</definedName>
    <definedName name="_TB12">[3]TB12!$A$1:$IV$65536</definedName>
    <definedName name="_TB2011">'[2]TB-2011'!$A$1:$IV$65536</definedName>
    <definedName name="_TB2012">'[4]TB-2012'!$A$1:$IV$65536</definedName>
    <definedName name="_Us1">#REF!</definedName>
    <definedName name="_Us2">#REF!</definedName>
    <definedName name="a">#REF!</definedName>
    <definedName name="aa">'[7]Trial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'[8]Trial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na">#REF!</definedName>
    <definedName name="Ana_U_5">[9]ตั๋วเงินรับ!$F$1</definedName>
    <definedName name="Apr_Building">[10]BUILD95!$AE$9:$AE$17</definedName>
    <definedName name="AREA1">#REF!</definedName>
    <definedName name="AS2DocOpenMode" hidden="1">"AS2DocumentEdit"</definedName>
    <definedName name="ASSDET">#REF!</definedName>
    <definedName name="AssetCode_Building">[10]BUILD95!$I$9:$I$17</definedName>
    <definedName name="Asstes">#REF!</definedName>
    <definedName name="Aug_Building">[10]BUILD95!$AI$9:$AI$17</definedName>
    <definedName name="B">#REF!</definedName>
    <definedName name="B5000E">'[11]KFI 1'!#REF!</definedName>
    <definedName name="B5000S">'[11]KFI 1'!#REF!</definedName>
    <definedName name="bbbb" localSheetId="4" hidden="1">{"cashflow",#N/A,FALSE,"cash flow"}</definedName>
    <definedName name="bbbb" hidden="1">{"cashflow",#N/A,FALSE,"cash flow"}</definedName>
    <definedName name="BBL">'[12]ADJ - RATE'!#REF!</definedName>
    <definedName name="bk" localSheetId="4" hidden="1">{"cashflow",#N/A,FALSE,"cash flow"}</definedName>
    <definedName name="bk" hidden="1">{"cashflow",#N/A,FALSE,"cash flow"}</definedName>
    <definedName name="BKK915A">#REF!</definedName>
    <definedName name="Building">[13]BUILD95!$AF$9:$AF$17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ELLNOTE0">#REF!</definedName>
    <definedName name="CELLNOTE1" localSheetId="4">[14]rounded!#REF!</definedName>
    <definedName name="CELLNOTE1">[15]rounded!#REF!</definedName>
    <definedName name="CELLNOTE2">#REF!</definedName>
    <definedName name="CELLNOTE3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nsobru">'[16]INCOME ST JANUARY 99'!$A$1:$K$42</definedName>
    <definedName name="cost_per_unit">#REF!</definedName>
    <definedName name="Cur_AccDepre_Building">[10]BUILD95!$AQ$9:$AQ$17</definedName>
    <definedName name="Cur_NBV_Building">[10]BUILD95!$AR$9:$AR$17</definedName>
    <definedName name="D_AD_BF_Vehicles">'[17]K-5'!$K$14:$K$82</definedName>
    <definedName name="D_AD_CF_Vehicles">'[17]K-5'!$M$14:$M$62</definedName>
    <definedName name="D_Bookvalue_Vehicles">'[17]K-5'!$N$14:$N$146</definedName>
    <definedName name="D_Center_Vehicles">'[17]K-5'!$B$14:$B$50</definedName>
    <definedName name="D_Depre_Vehicles">'[17]K-5'!$L$14:$L$62</definedName>
    <definedName name="D_Original_Vehicles">'[17]K-5'!$J$14:$J$48</definedName>
    <definedName name="D_Purchased_Vehicles">'[18]K-5'!#REF!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[19]ตั๋วเงินรับ!$F$1</definedName>
    <definedName name="dd">[20]BUILD95!$AQ$9:$AQ$17</definedName>
    <definedName name="débpér" localSheetId="4">[21]calcinterets!#REF!</definedName>
    <definedName name="débpér">[22]calcinterets!#REF!</definedName>
    <definedName name="Dec_Building">[10]BUILD95!$AM$9:$AM$17</definedName>
    <definedName name="Depp" localSheetId="4" hidden="1">{"cashflow",#N/A,FALSE,"cash flow"}</definedName>
    <definedName name="Depp" hidden="1">{"cashflow",#N/A,FALSE,"cash flow"}</definedName>
    <definedName name="Depre_Building">[10]BUILD95!$AA$9:$AA$17</definedName>
    <definedName name="description">#REF!</definedName>
    <definedName name="dflt7">[23]Invoice!#REF!</definedName>
    <definedName name="DKK">'[24]ADJ - RATE'!$B$4</definedName>
    <definedName name="e">#REF!</definedName>
    <definedName name="er">#REF!</definedName>
    <definedName name="exp5.1">#REF!</definedName>
    <definedName name="expense">#REF!</definedName>
    <definedName name="ExternalAudit30062004">#REF!</definedName>
    <definedName name="fcdhfgh" localSheetId="4" hidden="1">{"conso",#N/A,FALSE,"cash flow"}</definedName>
    <definedName name="fcdhfgh" hidden="1">{"conso",#N/A,FALSE,"cash flow"}</definedName>
    <definedName name="Feb_Building">[10]BUILD95!$AC$9:$AC$17</definedName>
    <definedName name="Finpér" localSheetId="4">[21]calcinterets!#REF!</definedName>
    <definedName name="Finpér">[22]calcinterets!#REF!</definedName>
    <definedName name="Fon">#REF!</definedName>
    <definedName name="fre">#REF!</definedName>
    <definedName name="free">#REF!</definedName>
    <definedName name="FRF">'[16]INCOME ST JANUARY 99'!$A$1:$K$42</definedName>
    <definedName name="gg">#REF!</definedName>
    <definedName name="Grand_Total">#REF!</definedName>
    <definedName name="GW">#REF!</definedName>
    <definedName name="h">[25]เงินกู้ธนชาติ!$G$2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>'[12]ADJ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_acct">#REF!</definedName>
    <definedName name="in" localSheetId="4" hidden="1">{"conso",#N/A,FALSE,"cash flow"}</definedName>
    <definedName name="i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Building">[10]BUILD95!$AB$9:$AB$17</definedName>
    <definedName name="jj" localSheetId="4" hidden="1">{"conso",#N/A,FALSE,"cash flow"}</definedName>
    <definedName name="jj" hidden="1">{"conso",#N/A,FALSE,"cash flow"}</definedName>
    <definedName name="Jul_Building">[10]BUILD95!$AH$9:$AH$17</definedName>
    <definedName name="Jun_Building">[10]BUILD95!$AG$9:$AG$17</definedName>
    <definedName name="k">[13]BUILD95!$AQ$9:$AQ$17</definedName>
    <definedName name="KHJGDFGFHGHJ" localSheetId="4" hidden="1">{"cashflow",#N/A,FALSE,"cash flow"}</definedName>
    <definedName name="KHJGDFGFHGHJ" hidden="1">{"cashflow",#N/A,FALSE,"cash flow"}</definedName>
    <definedName name="kim">'[26]KFI 1'!#REF!</definedName>
    <definedName name="kk">[20]BUILD95!$AG$9:$AG$17</definedName>
    <definedName name="kkkk" localSheetId="4" hidden="1">{"cashflow",#N/A,FALSE,"cash flow"}</definedName>
    <definedName name="kkkk" hidden="1">{"cashflow",#N/A,FALSE,"cash flow"}</definedName>
    <definedName name="l" localSheetId="4" hidden="1">{"cashflow",#N/A,FALSE,"cash flow"}</definedName>
    <definedName name="l" hidden="1">{"cashflow",#N/A,FALSE,"cash flow"}</definedName>
    <definedName name="LIAB">#REF!</definedName>
    <definedName name="LIABDET">#REF!</definedName>
    <definedName name="LIT">'[24]ADJ - RATE'!$B$2</definedName>
    <definedName name="Loan">[25]เงินกู้ธนชาติ!$B$4</definedName>
    <definedName name="Loan1">'[25]เงินกู้ MGC'!$B$4</definedName>
    <definedName name="Long">[25]เงินกู้ธนชาติ!$F$15</definedName>
    <definedName name="Long1">'[25]เงินกู้ MGC'!$F$15</definedName>
    <definedName name="LY_AccDepre_Building">[10]BUILD95!$AO$9:$AO$17</definedName>
    <definedName name="LY_NBV_Building">[10]BUILD95!$AP$9:$AP$17</definedName>
    <definedName name="Mar_Building">[10]BUILD95!$AD$9:$AD$17</definedName>
    <definedName name="Mark2">#REF!</definedName>
    <definedName name="May_Building">[10]BUILD95!$AF$9:$AF$17</definedName>
    <definedName name="mb">1000000</definedName>
    <definedName name="mlkmlkm" localSheetId="4" hidden="1">{"cashflow",#N/A,FALSE,"cash flow"}</definedName>
    <definedName name="mlkmlkm" hidden="1">{"cashflow",#N/A,FALSE,"cash flow"}</definedName>
    <definedName name="MOO">[27]เงินกู้ธนชาติ!$G$2</definedName>
    <definedName name="name">#REF!</definedName>
    <definedName name="new">[28]Sheet4!#REF!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klnj">[29]เงินกู้ธนชาติ!$B$4</definedName>
    <definedName name="non">#REF!</definedName>
    <definedName name="Nov_Building">[10]BUILD95!$AL$9:$AL$17</definedName>
    <definedName name="npm" localSheetId="4">[30]calcinterets!$B$21</definedName>
    <definedName name="npm">[31]calcinterets!$B$21</definedName>
    <definedName name="nu" localSheetId="4" hidden="1">{"cashflow",#N/A,FALSE,"cash flow"}</definedName>
    <definedName name="nu" hidden="1">{"cashflow",#N/A,FALSE,"cash flow"}</definedName>
    <definedName name="nuc">'[32]TrialBalance Q3-2002'!$A$1:$H$301</definedName>
    <definedName name="nuch">#REF!</definedName>
    <definedName name="oCT_bUILDING">[10]BUILD95!$AK$9:$AK$17</definedName>
    <definedName name="oldData">#REF!</definedName>
    <definedName name="Pér" localSheetId="4">[21]calcinterets!$B:$B</definedName>
    <definedName name="Pér">[22]calcinterets!$B:$B</definedName>
    <definedName name="PLHOLLAND09">#REF!</definedName>
    <definedName name="plvie04">#REF!</definedName>
    <definedName name="pnh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rint">#REF!</definedName>
    <definedName name="PRINT_AR01">#REF!</definedName>
    <definedName name="_xlnm.Print_Area" localSheetId="0">BS!$A$1:$K$107</definedName>
    <definedName name="_xlnm.Print_Area" localSheetId="4">CF!$A$1:$L$99</definedName>
    <definedName name="_xlnm.Print_Area" localSheetId="2">Consolidated!$A$1:$AD$34</definedName>
    <definedName name="_xlnm.Print_Area" localSheetId="1">PL!$A$1:$K$86</definedName>
    <definedName name="_xlnm.Print_Area" localSheetId="3">'The Company'!$A$1:$AB$27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>#REF!</definedName>
    <definedName name="PurCost_Building">[10]BUILD95!$Z$9:$Z$17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ference">#REF!</definedName>
    <definedName name="REVAPR">[33]Apr!$A$1:$IV$65536</definedName>
    <definedName name="REVAUG">[33]Aug!$A$1:$IV$65536</definedName>
    <definedName name="REVDEC">[33]Dec!$A$1:$IV$65536</definedName>
    <definedName name="REVFEB">[33]Feb!$A$1:$IV$65536</definedName>
    <definedName name="REVIEW">'[34]BS-Review'!$A$1:$IV$65536</definedName>
    <definedName name="REVIEWPL">'[34]PL-Review'!$A$1:$IV$65536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[33]Jan!$A$1:$IV$65536</definedName>
    <definedName name="REVJUL">[33]Jul!$A$1:$IV$65536</definedName>
    <definedName name="REVJUN">[33]Jun!$A$1:$IV$65536</definedName>
    <definedName name="REVMAR">[33]Mar!$A$1:$IV$65536</definedName>
    <definedName name="REVMAY">[33]May!$A$1:$IV$65536</definedName>
    <definedName name="REVNOV">[33]Nov!$A$1:$IV$65536</definedName>
    <definedName name="REVOCT">[33]Oct!$A$1:$IV$65536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[33]Sep!$A$1:$IV$65536</definedName>
    <definedName name="RM">'[24]ADJ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s">'[35]เงินกู้ MGC'!$E$17</definedName>
    <definedName name="SCB">'[12]ADJ - RATE'!#REF!</definedName>
    <definedName name="sdfgdthyh" localSheetId="4" hidden="1">{"cashflow",#N/A,FALSE,"cash flow"}</definedName>
    <definedName name="sdfgdthyh" hidden="1">{"cashflow",#N/A,FALSE,"cash flow"}</definedName>
    <definedName name="sdsd">'[36]Trial Balance'!$A$1:$H$65536</definedName>
    <definedName name="SEL" localSheetId="4">#REF!</definedName>
    <definedName name="SEL">#REF!</definedName>
    <definedName name="Sep_Building">[10]BUILD95!$AJ$9:$AJ$17</definedName>
    <definedName name="Short">[25]เงินกู้ธนชาติ!$E$17</definedName>
    <definedName name="short1">'[25]เงินกู้ MGC'!$E$17</definedName>
    <definedName name="summary_aging">#REF!</definedName>
    <definedName name="taux">#REF!</definedName>
    <definedName name="TBGH">'[37]TB-GH'!$A$1:$IV$65536</definedName>
    <definedName name="tbold" localSheetId="4">#REF!</definedName>
    <definedName name="tbold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[10]BUILD95!$AN$9:$AN$17</definedName>
    <definedName name="traffic">#REF!</definedName>
    <definedName name="tribal">#REF!</definedName>
    <definedName name="ttr">#REF!</definedName>
    <definedName name="type">#REF!</definedName>
    <definedName name="US">'[24]ADJ - RATE'!$B$3</definedName>
    <definedName name="USD">#REF!</definedName>
    <definedName name="USTIS">'[16]INCOME ST JANUARY 99'!$A$43:$N$81</definedName>
    <definedName name="va">#REF!</definedName>
    <definedName name="v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'[38]Trial Balance'!$A$1:$H$65536</definedName>
    <definedName name="yyyy" localSheetId="4">#REF!</definedName>
    <definedName name="yyyy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ฟๅ">#REF!</definedName>
    <definedName name="ฤ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2" l="1"/>
  <c r="E80" i="2"/>
  <c r="E74" i="2"/>
  <c r="E69" i="2"/>
  <c r="K8" i="6"/>
  <c r="K10" i="6" s="1"/>
  <c r="K33" i="6" s="1"/>
  <c r="K44" i="6" s="1"/>
  <c r="K46" i="6" s="1"/>
  <c r="K87" i="6" s="1"/>
  <c r="K89" i="6" s="1"/>
  <c r="I8" i="6"/>
  <c r="I10" i="6" s="1"/>
  <c r="I33" i="6" s="1"/>
  <c r="I44" i="6" s="1"/>
  <c r="I46" i="6" s="1"/>
  <c r="G8" i="6"/>
  <c r="G10" i="6" s="1"/>
  <c r="G33" i="6" s="1"/>
  <c r="G44" i="6" s="1"/>
  <c r="G46" i="6" s="1"/>
  <c r="G87" i="6" s="1"/>
  <c r="G89" i="6" s="1"/>
  <c r="E8" i="6"/>
  <c r="Z24" i="4"/>
  <c r="X24" i="4"/>
  <c r="V24" i="4"/>
  <c r="T24" i="4"/>
  <c r="R24" i="4"/>
  <c r="N24" i="4"/>
  <c r="L24" i="4"/>
  <c r="J24" i="4"/>
  <c r="H24" i="4"/>
  <c r="F24" i="4"/>
  <c r="F31" i="3"/>
  <c r="J31" i="3"/>
  <c r="L31" i="3"/>
  <c r="T31" i="3"/>
  <c r="V31" i="3"/>
  <c r="X31" i="3"/>
  <c r="AB31" i="3"/>
  <c r="K86" i="6"/>
  <c r="I86" i="6"/>
  <c r="G86" i="6"/>
  <c r="E86" i="6"/>
  <c r="K71" i="6"/>
  <c r="I71" i="6"/>
  <c r="G71" i="6"/>
  <c r="E71" i="6"/>
  <c r="E10" i="6"/>
  <c r="E33" i="6" s="1"/>
  <c r="E44" i="6" s="1"/>
  <c r="E46" i="6" s="1"/>
  <c r="I87" i="6" l="1"/>
  <c r="I89" i="6" s="1"/>
  <c r="I90" i="6" s="1"/>
  <c r="E87" i="6"/>
  <c r="E89" i="6" s="1"/>
  <c r="E90" i="6" s="1"/>
  <c r="R22" i="4"/>
  <c r="N22" i="4"/>
  <c r="L22" i="4"/>
  <c r="J22" i="4"/>
  <c r="H22" i="4"/>
  <c r="F22" i="4"/>
  <c r="Z20" i="4"/>
  <c r="Z23" i="4"/>
  <c r="N23" i="4"/>
  <c r="P23" i="4" s="1"/>
  <c r="P28" i="3" s="1"/>
  <c r="V17" i="4"/>
  <c r="V19" i="4" s="1"/>
  <c r="L17" i="4"/>
  <c r="L19" i="4" s="1"/>
  <c r="Z16" i="4"/>
  <c r="AB16" i="4" s="1"/>
  <c r="X15" i="4"/>
  <c r="X17" i="4" s="1"/>
  <c r="X19" i="4" s="1"/>
  <c r="V15" i="4"/>
  <c r="T15" i="4"/>
  <c r="T17" i="4" s="1"/>
  <c r="T19" i="4" s="1"/>
  <c r="R15" i="4"/>
  <c r="R17" i="4" s="1"/>
  <c r="R19" i="4" s="1"/>
  <c r="R26" i="4" s="1"/>
  <c r="N15" i="4"/>
  <c r="N17" i="4" s="1"/>
  <c r="L15" i="4"/>
  <c r="J15" i="4"/>
  <c r="J17" i="4" s="1"/>
  <c r="H15" i="4"/>
  <c r="H17" i="4" s="1"/>
  <c r="H19" i="4" s="1"/>
  <c r="F15" i="4"/>
  <c r="F17" i="4" s="1"/>
  <c r="F25" i="4" s="1"/>
  <c r="Z14" i="4"/>
  <c r="AB14" i="4" s="1"/>
  <c r="Z13" i="4"/>
  <c r="Z15" i="4" s="1"/>
  <c r="Z12" i="4"/>
  <c r="AB12" i="4" s="1"/>
  <c r="X30" i="3"/>
  <c r="Z30" i="3" s="1"/>
  <c r="R27" i="3"/>
  <c r="R31" i="3" s="1"/>
  <c r="N27" i="3"/>
  <c r="L27" i="3"/>
  <c r="J27" i="3"/>
  <c r="H27" i="3"/>
  <c r="F27" i="3"/>
  <c r="X25" i="3"/>
  <c r="R28" i="3"/>
  <c r="H28" i="3"/>
  <c r="H31" i="3" s="1"/>
  <c r="X21" i="3"/>
  <c r="Z21" i="3" s="1"/>
  <c r="AD21" i="3" s="1"/>
  <c r="X19" i="3"/>
  <c r="Z19" i="3" s="1"/>
  <c r="AD19" i="3" s="1"/>
  <c r="Z18" i="3"/>
  <c r="AD18" i="3" s="1"/>
  <c r="X18" i="3"/>
  <c r="V16" i="3"/>
  <c r="V22" i="3" s="1"/>
  <c r="V24" i="3" s="1"/>
  <c r="T16" i="3"/>
  <c r="T22" i="3" s="1"/>
  <c r="R16" i="3"/>
  <c r="R22" i="3" s="1"/>
  <c r="N16" i="3"/>
  <c r="N22" i="3" s="1"/>
  <c r="N33" i="3" s="1"/>
  <c r="L16" i="3"/>
  <c r="L22" i="3" s="1"/>
  <c r="L24" i="3" s="1"/>
  <c r="L33" i="3" s="1"/>
  <c r="J16" i="3"/>
  <c r="J22" i="3" s="1"/>
  <c r="J24" i="3" s="1"/>
  <c r="H16" i="3"/>
  <c r="H22" i="3" s="1"/>
  <c r="H24" i="3" s="1"/>
  <c r="F16" i="3"/>
  <c r="F22" i="3" s="1"/>
  <c r="X15" i="3"/>
  <c r="Z15" i="3" s="1"/>
  <c r="AD15" i="3" s="1"/>
  <c r="AB14" i="3"/>
  <c r="AB16" i="3" s="1"/>
  <c r="AB22" i="3" s="1"/>
  <c r="X14" i="3"/>
  <c r="X13" i="3"/>
  <c r="Z13" i="3" s="1"/>
  <c r="AD13" i="3" s="1"/>
  <c r="G75" i="2"/>
  <c r="K63" i="2"/>
  <c r="G63" i="2"/>
  <c r="E63" i="2"/>
  <c r="I63" i="2"/>
  <c r="K54" i="2"/>
  <c r="K64" i="2" s="1"/>
  <c r="V27" i="3"/>
  <c r="G51" i="2"/>
  <c r="G54" i="2" s="1"/>
  <c r="E54" i="2"/>
  <c r="I54" i="2"/>
  <c r="K31" i="2"/>
  <c r="G31" i="2"/>
  <c r="I31" i="2"/>
  <c r="K26" i="2"/>
  <c r="G26" i="2"/>
  <c r="I26" i="2"/>
  <c r="K17" i="2"/>
  <c r="I17" i="2"/>
  <c r="I32" i="2" s="1"/>
  <c r="I37" i="2" s="1"/>
  <c r="G17" i="2"/>
  <c r="G32" i="2" s="1"/>
  <c r="G37" i="2" s="1"/>
  <c r="E17" i="2"/>
  <c r="K96" i="1"/>
  <c r="K98" i="1" s="1"/>
  <c r="G96" i="1"/>
  <c r="G98" i="1" s="1"/>
  <c r="I96" i="1"/>
  <c r="I98" i="1" s="1"/>
  <c r="K70" i="1"/>
  <c r="G70" i="1"/>
  <c r="I70" i="1"/>
  <c r="E70" i="1"/>
  <c r="K54" i="1"/>
  <c r="K71" i="1" s="1"/>
  <c r="K99" i="1" s="1"/>
  <c r="G54" i="1"/>
  <c r="G71" i="1" s="1"/>
  <c r="G99" i="1" s="1"/>
  <c r="G53" i="1"/>
  <c r="I54" i="1"/>
  <c r="E54" i="1"/>
  <c r="K29" i="1"/>
  <c r="G29" i="1"/>
  <c r="I29" i="1"/>
  <c r="E29" i="1"/>
  <c r="K15" i="1"/>
  <c r="K30" i="1" s="1"/>
  <c r="G15" i="1"/>
  <c r="G30" i="1" s="1"/>
  <c r="I15" i="1"/>
  <c r="E15" i="1"/>
  <c r="E71" i="1" l="1"/>
  <c r="Z19" i="4"/>
  <c r="AB23" i="4"/>
  <c r="H26" i="4"/>
  <c r="J32" i="3"/>
  <c r="L32" i="3"/>
  <c r="K32" i="2"/>
  <c r="K37" i="2" s="1"/>
  <c r="I64" i="2"/>
  <c r="G64" i="2"/>
  <c r="E30" i="1"/>
  <c r="R33" i="3"/>
  <c r="R24" i="3"/>
  <c r="R32" i="3" s="1"/>
  <c r="I30" i="1"/>
  <c r="T24" i="3"/>
  <c r="X24" i="3" s="1"/>
  <c r="X22" i="3"/>
  <c r="X33" i="3" s="1"/>
  <c r="I39" i="2"/>
  <c r="G39" i="2"/>
  <c r="N25" i="4"/>
  <c r="N19" i="4"/>
  <c r="K39" i="2"/>
  <c r="F33" i="3"/>
  <c r="F24" i="3"/>
  <c r="L26" i="4"/>
  <c r="I71" i="1"/>
  <c r="I99" i="1" s="1"/>
  <c r="G100" i="1"/>
  <c r="E64" i="2"/>
  <c r="N26" i="4"/>
  <c r="AB24" i="3"/>
  <c r="AB33" i="3"/>
  <c r="K100" i="1"/>
  <c r="X26" i="3"/>
  <c r="T27" i="3"/>
  <c r="J25" i="4"/>
  <c r="J19" i="4"/>
  <c r="J26" i="4" s="1"/>
  <c r="N24" i="3"/>
  <c r="H33" i="3"/>
  <c r="H25" i="4"/>
  <c r="J33" i="3"/>
  <c r="X16" i="3"/>
  <c r="N28" i="3"/>
  <c r="Z28" i="3" s="1"/>
  <c r="AD28" i="3" s="1"/>
  <c r="Z17" i="4"/>
  <c r="Z25" i="4" s="1"/>
  <c r="L25" i="4"/>
  <c r="V21" i="4"/>
  <c r="V22" i="4" s="1"/>
  <c r="E31" i="2"/>
  <c r="F19" i="4"/>
  <c r="X21" i="4"/>
  <c r="X22" i="4" s="1"/>
  <c r="N31" i="3" l="1"/>
  <c r="Z26" i="3"/>
  <c r="Z34" i="3" s="1"/>
  <c r="I100" i="1"/>
  <c r="F26" i="4"/>
  <c r="X27" i="3"/>
  <c r="G71" i="2"/>
  <c r="G69" i="2" s="1"/>
  <c r="G66" i="2"/>
  <c r="G76" i="2" s="1"/>
  <c r="G74" i="2" s="1"/>
  <c r="K66" i="2"/>
  <c r="K74" i="2" s="1"/>
  <c r="P13" i="4"/>
  <c r="K69" i="2"/>
  <c r="K80" i="2" s="1"/>
  <c r="P20" i="4"/>
  <c r="I66" i="2"/>
  <c r="I74" i="2" s="1"/>
  <c r="I69" i="2"/>
  <c r="N32" i="3"/>
  <c r="T22" i="4"/>
  <c r="Z21" i="4"/>
  <c r="AB21" i="4" s="1"/>
  <c r="P14" i="3" l="1"/>
  <c r="G80" i="2"/>
  <c r="P22" i="4"/>
  <c r="P24" i="4" s="1"/>
  <c r="AB20" i="4"/>
  <c r="Z22" i="4"/>
  <c r="Z26" i="4" s="1"/>
  <c r="P15" i="4"/>
  <c r="AB13" i="4"/>
  <c r="P17" i="4" l="1"/>
  <c r="AB15" i="4"/>
  <c r="AB17" i="4" s="1"/>
  <c r="AB25" i="4" s="1"/>
  <c r="AB22" i="4"/>
  <c r="AB24" i="4" s="1"/>
  <c r="P16" i="3"/>
  <c r="Z14" i="3"/>
  <c r="AD14" i="3" s="1"/>
  <c r="AD16" i="3" s="1"/>
  <c r="AD22" i="3" s="1"/>
  <c r="AD33" i="3" s="1"/>
  <c r="P22" i="3" l="1"/>
  <c r="Z16" i="3"/>
  <c r="P25" i="4"/>
  <c r="P19" i="4"/>
  <c r="AB19" i="4" l="1"/>
  <c r="AB26" i="4" s="1"/>
  <c r="P26" i="4"/>
  <c r="P24" i="3"/>
  <c r="Z22" i="3"/>
  <c r="Z33" i="3" s="1"/>
  <c r="P33" i="3" l="1"/>
  <c r="Z24" i="3"/>
  <c r="AD24" i="3" s="1"/>
  <c r="X32" i="3" l="1"/>
  <c r="F32" i="3" l="1"/>
  <c r="AD30" i="3" l="1"/>
  <c r="AB25" i="3" l="1"/>
  <c r="AB26" i="3" l="1"/>
  <c r="AD26" i="3" s="1"/>
  <c r="AB27" i="3" l="1"/>
  <c r="AB32" i="3" l="1"/>
  <c r="E26" i="2" l="1"/>
  <c r="E32" i="2" s="1"/>
  <c r="E37" i="2" s="1"/>
  <c r="E39" i="2" l="1"/>
  <c r="E71" i="2" l="1"/>
  <c r="E66" i="2"/>
  <c r="E76" i="2" s="1"/>
  <c r="E96" i="1" l="1"/>
  <c r="E98" i="1" s="1"/>
  <c r="E99" i="1" s="1"/>
  <c r="E100" i="1" s="1"/>
  <c r="P25" i="3"/>
  <c r="Z25" i="3" l="1"/>
  <c r="AD25" i="3" s="1"/>
  <c r="AD27" i="3" s="1"/>
  <c r="P27" i="3"/>
  <c r="P31" i="3" s="1"/>
  <c r="AD31" i="3" l="1"/>
  <c r="AD32" i="3" s="1"/>
  <c r="P32" i="3"/>
  <c r="Z27" i="3"/>
  <c r="H32" i="3"/>
  <c r="Z31" i="3" l="1"/>
  <c r="Z32" i="3" s="1"/>
</calcChain>
</file>

<file path=xl/sharedStrings.xml><?xml version="1.0" encoding="utf-8"?>
<sst xmlns="http://schemas.openxmlformats.org/spreadsheetml/2006/main" count="404" uniqueCount="273">
  <si>
    <t>บริษัท การบินกรุงเทพ จำกัด (มหาชน) และบริษัทย่อย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</si>
  <si>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</si>
  <si>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</si>
  <si>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</si>
  <si>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</si>
  <si>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</si>
  <si>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</si>
  <si>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</si>
  <si>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</si>
  <si>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</si>
  <si>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</si>
  <si>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</si>
  <si>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</si>
  <si>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ค่าใช้จ่ายล่วงหน้า</t>
  </si>
  <si>
    <t>ค่าใช้จ่ายค่าซ่อมแซมรอรับคืน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</si>
  <si>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</si>
  <si>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</si>
  <si>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</si>
  <si>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</si>
  <si>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</si>
  <si>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</si>
  <si>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</si>
  <si>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</si>
  <si>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</si>
  <si>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</si>
  <si>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</si>
  <si>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</si>
  <si>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</si>
  <si>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</si>
  <si>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</si>
  <si>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</si>
  <si>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</si>
  <si>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</si>
  <si>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งบแสดงฐานะการเงิน (ต่อ)</t>
  </si>
  <si>
    <t>2564</t>
  </si>
  <si>
    <t>2563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</si>
  <si>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</si>
  <si>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</si>
  <si>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</si>
  <si>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</si>
  <si>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6, 19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</si>
  <si>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</si>
  <si>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</si>
  <si>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</si>
  <si>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</si>
  <si>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</si>
  <si>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ส่วนของหนี้สินตามสัญญาเช่าระยะยาวจากกิจการที่เกี่ยวข้องกัน</t>
  </si>
  <si>
    <t>รายได้รับล่วงหน้า</t>
  </si>
  <si>
    <t>หนี้สินทางการเงินหมุนเวียนอื่น</t>
  </si>
  <si>
    <t>หนี้สินหมุนเวียนอื่น</t>
  </si>
  <si>
    <t>6, 22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</si>
  <si>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</si>
  <si>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</si>
  <si>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</si>
  <si>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</si>
  <si>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</si>
  <si>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 xml:space="preserve">หนี้สินตามสัญญาเช่าระยะยาวจากกิจการที่เกี่ยวข้องกัน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</si>
  <si>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</si>
  <si>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</si>
  <si>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</si>
  <si>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</si>
  <si>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</si>
  <si>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</si>
  <si>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</si>
  <si>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</si>
  <si>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</si>
  <si>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</si>
  <si>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</si>
  <si>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</si>
  <si>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</si>
  <si>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</si>
  <si>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</si>
  <si>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</si>
  <si>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</si>
  <si>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</si>
  <si>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 (ขาดทุน) สะสม</t>
  </si>
  <si>
    <t xml:space="preserve">   จัดสรรแล้ว</t>
  </si>
  <si>
    <t xml:space="preserve">      สำรองตามกฎหมาย</t>
  </si>
  <si>
    <t xml:space="preserve">      อื่น ๆ</t>
  </si>
  <si>
    <t xml:space="preserve">   ยังไม่ได้จัดสรร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</si>
  <si>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</si>
  <si>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</si>
  <si>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</si>
  <si>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</si>
  <si>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</si>
  <si>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</si>
  <si>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</si>
  <si>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</si>
  <si>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</si>
  <si>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</si>
  <si>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</si>
  <si>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</si>
  <si>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</si>
  <si>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</si>
  <si>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</si>
  <si>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รายได้เงินปันผล</t>
  </si>
  <si>
    <t>กำไรจากอัตราแลกเปลี่ยน</t>
  </si>
  <si>
    <t>กำไรจากตราสารอนุพันธ์</t>
  </si>
  <si>
    <t>รายได้อื่น</t>
  </si>
  <si>
    <t>6, 14, 21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</si>
  <si>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</si>
  <si>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</si>
  <si>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</si>
  <si>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</si>
  <si>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</si>
  <si>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</si>
  <si>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ขาดทุนจากตราสารอนุพันธ์</t>
  </si>
  <si>
    <t>ตัดจำหน่ายค่าความนิยม</t>
  </si>
  <si>
    <t>ค่าใช้จ่ายอื่น</t>
  </si>
  <si>
    <t>รวมค่าใช้จ่าย</t>
  </si>
  <si>
    <t>ผลขาดทุนสุทธิจากการยกเลิกสัญญาเช่ากองทุน</t>
  </si>
  <si>
    <t>12.2, 21</t>
  </si>
  <si>
    <t>รายได้เงินปันผล - กองทุน</t>
  </si>
  <si>
    <t>ส่วนแบ่งกำไรจากเงินลงทุนในบริษัทร่วม - กองทุน</t>
  </si>
  <si>
    <t>ขาดทุนสุทธิจากการยกเลิกสัญญาเช่า</t>
  </si>
  <si>
    <t>สุทธิ</t>
  </si>
  <si>
    <t>ขาดทุนจากการดำเนินงาน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</si>
  <si>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</si>
  <si>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</si>
  <si>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6, 28</t>
  </si>
  <si>
    <t>ต้นทุนทางการเงิน</t>
  </si>
  <si>
    <t>6, 29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</si>
  <si>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</si>
  <si>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</si>
  <si>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</si>
  <si>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</si>
  <si>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</si>
  <si>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</si>
  <si>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</si>
  <si>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กำไร (ขาดทุน) จากการป้องกันความเสี่ยงกระแสเงินสด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</si>
  <si>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</si>
  <si>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</si>
  <si>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</si>
  <si>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</si>
  <si>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</si>
  <si>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</si>
  <si>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</si>
  <si>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</si>
  <si>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</si>
  <si>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</si>
  <si>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</si>
  <si>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</si>
  <si>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</si>
  <si>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</si>
  <si>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ขาดทุนส่วนที่เป็นของผู้ถือหุ้นของบริษัทฯ</t>
  </si>
  <si>
    <t>จำนวนหุ้นสามัญถัวเฉลี่ยถ่วงน้ำหนัก (หุ้น) มูลค่าตราไว้หุ้นละ 1 บาท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</si>
  <si>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</si>
  <si>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</si>
  <si>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</si>
  <si>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</si>
  <si>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</si>
  <si>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</si>
  <si>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สำรองสำหรับ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</si>
  <si>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</si>
  <si>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</si>
  <si>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</si>
  <si>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</si>
  <si>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</t>
  </si>
  <si>
    <t>การป้องกันความเสี่ยง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</si>
  <si>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</si>
  <si>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</si>
  <si>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</si>
  <si>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</si>
  <si>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</si>
  <si>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</si>
  <si>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</si>
  <si>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อื่น ๆ</t>
  </si>
  <si>
    <t>ยังไม่ได้จัดสรร</t>
  </si>
  <si>
    <t>มูลค่ายุติธรรม</t>
  </si>
  <si>
    <t>ในกระแสเงินสด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</si>
  <si>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</si>
  <si>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</si>
  <si>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</si>
  <si>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</si>
  <si>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</si>
  <si>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หุ้นสามัญของบริษัทย่อย - 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</si>
  <si>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</si>
  <si>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</si>
  <si>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เงินปันผลจ่ายส่วนของผู้มีส่วนได้เสีย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</si>
  <si>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</si>
  <si>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</si>
  <si>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</si>
  <si>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</si>
  <si>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ส่วนแบ่งกำไรขาดทุน</t>
  </si>
  <si>
    <t>เบ็ดเสร็จอื่น</t>
  </si>
  <si>
    <t>จากเงินลงทุน</t>
  </si>
  <si>
    <t>งบกระแสเงินสด</t>
  </si>
  <si>
    <t>กระแสเงินสดจากกิจกรรมดำเนินงาน</t>
  </si>
  <si>
    <t>ขาดทุนก่อนภาษี</t>
  </si>
  <si>
    <t>ขาดทุนก่อนภาษีและผลขาดทุนสุทธิจากการยกเลิกสัญญาเช่ากองทุน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</si>
  <si>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</si>
  <si>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</si>
  <si>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</si>
  <si>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</si>
  <si>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</si>
  <si>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</si>
  <si>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</si>
  <si>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 xml:space="preserve">   โอนกลับสำรองผลประโยชน์ระยะยาวของพนักงาน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</si>
  <si>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</si>
  <si>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โอนกลับรายการหนี้สินตามสัญญาเช่าระยะยาว</t>
  </si>
  <si>
    <t xml:space="preserve">      จากกิจการที่เกี่ยวข้องกัน</t>
  </si>
  <si>
    <t xml:space="preserve">   ตัดจำหน่ายค่าความนิยม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</si>
  <si>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</si>
  <si>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</si>
  <si>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</si>
  <si>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</si>
  <si>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</si>
  <si>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</si>
  <si>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</si>
  <si>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</si>
  <si>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</si>
  <si>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</si>
  <si>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</si>
  <si>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</si>
  <si>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</si>
  <si>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</si>
  <si>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</si>
  <si>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</si>
  <si>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</si>
  <si>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</si>
  <si>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</si>
  <si>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</si>
  <si>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เงินสดจ่ายชำระตราสารอนุพันธ์</t>
  </si>
  <si>
    <t>เงินสดรับจากรายได้ทางการเงิน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</si>
  <si>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</si>
  <si>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</si>
  <si>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</si>
  <si>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</si>
  <si>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เงินสดรับจากการคืนทุนเงินลงทุนในบริษัทร่วม</t>
  </si>
  <si>
    <t>เงินสดรับจากการจำหน่ายเงินลงทุนในตราสารทุน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</si>
  <si>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</si>
  <si>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</si>
  <si>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</si>
  <si>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</si>
  <si>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</si>
  <si>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</si>
  <si>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เงินสดจ่ายยกเลิกสัญญาเช่าระยะยาวจากกิจการที่เกี่ยวข้องกัน</t>
  </si>
  <si>
    <t>จ่ายต้นทุนทางการเงิน</t>
  </si>
  <si>
    <t>เงินสดรับจากหุ้นสามัญของบริษัทย่อย - ส่วนของผู้มีส่วนได้เสีย</t>
  </si>
  <si>
    <t>เงินปันผลจ่ายส่วนของผู้มีส่วนได้เสียที่ไม่มีอำนาจควบคุมของบริษัทย่อย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</si>
  <si>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</si>
  <si>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</si>
  <si>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</si>
  <si>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</si>
  <si>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</si>
  <si>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เงินปันผลค้างจ่ายเพิ่มขึ้น (ลดลง)</t>
  </si>
  <si>
    <t xml:space="preserve">   สิทธิการใช้สินทรัพย์เพิ่มขึ้นจากหนี้สินตามสัญญาเช่า</t>
  </si>
  <si>
    <t xml:space="preserve">   กำไร (ขาดทุน) จากเงินลงทุนในตราสารทุนที่กำหนดให้วัดมูลค่า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</si>
  <si>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</si>
  <si>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>ส่วนแบ่งขาดทุนจากเงินลงทุนในบริษัทย่อย</t>
  </si>
  <si>
    <t>เงินสดจ่ายจากการให้กู้ยืมแก่กิจการที่เกี่ยวข้องกัน</t>
  </si>
  <si>
    <t>ส่วนของเงินกู้ยืมจากกิจการที่เกี่ยวข้องกัน</t>
  </si>
  <si>
    <t>เงินกู้ยืมจากกิจการที่เกี่ยวข้องกัน - สุทธิจากส่วนที่ถึงกำหนด</t>
  </si>
  <si>
    <t xml:space="preserve">   ชำระภายในหนึ่งปี</t>
  </si>
  <si>
    <t>ขายคืนหุ้นสามัญซื้อคืน</t>
  </si>
  <si>
    <t xml:space="preserve">   กำไรจากการยกเลิกสัญญาเช่า</t>
  </si>
  <si>
    <t xml:space="preserve">   ขาดทุน (กำไร) จากการจำหน่ายอุปกรณ์</t>
  </si>
  <si>
    <t xml:space="preserve">   ส่วนแบ่งขาดทุนจากเงินลงทุนในบริษัทย่อย</t>
  </si>
  <si>
    <t>เงินฝากธนาคารที่มีภาระค้ำประกันเพิ่มขึ้น</t>
  </si>
  <si>
    <t>เงินฝากประจำลดลง</t>
  </si>
  <si>
    <t>เงินกู้ยืมระยะสั้นจากสถาบันการเงินเพิ่มขึ้น (ลดลง)</t>
  </si>
  <si>
    <t xml:space="preserve">   เจ้าหนี้ค่าซื้อสินทรัพย์เพิ่มขึ้น (ลดลง)</t>
  </si>
  <si>
    <t>เงินปันผลรับจากเงินลงทุนในบริษัทร่วม - กองทุน</t>
  </si>
  <si>
    <t>หนี้สินดำเนินงานลดลง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</si>
  <si>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</si>
  <si>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</si>
  <si>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</si>
  <si>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ขาดทุน (กำไร) จากตราสารอนุพันธ์ที่ยังไม่เกิดขึ้นจริง</t>
  </si>
  <si>
    <t xml:space="preserve">   ผลขาดทุนจากการด้อยค่าของอุปกรณ์ (กลับรายการ)</t>
  </si>
  <si>
    <t xml:space="preserve">   ผลขาดทุนจากการด้อยค่าของสินทรัพย์สิทธิการใช้ (กลับรายการ)</t>
  </si>
  <si>
    <t>เงินกู้ยืมจากกิจการที่เกี่ยวข้องกันเพิ่มขึ้น</t>
  </si>
  <si>
    <t>เงินสดรับจากการขายคืนหุ้นสามัญซื้อคืน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</si>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</sst>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32">
    <xf numFmtId="0" fontId="0" fillId="0" borderId="0" xfId="0"/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41" fontId="3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38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vertical="center"/>
    </xf>
    <xf numFmtId="164" fontId="12" fillId="0" borderId="7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8" xfId="0" applyNumberFormat="1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8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43" fontId="3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T Q1'2006" xfId="2" xr:uid="{604A5FB5-6E99-40B8-870C-16DF1B050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BKK%20RMP%20%20PROJ%20VIM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MG%20Audit%202011\BAc-Confirm%20Draft%2020-03-12\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GH\GH-Rec%20Inventory-Q4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BAC-TB%20grouping%20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Kitty\Financial%20Statements\Q1_2004\Q2'03\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NT\TEMP\Asimar%20YE'03\Lead_YE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pyamart.battya\Desktop\Keppel%20Q2'06_NKI\PWN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REP12US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srk\Desktop\Job\TDC\TDC%20YE'03\Section%20K\Section%20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oonthariga.thapan\Desktop\Keppel%20Q3\Lead%20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ZGCBUS205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BBAIL/cbail%20roissysimul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BAIL\cbail%20roissysimul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Rev-Airline-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nathapol\AppData\Local\Temp\Querterly%202013-2\BAC-Summary%20RPT-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wijackana\Desktop\EY%20Audit%202013\Querterly%202013-1\BAC%20Group-FS-Q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"/>
      <sheetName val="R"/>
      <sheetName val="C"/>
      <sheetName val="Check Data"/>
      <sheetName val="M1"/>
      <sheetName val="M2"/>
      <sheetName val="Revenue"/>
      <sheetName val="M3"/>
      <sheetName val="M4"/>
      <sheetName val="H1"/>
      <sheetName val="H2"/>
      <sheetName val="H3"/>
      <sheetName val="E1"/>
      <sheetName val="E2"/>
      <sheetName val="F1"/>
      <sheetName val="S1"/>
      <sheetName val="S2"/>
      <sheetName val="S3"/>
      <sheetName val="D3"/>
      <sheetName val="D1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1">
          <cell r="F11">
            <v>-3312240.22</v>
          </cell>
        </row>
      </sheetData>
      <sheetData sheetId="461">
        <row r="10">
          <cell r="F10">
            <v>1746.43</v>
          </cell>
        </row>
      </sheetData>
      <sheetData sheetId="462">
        <row r="11">
          <cell r="F11">
            <v>-3312240.22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0">
          <cell r="F10">
            <v>1746.43</v>
          </cell>
        </row>
      </sheetData>
      <sheetData sheetId="492"/>
      <sheetData sheetId="493"/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>
        <row r="10">
          <cell r="F10">
            <v>1746.43</v>
          </cell>
        </row>
      </sheetData>
      <sheetData sheetId="629"/>
      <sheetData sheetId="630"/>
      <sheetData sheetId="63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/>
      <sheetData sheetId="970"/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/>
      <sheetData sheetId="975">
        <row r="10">
          <cell r="F10">
            <v>6.3812059999999997</v>
          </cell>
        </row>
      </sheetData>
      <sheetData sheetId="976"/>
      <sheetData sheetId="977"/>
      <sheetData sheetId="978">
        <row r="10">
          <cell r="F10">
            <v>6.3812059999999997</v>
          </cell>
        </row>
      </sheetData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/>
      <sheetData sheetId="425"/>
      <sheetData sheetId="426"/>
      <sheetData sheetId="427"/>
      <sheetData sheetId="428"/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/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3">
          <cell r="B3" t="str">
            <v>Total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  <sheetName val="LR23-986460-02"/>
      <sheetName val="cho"/>
      <sheetName val="fac"/>
      <sheetName val="HOF"/>
      <sheetName val="mal"/>
      <sheetName val="mang"/>
      <sheetName val="Assumption"/>
      <sheetName val="Front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/>
      <sheetData sheetId="67"/>
      <sheetData sheetId="68"/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9F50-93A1-449E-8264-D0154D600FFB}">
  <sheetPr>
    <tabColor theme="9" tint="0.39997558519241921"/>
  </sheetPr>
  <dimension ref="A1:K115"/>
  <sheetViews>
    <sheetView showGridLines="0" view="pageBreakPreview" zoomScaleNormal="120" zoomScaleSheetLayoutView="100" workbookViewId="0">
      <selection activeCell="I94" sqref="I94"/>
    </sheetView>
  </sheetViews>
  <sheetFormatPr defaultColWidth="10.7109375" defaultRowHeight="24" customHeight="1" x14ac:dyDescent="0.2"/>
  <cols>
    <col min="1" max="1" width="50.28515625" style="12" customWidth="1"/>
    <col min="2" max="2" width="1.85546875" style="11" customWidth="1"/>
    <col min="3" max="3" width="6.7109375" style="12" customWidth="1"/>
    <col min="4" max="4" width="1.85546875" style="11" customWidth="1"/>
    <col min="5" max="5" width="16.140625" style="11" customWidth="1"/>
    <col min="6" max="6" width="1.85546875" style="11" customWidth="1"/>
    <col min="7" max="7" width="16.140625" style="11" customWidth="1"/>
    <col min="8" max="8" width="1.85546875" style="11" customWidth="1"/>
    <col min="9" max="9" width="16.140625" style="11" customWidth="1"/>
    <col min="10" max="10" width="1.85546875" style="11" customWidth="1"/>
    <col min="11" max="11" width="16.140625" style="6" customWidth="1"/>
    <col min="12" max="12" width="1.85546875" style="11" customWidth="1"/>
    <col min="13" max="13" width="2.42578125" style="11" customWidth="1"/>
    <col min="14" max="14" width="12.7109375" style="11" bestFit="1" customWidth="1"/>
    <col min="15" max="16384" width="10.7109375" style="11"/>
  </cols>
  <sheetData>
    <row r="1" spans="1:11" s="5" customFormat="1" ht="23.25" x14ac:dyDescent="0.2">
      <c r="A1" s="1" t="s">
        <v>0</v>
      </c>
      <c r="B1" s="2"/>
      <c r="C1" s="3"/>
      <c r="D1" s="4"/>
      <c r="E1" s="4"/>
      <c r="F1" s="4"/>
      <c r="H1" s="4"/>
      <c r="I1" s="4"/>
      <c r="J1" s="4"/>
      <c r="K1" s="6"/>
    </row>
    <row r="2" spans="1:11" s="5" customFormat="1" ht="23.25" x14ac:dyDescent="0.2">
      <c r="A2" s="7" t="s">
        <v>1</v>
      </c>
      <c r="B2" s="2"/>
      <c r="C2" s="3"/>
      <c r="D2" s="4"/>
      <c r="E2" s="4"/>
      <c r="F2" s="4"/>
      <c r="H2" s="4"/>
      <c r="I2" s="2"/>
      <c r="J2" s="4"/>
      <c r="K2" s="8"/>
    </row>
    <row r="3" spans="1:11" s="9" customFormat="1" ht="22.5" customHeight="1" x14ac:dyDescent="0.2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3.25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10" t="s">
        <v>3</v>
      </c>
    </row>
    <row r="5" spans="1:11" ht="23.25" x14ac:dyDescent="0.2">
      <c r="E5" s="124" t="s">
        <v>4</v>
      </c>
      <c r="F5" s="124"/>
      <c r="G5" s="124"/>
      <c r="H5" s="13"/>
      <c r="I5" s="124" t="s">
        <v>5</v>
      </c>
      <c r="J5" s="124"/>
      <c r="K5" s="124"/>
    </row>
    <row r="6" spans="1:11" ht="23.25" x14ac:dyDescent="0.2">
      <c r="C6" s="14" t="s">
        <v>6</v>
      </c>
      <c r="D6" s="15"/>
      <c r="E6" s="16">
        <v>2564</v>
      </c>
      <c r="F6" s="17"/>
      <c r="G6" s="16">
        <v>2563</v>
      </c>
      <c r="H6" s="18"/>
      <c r="I6" s="16">
        <v>2564</v>
      </c>
      <c r="J6" s="17"/>
      <c r="K6" s="16">
        <v>2563</v>
      </c>
    </row>
    <row r="7" spans="1:11" ht="23.25" x14ac:dyDescent="0.2">
      <c r="A7" s="19" t="s">
        <v>7</v>
      </c>
    </row>
    <row r="8" spans="1:11" ht="23.25" x14ac:dyDescent="0.2">
      <c r="A8" s="19" t="s">
        <v>8</v>
      </c>
      <c r="C8" s="20"/>
    </row>
    <row r="9" spans="1:11" ht="23.25" x14ac:dyDescent="0.2">
      <c r="A9" s="12" t="s">
        <v>9</v>
      </c>
      <c r="C9" s="20">
        <v>7</v>
      </c>
      <c r="E9" s="21">
        <v>2125934543</v>
      </c>
      <c r="F9" s="22"/>
      <c r="G9" s="21">
        <v>2181116771</v>
      </c>
      <c r="H9" s="23"/>
      <c r="I9" s="22">
        <v>1458554130</v>
      </c>
      <c r="J9" s="22"/>
      <c r="K9" s="22">
        <v>1694253979</v>
      </c>
    </row>
    <row r="10" spans="1:11" ht="23.25" x14ac:dyDescent="0.2">
      <c r="A10" s="12" t="s">
        <v>10</v>
      </c>
      <c r="C10" s="20" t="s">
        <v>11</v>
      </c>
      <c r="D10" s="24"/>
      <c r="E10" s="21">
        <v>372558468</v>
      </c>
      <c r="F10" s="22"/>
      <c r="G10" s="21">
        <v>400706672</v>
      </c>
      <c r="H10" s="25"/>
      <c r="I10" s="22">
        <v>175320984</v>
      </c>
      <c r="J10" s="22"/>
      <c r="K10" s="22">
        <v>144019354</v>
      </c>
    </row>
    <row r="11" spans="1:11" ht="23.25" x14ac:dyDescent="0.2">
      <c r="A11" s="26" t="s">
        <v>12</v>
      </c>
      <c r="B11" s="27"/>
      <c r="C11" s="20">
        <v>9</v>
      </c>
      <c r="E11" s="21">
        <v>438484715</v>
      </c>
      <c r="F11" s="22"/>
      <c r="G11" s="21">
        <v>476618307</v>
      </c>
      <c r="H11" s="23"/>
      <c r="I11" s="22">
        <v>350074426</v>
      </c>
      <c r="J11" s="22"/>
      <c r="K11" s="22">
        <v>378584587</v>
      </c>
    </row>
    <row r="12" spans="1:11" ht="23.25" x14ac:dyDescent="0.2">
      <c r="A12" s="12" t="s">
        <v>13</v>
      </c>
      <c r="C12" s="20"/>
      <c r="D12" s="24"/>
      <c r="E12" s="21">
        <v>64802921</v>
      </c>
      <c r="F12" s="22"/>
      <c r="G12" s="21">
        <v>95734073</v>
      </c>
      <c r="H12" s="25"/>
      <c r="I12" s="22">
        <v>53399977</v>
      </c>
      <c r="J12" s="22"/>
      <c r="K12" s="22">
        <v>78458469</v>
      </c>
    </row>
    <row r="13" spans="1:11" ht="23.25" x14ac:dyDescent="0.2">
      <c r="A13" s="12" t="s">
        <v>14</v>
      </c>
      <c r="B13" s="27"/>
      <c r="C13" s="20"/>
      <c r="E13" s="21">
        <v>14330049</v>
      </c>
      <c r="F13" s="22"/>
      <c r="G13" s="21">
        <v>15557614</v>
      </c>
      <c r="H13" s="23"/>
      <c r="I13" s="22">
        <v>14330049</v>
      </c>
      <c r="J13" s="22"/>
      <c r="K13" s="22">
        <v>15557614</v>
      </c>
    </row>
    <row r="14" spans="1:11" ht="23.25" x14ac:dyDescent="0.2">
      <c r="A14" s="12" t="s">
        <v>15</v>
      </c>
      <c r="C14" s="20"/>
      <c r="E14" s="21">
        <v>89608988</v>
      </c>
      <c r="F14" s="22"/>
      <c r="G14" s="21">
        <v>87050569</v>
      </c>
      <c r="H14" s="23"/>
      <c r="I14" s="22">
        <v>54872361</v>
      </c>
      <c r="J14" s="22"/>
      <c r="K14" s="22">
        <v>38592317</v>
      </c>
    </row>
    <row r="15" spans="1:11" ht="23.25" x14ac:dyDescent="0.2">
      <c r="A15" s="19" t="s">
        <v>16</v>
      </c>
      <c r="C15" s="20"/>
      <c r="E15" s="28">
        <f>SUM(E9:F14)</f>
        <v>3105719684</v>
      </c>
      <c r="F15" s="23"/>
      <c r="G15" s="28">
        <f>SUM(G9:H14)</f>
        <v>3256784006</v>
      </c>
      <c r="H15" s="23"/>
      <c r="I15" s="29">
        <f>SUM(I9:I14)</f>
        <v>2106551927</v>
      </c>
      <c r="J15" s="23"/>
      <c r="K15" s="29">
        <f>SUM(K9:K14)</f>
        <v>2349466320</v>
      </c>
    </row>
    <row r="16" spans="1:11" ht="23.25" x14ac:dyDescent="0.2">
      <c r="A16" s="19" t="s">
        <v>17</v>
      </c>
      <c r="C16" s="20"/>
      <c r="E16" s="23"/>
      <c r="F16" s="23"/>
      <c r="G16" s="23"/>
      <c r="H16" s="23"/>
      <c r="I16" s="23"/>
      <c r="J16" s="23"/>
      <c r="K16" s="23"/>
    </row>
    <row r="17" spans="1:11" ht="23.25" x14ac:dyDescent="0.2">
      <c r="A17" s="12" t="s">
        <v>18</v>
      </c>
      <c r="C17" s="20">
        <v>10</v>
      </c>
      <c r="E17" s="22">
        <v>25965023276</v>
      </c>
      <c r="F17" s="23"/>
      <c r="G17" s="22">
        <v>23424118757</v>
      </c>
      <c r="H17" s="23"/>
      <c r="I17" s="22">
        <v>21250023276</v>
      </c>
      <c r="J17" s="23"/>
      <c r="K17" s="22">
        <v>19177058931</v>
      </c>
    </row>
    <row r="18" spans="1:11" ht="23.25" x14ac:dyDescent="0.2">
      <c r="A18" s="12" t="s">
        <v>19</v>
      </c>
      <c r="C18" s="20">
        <v>11</v>
      </c>
      <c r="E18" s="22">
        <v>0</v>
      </c>
      <c r="F18" s="23"/>
      <c r="G18" s="22">
        <v>0</v>
      </c>
      <c r="H18" s="23"/>
      <c r="I18" s="22">
        <v>4734471937</v>
      </c>
      <c r="J18" s="23"/>
      <c r="K18" s="22">
        <v>4336046479</v>
      </c>
    </row>
    <row r="19" spans="1:11" ht="23.25" x14ac:dyDescent="0.2">
      <c r="A19" s="12" t="s">
        <v>20</v>
      </c>
      <c r="C19" s="20">
        <v>12</v>
      </c>
      <c r="E19" s="22">
        <v>2226250520</v>
      </c>
      <c r="F19" s="23"/>
      <c r="G19" s="22">
        <v>4881216177</v>
      </c>
      <c r="H19" s="23"/>
      <c r="I19" s="22">
        <v>2254404500</v>
      </c>
      <c r="J19" s="23"/>
      <c r="K19" s="22">
        <v>5651408941</v>
      </c>
    </row>
    <row r="20" spans="1:11" ht="23.25" x14ac:dyDescent="0.2">
      <c r="A20" s="30" t="s">
        <v>21</v>
      </c>
      <c r="C20" s="20"/>
      <c r="E20" s="22"/>
      <c r="F20" s="23"/>
      <c r="G20" s="22"/>
      <c r="H20" s="23"/>
      <c r="I20" s="22"/>
      <c r="J20" s="23"/>
      <c r="K20" s="22"/>
    </row>
    <row r="21" spans="1:11" ht="23.25" x14ac:dyDescent="0.2">
      <c r="A21" s="30" t="s">
        <v>22</v>
      </c>
      <c r="C21" s="20">
        <v>6</v>
      </c>
      <c r="E21" s="22">
        <v>0</v>
      </c>
      <c r="F21" s="23"/>
      <c r="G21" s="22">
        <v>0</v>
      </c>
      <c r="H21" s="23"/>
      <c r="I21" s="22">
        <v>210565380</v>
      </c>
      <c r="J21" s="23"/>
      <c r="K21" s="22">
        <v>105329041</v>
      </c>
    </row>
    <row r="22" spans="1:11" ht="23.25" x14ac:dyDescent="0.2">
      <c r="A22" s="30" t="s">
        <v>23</v>
      </c>
      <c r="B22" s="27"/>
      <c r="C22" s="20">
        <v>13</v>
      </c>
      <c r="E22" s="22">
        <v>363874988</v>
      </c>
      <c r="F22" s="23"/>
      <c r="G22" s="22">
        <v>238345070</v>
      </c>
      <c r="H22" s="23"/>
      <c r="I22" s="22">
        <v>608316970</v>
      </c>
      <c r="J22" s="23"/>
      <c r="K22" s="22">
        <v>487878613</v>
      </c>
    </row>
    <row r="23" spans="1:11" ht="23.25" x14ac:dyDescent="0.2">
      <c r="A23" s="26" t="s">
        <v>24</v>
      </c>
      <c r="B23" s="27"/>
      <c r="C23" s="20">
        <v>14</v>
      </c>
      <c r="E23" s="22">
        <v>8927241420</v>
      </c>
      <c r="F23" s="23"/>
      <c r="G23" s="22">
        <v>9776845685</v>
      </c>
      <c r="H23" s="23"/>
      <c r="I23" s="22">
        <v>7216333439</v>
      </c>
      <c r="J23" s="23"/>
      <c r="K23" s="22">
        <v>7769936317</v>
      </c>
    </row>
    <row r="24" spans="1:11" ht="23.25" x14ac:dyDescent="0.2">
      <c r="A24" s="26" t="s">
        <v>25</v>
      </c>
      <c r="B24" s="27"/>
      <c r="C24" s="20">
        <v>15.1</v>
      </c>
      <c r="E24" s="22">
        <v>6966401852</v>
      </c>
      <c r="F24" s="23"/>
      <c r="G24" s="22">
        <v>7762521311</v>
      </c>
      <c r="H24" s="23"/>
      <c r="I24" s="22">
        <v>6567486384</v>
      </c>
      <c r="J24" s="23"/>
      <c r="K24" s="22">
        <v>7199302137</v>
      </c>
    </row>
    <row r="25" spans="1:11" ht="23.25" x14ac:dyDescent="0.2">
      <c r="A25" s="30" t="s">
        <v>26</v>
      </c>
      <c r="B25" s="27"/>
      <c r="C25" s="20">
        <v>16</v>
      </c>
      <c r="E25" s="22">
        <v>382497122</v>
      </c>
      <c r="F25" s="23"/>
      <c r="G25" s="22">
        <v>482761263</v>
      </c>
      <c r="H25" s="23"/>
      <c r="I25" s="22">
        <v>146531205</v>
      </c>
      <c r="J25" s="23"/>
      <c r="K25" s="22">
        <v>196939581</v>
      </c>
    </row>
    <row r="26" spans="1:11" ht="23.25" x14ac:dyDescent="0.2">
      <c r="A26" s="30" t="s">
        <v>27</v>
      </c>
      <c r="B26" s="27"/>
      <c r="C26" s="31">
        <v>31.1</v>
      </c>
      <c r="E26" s="22">
        <v>26321097</v>
      </c>
      <c r="F26" s="23"/>
      <c r="G26" s="22">
        <v>33375273</v>
      </c>
      <c r="H26" s="23"/>
      <c r="I26" s="22">
        <v>0</v>
      </c>
      <c r="J26" s="23"/>
      <c r="K26" s="22">
        <v>0</v>
      </c>
    </row>
    <row r="27" spans="1:11" ht="23.25" x14ac:dyDescent="0.2">
      <c r="A27" s="30" t="s">
        <v>28</v>
      </c>
      <c r="B27" s="27"/>
      <c r="C27" s="20">
        <v>6</v>
      </c>
      <c r="E27" s="22">
        <v>491532042</v>
      </c>
      <c r="F27" s="23"/>
      <c r="G27" s="22">
        <v>529010277</v>
      </c>
      <c r="H27" s="23"/>
      <c r="I27" s="22">
        <v>479203652</v>
      </c>
      <c r="J27" s="23"/>
      <c r="K27" s="22">
        <v>517142128</v>
      </c>
    </row>
    <row r="28" spans="1:11" ht="23.25" x14ac:dyDescent="0.2">
      <c r="A28" s="12" t="s">
        <v>29</v>
      </c>
      <c r="C28" s="20">
        <v>17</v>
      </c>
      <c r="E28" s="32">
        <v>484236648</v>
      </c>
      <c r="F28" s="23"/>
      <c r="G28" s="32">
        <v>216598346</v>
      </c>
      <c r="H28" s="23"/>
      <c r="I28" s="32">
        <v>433098015</v>
      </c>
      <c r="J28" s="23"/>
      <c r="K28" s="32">
        <v>171830400</v>
      </c>
    </row>
    <row r="29" spans="1:11" ht="23.25" x14ac:dyDescent="0.2">
      <c r="A29" s="19" t="s">
        <v>30</v>
      </c>
      <c r="C29" s="20"/>
      <c r="E29" s="33">
        <f>SUM(E17:E28)</f>
        <v>45833378965</v>
      </c>
      <c r="F29" s="23"/>
      <c r="G29" s="33">
        <f>SUM(G17:G28)</f>
        <v>47344792159</v>
      </c>
      <c r="H29" s="23"/>
      <c r="I29" s="33">
        <f>SUM(I17:I28)</f>
        <v>43900434758</v>
      </c>
      <c r="J29" s="23"/>
      <c r="K29" s="33">
        <f>SUM(K17:K28)</f>
        <v>45612872568</v>
      </c>
    </row>
    <row r="30" spans="1:11" thickBot="1" x14ac:dyDescent="0.25">
      <c r="A30" s="19" t="s">
        <v>31</v>
      </c>
      <c r="E30" s="34">
        <f>E15+E29</f>
        <v>48939098649</v>
      </c>
      <c r="F30" s="23"/>
      <c r="G30" s="34">
        <f>G15+G29</f>
        <v>50601576165</v>
      </c>
      <c r="H30" s="23"/>
      <c r="I30" s="34">
        <f>I15+I29</f>
        <v>46006986685</v>
      </c>
      <c r="J30" s="23"/>
      <c r="K30" s="34">
        <f>K15+K29</f>
        <v>47962338888</v>
      </c>
    </row>
    <row r="31" spans="1:11" thickTop="1" x14ac:dyDescent="0.2"/>
    <row r="32" spans="1:11" ht="23.25" x14ac:dyDescent="0.2">
      <c r="A32" s="12" t="s">
        <v>32</v>
      </c>
    </row>
    <row r="33" spans="1:11" s="5" customFormat="1" ht="23.25" x14ac:dyDescent="0.2">
      <c r="A33" s="1" t="s">
        <v>0</v>
      </c>
      <c r="B33" s="2"/>
      <c r="C33" s="3"/>
      <c r="D33" s="4"/>
      <c r="E33" s="4"/>
      <c r="F33" s="4"/>
      <c r="G33" s="4"/>
      <c r="H33" s="4"/>
      <c r="I33" s="4"/>
      <c r="J33" s="4"/>
      <c r="K33" s="6"/>
    </row>
    <row r="34" spans="1:11" s="5" customFormat="1" ht="23.25" x14ac:dyDescent="0.2">
      <c r="A34" s="35" t="s">
        <v>33</v>
      </c>
      <c r="B34" s="2"/>
      <c r="C34" s="3"/>
      <c r="D34" s="4"/>
      <c r="E34" s="4"/>
      <c r="F34" s="4"/>
      <c r="G34" s="4"/>
      <c r="H34" s="4"/>
      <c r="I34" s="2"/>
      <c r="J34" s="4"/>
      <c r="K34" s="8"/>
    </row>
    <row r="35" spans="1:11" s="9" customFormat="1" ht="22.5" customHeight="1" x14ac:dyDescent="0.2">
      <c r="A35" s="123" t="s">
        <v>2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</row>
    <row r="36" spans="1:11" ht="23.25" x14ac:dyDescent="0.2">
      <c r="A36" s="3"/>
      <c r="B36" s="4"/>
      <c r="C36" s="3"/>
      <c r="D36" s="4"/>
      <c r="E36" s="4"/>
      <c r="F36" s="4"/>
      <c r="G36" s="4"/>
      <c r="H36" s="4"/>
      <c r="I36" s="4"/>
      <c r="J36" s="4"/>
      <c r="K36" s="10" t="s">
        <v>3</v>
      </c>
    </row>
    <row r="37" spans="1:11" ht="23.25" x14ac:dyDescent="0.2">
      <c r="E37" s="124" t="s">
        <v>4</v>
      </c>
      <c r="F37" s="124"/>
      <c r="G37" s="124"/>
      <c r="H37" s="13"/>
      <c r="I37" s="124" t="s">
        <v>5</v>
      </c>
      <c r="J37" s="124"/>
      <c r="K37" s="124"/>
    </row>
    <row r="38" spans="1:11" ht="23.25" x14ac:dyDescent="0.2">
      <c r="C38" s="14" t="s">
        <v>6</v>
      </c>
      <c r="D38" s="15"/>
      <c r="E38" s="16" t="s">
        <v>34</v>
      </c>
      <c r="F38" s="17"/>
      <c r="G38" s="16" t="s">
        <v>35</v>
      </c>
      <c r="H38" s="18"/>
      <c r="I38" s="16" t="s">
        <v>34</v>
      </c>
      <c r="J38" s="17"/>
      <c r="K38" s="16" t="s">
        <v>35</v>
      </c>
    </row>
    <row r="39" spans="1:11" ht="23.25" x14ac:dyDescent="0.2">
      <c r="A39" s="19" t="s">
        <v>36</v>
      </c>
    </row>
    <row r="40" spans="1:11" ht="23.25" x14ac:dyDescent="0.2">
      <c r="A40" s="19" t="s">
        <v>37</v>
      </c>
    </row>
    <row r="41" spans="1:11" ht="23.25" x14ac:dyDescent="0.2">
      <c r="A41" s="26" t="s">
        <v>38</v>
      </c>
      <c r="C41" s="20">
        <v>18</v>
      </c>
      <c r="E41" s="11">
        <v>917000000</v>
      </c>
      <c r="G41" s="11">
        <v>1105000000</v>
      </c>
      <c r="I41" s="22">
        <v>720000000</v>
      </c>
      <c r="K41" s="22">
        <v>670000000</v>
      </c>
    </row>
    <row r="42" spans="1:11" ht="23.25" x14ac:dyDescent="0.2">
      <c r="A42" s="26" t="s">
        <v>39</v>
      </c>
      <c r="B42" s="27"/>
      <c r="C42" s="20" t="s">
        <v>40</v>
      </c>
      <c r="E42" s="22">
        <v>967361598</v>
      </c>
      <c r="F42" s="33"/>
      <c r="G42" s="22">
        <v>1119047642</v>
      </c>
      <c r="H42" s="33"/>
      <c r="I42" s="22">
        <v>743170977</v>
      </c>
      <c r="J42" s="33"/>
      <c r="K42" s="22">
        <v>933796248</v>
      </c>
    </row>
    <row r="43" spans="1:11" ht="23.25" x14ac:dyDescent="0.2">
      <c r="A43" s="26" t="s">
        <v>41</v>
      </c>
      <c r="B43" s="27"/>
      <c r="C43" s="20"/>
      <c r="E43" s="22">
        <v>2592399</v>
      </c>
      <c r="F43" s="33"/>
      <c r="G43" s="22">
        <v>2600831</v>
      </c>
      <c r="H43" s="33"/>
      <c r="I43" s="22">
        <v>2592399</v>
      </c>
      <c r="J43" s="33"/>
      <c r="K43" s="22">
        <v>2600831</v>
      </c>
    </row>
    <row r="44" spans="1:11" ht="23.25" x14ac:dyDescent="0.2">
      <c r="A44" s="30" t="s">
        <v>42</v>
      </c>
      <c r="B44" s="27"/>
      <c r="C44" s="20">
        <v>20</v>
      </c>
      <c r="E44" s="22">
        <v>15616969876</v>
      </c>
      <c r="F44" s="33"/>
      <c r="G44" s="22">
        <v>916856019</v>
      </c>
      <c r="H44" s="33"/>
      <c r="I44" s="22">
        <v>15139310973</v>
      </c>
      <c r="J44" s="33"/>
      <c r="K44" s="22">
        <v>108619118</v>
      </c>
    </row>
    <row r="45" spans="1:11" ht="23.25" x14ac:dyDescent="0.2">
      <c r="A45" s="30" t="s">
        <v>251</v>
      </c>
      <c r="B45" s="27"/>
      <c r="C45" s="20"/>
      <c r="E45" s="22"/>
      <c r="F45" s="33"/>
      <c r="G45" s="22"/>
      <c r="H45" s="33"/>
      <c r="I45" s="22"/>
      <c r="J45" s="33"/>
      <c r="K45" s="22"/>
    </row>
    <row r="46" spans="1:11" ht="23.25" x14ac:dyDescent="0.2">
      <c r="A46" s="30" t="s">
        <v>43</v>
      </c>
      <c r="B46" s="27"/>
      <c r="C46" s="20">
        <v>6</v>
      </c>
      <c r="E46" s="22">
        <v>1000000000</v>
      </c>
      <c r="F46" s="33"/>
      <c r="G46" s="22">
        <v>0</v>
      </c>
      <c r="H46" s="33"/>
      <c r="I46" s="22">
        <v>1000000000</v>
      </c>
      <c r="J46" s="33"/>
      <c r="K46" s="22">
        <v>0</v>
      </c>
    </row>
    <row r="47" spans="1:11" ht="23.25" x14ac:dyDescent="0.2">
      <c r="A47" s="30" t="s">
        <v>44</v>
      </c>
      <c r="B47" s="27"/>
      <c r="C47" s="20"/>
      <c r="E47" s="22"/>
      <c r="F47" s="33"/>
      <c r="G47" s="22"/>
      <c r="H47" s="33"/>
      <c r="I47" s="22"/>
      <c r="J47" s="33"/>
      <c r="K47" s="22"/>
    </row>
    <row r="48" spans="1:11" ht="23.25" x14ac:dyDescent="0.2">
      <c r="A48" s="30" t="s">
        <v>45</v>
      </c>
      <c r="B48" s="27"/>
      <c r="C48" s="20">
        <v>15.1</v>
      </c>
      <c r="E48" s="22">
        <v>3229531634</v>
      </c>
      <c r="F48" s="33"/>
      <c r="G48" s="22">
        <v>4240685649</v>
      </c>
      <c r="H48" s="33"/>
      <c r="I48" s="22">
        <v>3139891114</v>
      </c>
      <c r="J48" s="33"/>
      <c r="K48" s="22">
        <v>4119659246</v>
      </c>
    </row>
    <row r="49" spans="1:11" ht="23.25" x14ac:dyDescent="0.2">
      <c r="A49" s="36" t="s">
        <v>46</v>
      </c>
      <c r="B49" s="27"/>
      <c r="C49" s="20"/>
      <c r="E49" s="22"/>
      <c r="F49" s="33"/>
      <c r="G49" s="22"/>
      <c r="H49" s="33"/>
      <c r="J49" s="33"/>
      <c r="K49" s="11"/>
    </row>
    <row r="50" spans="1:11" ht="23.25" x14ac:dyDescent="0.2">
      <c r="A50" s="36" t="s">
        <v>43</v>
      </c>
      <c r="B50" s="27"/>
      <c r="C50" s="20">
        <v>21</v>
      </c>
      <c r="E50" s="22">
        <v>0</v>
      </c>
      <c r="F50" s="33"/>
      <c r="G50" s="11">
        <v>47500000</v>
      </c>
      <c r="H50" s="33"/>
      <c r="I50" s="22">
        <v>0</v>
      </c>
      <c r="J50" s="33"/>
      <c r="K50" s="11">
        <v>47500000</v>
      </c>
    </row>
    <row r="51" spans="1:11" ht="23.25" x14ac:dyDescent="0.2">
      <c r="A51" s="30" t="s">
        <v>47</v>
      </c>
      <c r="B51" s="27"/>
      <c r="C51" s="20"/>
      <c r="E51" s="22">
        <v>375844903</v>
      </c>
      <c r="F51" s="33"/>
      <c r="G51" s="22">
        <v>571603116</v>
      </c>
      <c r="H51" s="33"/>
      <c r="I51" s="22">
        <v>367608788</v>
      </c>
      <c r="J51" s="33"/>
      <c r="K51" s="22">
        <v>570287924</v>
      </c>
    </row>
    <row r="52" spans="1:11" ht="23.25" x14ac:dyDescent="0.2">
      <c r="A52" s="30" t="s">
        <v>48</v>
      </c>
      <c r="B52" s="27"/>
      <c r="C52" s="20">
        <v>40.1</v>
      </c>
      <c r="E52" s="22">
        <v>0</v>
      </c>
      <c r="F52" s="33"/>
      <c r="G52" s="22">
        <v>1089047114</v>
      </c>
      <c r="H52" s="33"/>
      <c r="I52" s="22">
        <v>0</v>
      </c>
      <c r="J52" s="33"/>
      <c r="K52" s="22">
        <v>1089047114</v>
      </c>
    </row>
    <row r="53" spans="1:11" ht="23.25" x14ac:dyDescent="0.2">
      <c r="A53" s="12" t="s">
        <v>49</v>
      </c>
      <c r="C53" s="20" t="s">
        <v>50</v>
      </c>
      <c r="E53" s="33">
        <v>1694173270</v>
      </c>
      <c r="F53" s="33"/>
      <c r="G53" s="33">
        <f>1587690392-G43</f>
        <v>1585089561</v>
      </c>
      <c r="H53" s="33"/>
      <c r="I53" s="22">
        <v>1496630494</v>
      </c>
      <c r="J53" s="33"/>
      <c r="K53" s="22">
        <v>1422109374</v>
      </c>
    </row>
    <row r="54" spans="1:11" ht="23.25" x14ac:dyDescent="0.2">
      <c r="A54" s="19" t="s">
        <v>51</v>
      </c>
      <c r="C54" s="20"/>
      <c r="E54" s="37">
        <f>SUM(E41:E53)</f>
        <v>23803473680</v>
      </c>
      <c r="F54" s="33"/>
      <c r="G54" s="37">
        <f>SUM(G41:G53)</f>
        <v>10677429932</v>
      </c>
      <c r="H54" s="33"/>
      <c r="I54" s="37">
        <f>SUM(I41:I53)</f>
        <v>22609204745</v>
      </c>
      <c r="J54" s="33"/>
      <c r="K54" s="37">
        <f>SUM(K41:K53)</f>
        <v>8963619855</v>
      </c>
    </row>
    <row r="55" spans="1:11" ht="23.25" x14ac:dyDescent="0.2">
      <c r="A55" s="19" t="s">
        <v>52</v>
      </c>
      <c r="C55" s="20"/>
      <c r="E55" s="33"/>
      <c r="F55" s="33"/>
      <c r="G55" s="33"/>
      <c r="H55" s="22"/>
      <c r="I55" s="22"/>
      <c r="J55" s="22"/>
      <c r="K55" s="22"/>
    </row>
    <row r="56" spans="1:11" ht="23.25" x14ac:dyDescent="0.2">
      <c r="A56" s="12" t="s">
        <v>53</v>
      </c>
      <c r="C56" s="11"/>
      <c r="K56" s="11"/>
    </row>
    <row r="57" spans="1:11" ht="23.25" x14ac:dyDescent="0.2">
      <c r="A57" s="12" t="s">
        <v>54</v>
      </c>
      <c r="C57" s="20">
        <v>20</v>
      </c>
      <c r="E57" s="33">
        <v>4540079345</v>
      </c>
      <c r="F57" s="33"/>
      <c r="G57" s="33">
        <v>2046395905</v>
      </c>
      <c r="H57" s="33"/>
      <c r="I57" s="33">
        <v>3613871307</v>
      </c>
      <c r="J57" s="33"/>
      <c r="K57" s="33">
        <v>1669326645</v>
      </c>
    </row>
    <row r="58" spans="1:11" ht="23.25" x14ac:dyDescent="0.2">
      <c r="A58" s="12" t="s">
        <v>252</v>
      </c>
      <c r="C58" s="20"/>
      <c r="E58" s="33"/>
      <c r="F58" s="33"/>
      <c r="G58" s="33"/>
      <c r="H58" s="33"/>
      <c r="I58" s="33"/>
      <c r="J58" s="33"/>
      <c r="K58" s="33"/>
    </row>
    <row r="59" spans="1:11" ht="23.25" x14ac:dyDescent="0.2">
      <c r="A59" s="12" t="s">
        <v>253</v>
      </c>
      <c r="C59" s="20">
        <v>6</v>
      </c>
      <c r="E59" s="33">
        <v>0</v>
      </c>
      <c r="F59" s="33"/>
      <c r="G59" s="33">
        <v>1000000000</v>
      </c>
      <c r="H59" s="33"/>
      <c r="I59" s="33">
        <v>0</v>
      </c>
      <c r="J59" s="33"/>
      <c r="K59" s="33">
        <v>1000000000</v>
      </c>
    </row>
    <row r="60" spans="1:11" ht="23.25" x14ac:dyDescent="0.2">
      <c r="A60" s="12" t="s">
        <v>55</v>
      </c>
      <c r="C60" s="20"/>
      <c r="E60" s="33"/>
      <c r="F60" s="33"/>
      <c r="G60" s="33"/>
      <c r="H60" s="33"/>
      <c r="I60" s="33"/>
      <c r="J60" s="33"/>
      <c r="K60" s="33"/>
    </row>
    <row r="61" spans="1:11" ht="23.25" x14ac:dyDescent="0.2">
      <c r="A61" s="12" t="s">
        <v>54</v>
      </c>
      <c r="C61" s="20">
        <v>15.1</v>
      </c>
      <c r="E61" s="33">
        <v>2128618939</v>
      </c>
      <c r="F61" s="33"/>
      <c r="G61" s="33">
        <v>2359178133</v>
      </c>
      <c r="H61" s="33"/>
      <c r="I61" s="33">
        <v>1742748863</v>
      </c>
      <c r="J61" s="33"/>
      <c r="K61" s="33">
        <v>1863257564</v>
      </c>
    </row>
    <row r="62" spans="1:11" ht="23.25" x14ac:dyDescent="0.2">
      <c r="A62" s="36" t="s">
        <v>56</v>
      </c>
      <c r="C62" s="20"/>
      <c r="E62" s="22"/>
      <c r="F62" s="33"/>
      <c r="G62" s="22"/>
      <c r="H62" s="33"/>
      <c r="I62" s="33"/>
      <c r="J62" s="33"/>
      <c r="K62" s="33"/>
    </row>
    <row r="63" spans="1:11" ht="23.25" x14ac:dyDescent="0.2">
      <c r="A63" s="36" t="s">
        <v>57</v>
      </c>
      <c r="C63" s="20">
        <v>21</v>
      </c>
      <c r="E63" s="33">
        <v>0</v>
      </c>
      <c r="F63" s="33"/>
      <c r="G63" s="33">
        <v>9622984988</v>
      </c>
      <c r="H63" s="33"/>
      <c r="I63" s="33">
        <v>0</v>
      </c>
      <c r="J63" s="33"/>
      <c r="K63" s="33">
        <v>9622984988</v>
      </c>
    </row>
    <row r="64" spans="1:11" ht="23.25" x14ac:dyDescent="0.2">
      <c r="A64" s="12" t="s">
        <v>58</v>
      </c>
      <c r="C64" s="20">
        <v>23</v>
      </c>
      <c r="E64" s="22">
        <v>853552213</v>
      </c>
      <c r="F64" s="33"/>
      <c r="G64" s="22">
        <v>798460861</v>
      </c>
      <c r="H64" s="33"/>
      <c r="I64" s="33">
        <v>727316270</v>
      </c>
      <c r="J64" s="33"/>
      <c r="K64" s="33">
        <v>672076690</v>
      </c>
    </row>
    <row r="65" spans="1:11" ht="23.25" x14ac:dyDescent="0.2">
      <c r="A65" s="38" t="s">
        <v>59</v>
      </c>
      <c r="C65" s="31">
        <v>31.1</v>
      </c>
      <c r="E65" s="22">
        <v>4311021948</v>
      </c>
      <c r="F65" s="33"/>
      <c r="G65" s="22">
        <v>3955614669</v>
      </c>
      <c r="H65" s="33"/>
      <c r="I65" s="22">
        <v>3561516126</v>
      </c>
      <c r="J65" s="33"/>
      <c r="K65" s="22">
        <v>3302934044</v>
      </c>
    </row>
    <row r="66" spans="1:11" ht="23.25" x14ac:dyDescent="0.2">
      <c r="A66" s="38" t="s">
        <v>60</v>
      </c>
      <c r="C66" s="20">
        <v>40.1</v>
      </c>
      <c r="E66" s="22">
        <v>128286135</v>
      </c>
      <c r="F66" s="33"/>
      <c r="G66" s="22">
        <v>522285967</v>
      </c>
      <c r="H66" s="33"/>
      <c r="I66" s="22">
        <v>120545090</v>
      </c>
      <c r="J66" s="33"/>
      <c r="K66" s="22">
        <v>507466163</v>
      </c>
    </row>
    <row r="67" spans="1:11" ht="23.25" x14ac:dyDescent="0.2">
      <c r="A67" s="38" t="s">
        <v>61</v>
      </c>
      <c r="C67" s="20"/>
      <c r="E67" s="22"/>
      <c r="F67" s="33"/>
      <c r="G67" s="22"/>
      <c r="H67" s="33"/>
      <c r="I67" s="22"/>
      <c r="J67" s="33"/>
      <c r="K67" s="22"/>
    </row>
    <row r="68" spans="1:11" ht="23.25" x14ac:dyDescent="0.2">
      <c r="A68" s="38" t="s">
        <v>62</v>
      </c>
      <c r="C68" s="20">
        <v>11</v>
      </c>
      <c r="E68" s="22">
        <v>0</v>
      </c>
      <c r="F68" s="33"/>
      <c r="G68" s="22">
        <v>0</v>
      </c>
      <c r="H68" s="33"/>
      <c r="I68" s="22">
        <v>409684499</v>
      </c>
      <c r="J68" s="33"/>
      <c r="K68" s="22">
        <v>0</v>
      </c>
    </row>
    <row r="69" spans="1:11" ht="23.25" x14ac:dyDescent="0.2">
      <c r="A69" s="12" t="s">
        <v>63</v>
      </c>
      <c r="C69" s="20"/>
      <c r="E69" s="39">
        <v>12131412</v>
      </c>
      <c r="F69" s="33"/>
      <c r="G69" s="39">
        <v>13632541</v>
      </c>
      <c r="H69" s="33"/>
      <c r="I69" s="32">
        <v>0</v>
      </c>
      <c r="J69" s="33"/>
      <c r="K69" s="32">
        <v>0</v>
      </c>
    </row>
    <row r="70" spans="1:11" ht="23.25" x14ac:dyDescent="0.2">
      <c r="A70" s="19" t="s">
        <v>64</v>
      </c>
      <c r="C70" s="20"/>
      <c r="E70" s="33">
        <f>SUM(E57:E69)</f>
        <v>11973689992</v>
      </c>
      <c r="F70" s="33"/>
      <c r="G70" s="33">
        <f>SUM(G57:G69)</f>
        <v>20318553064</v>
      </c>
      <c r="H70" s="33"/>
      <c r="I70" s="33">
        <f>SUM(I57:I69)</f>
        <v>10175682155</v>
      </c>
      <c r="J70" s="33"/>
      <c r="K70" s="33">
        <f>SUM(K57:K69)</f>
        <v>18638046094</v>
      </c>
    </row>
    <row r="71" spans="1:11" ht="23.25" x14ac:dyDescent="0.2">
      <c r="A71" s="19" t="s">
        <v>65</v>
      </c>
      <c r="E71" s="37">
        <f>E54+E70</f>
        <v>35777163672</v>
      </c>
      <c r="F71" s="33"/>
      <c r="G71" s="37">
        <f>G54+G70</f>
        <v>30995982996</v>
      </c>
      <c r="H71" s="33"/>
      <c r="I71" s="37">
        <f>I54+I70</f>
        <v>32784886900</v>
      </c>
      <c r="J71" s="33"/>
      <c r="K71" s="37">
        <f>K54+K70</f>
        <v>27601665949</v>
      </c>
    </row>
    <row r="72" spans="1:11" ht="23.25" x14ac:dyDescent="0.2">
      <c r="E72" s="40"/>
      <c r="F72" s="40"/>
      <c r="G72" s="40"/>
      <c r="I72" s="40"/>
      <c r="J72" s="40"/>
    </row>
    <row r="73" spans="1:11" ht="23.25" x14ac:dyDescent="0.2">
      <c r="A73" s="12" t="s">
        <v>32</v>
      </c>
      <c r="E73" s="40"/>
      <c r="F73" s="40"/>
      <c r="G73" s="40"/>
      <c r="I73" s="40"/>
      <c r="J73" s="40"/>
    </row>
    <row r="74" spans="1:11" s="5" customFormat="1" ht="23.25" x14ac:dyDescent="0.2">
      <c r="A74" s="1" t="s">
        <v>0</v>
      </c>
      <c r="B74" s="2"/>
      <c r="C74" s="3"/>
      <c r="D74" s="4"/>
      <c r="E74" s="4"/>
      <c r="F74" s="4"/>
      <c r="G74" s="4"/>
      <c r="H74" s="4"/>
      <c r="I74" s="4"/>
      <c r="J74" s="4"/>
      <c r="K74" s="6"/>
    </row>
    <row r="75" spans="1:11" s="5" customFormat="1" ht="23.25" x14ac:dyDescent="0.2">
      <c r="A75" s="1" t="s">
        <v>33</v>
      </c>
      <c r="B75" s="2"/>
      <c r="C75" s="3"/>
      <c r="D75" s="4"/>
      <c r="E75" s="4"/>
      <c r="F75" s="4"/>
      <c r="G75" s="4"/>
      <c r="H75" s="4"/>
      <c r="I75" s="2"/>
      <c r="J75" s="4"/>
      <c r="K75" s="8"/>
    </row>
    <row r="76" spans="1:11" s="9" customFormat="1" ht="22.5" customHeight="1" x14ac:dyDescent="0.2">
      <c r="A76" s="123" t="s">
        <v>2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</row>
    <row r="77" spans="1:11" ht="23.25" x14ac:dyDescent="0.2">
      <c r="A77" s="3"/>
      <c r="B77" s="4"/>
      <c r="C77" s="3"/>
      <c r="D77" s="4"/>
      <c r="E77" s="4"/>
      <c r="F77" s="4"/>
      <c r="G77" s="4"/>
      <c r="H77" s="4"/>
      <c r="I77" s="4"/>
      <c r="J77" s="4"/>
      <c r="K77" s="10" t="s">
        <v>3</v>
      </c>
    </row>
    <row r="78" spans="1:11" ht="23.25" x14ac:dyDescent="0.2">
      <c r="E78" s="124" t="s">
        <v>4</v>
      </c>
      <c r="F78" s="124"/>
      <c r="G78" s="124"/>
      <c r="H78" s="13"/>
      <c r="I78" s="124" t="s">
        <v>5</v>
      </c>
      <c r="J78" s="124"/>
      <c r="K78" s="124"/>
    </row>
    <row r="79" spans="1:11" ht="23.25" x14ac:dyDescent="0.2">
      <c r="C79" s="14" t="s">
        <v>6</v>
      </c>
      <c r="D79" s="15"/>
      <c r="E79" s="16" t="s">
        <v>34</v>
      </c>
      <c r="F79" s="17"/>
      <c r="G79" s="16" t="s">
        <v>35</v>
      </c>
      <c r="H79" s="18"/>
      <c r="I79" s="16" t="s">
        <v>34</v>
      </c>
      <c r="J79" s="17"/>
      <c r="K79" s="16" t="s">
        <v>35</v>
      </c>
    </row>
    <row r="80" spans="1:11" ht="23.25" x14ac:dyDescent="0.2">
      <c r="A80" s="19" t="s">
        <v>66</v>
      </c>
      <c r="E80" s="40"/>
      <c r="F80" s="40"/>
      <c r="G80" s="40"/>
      <c r="I80" s="41"/>
      <c r="J80" s="42"/>
      <c r="K80" s="41"/>
    </row>
    <row r="81" spans="1:11" ht="23.25" x14ac:dyDescent="0.2">
      <c r="A81" s="12" t="s">
        <v>67</v>
      </c>
      <c r="C81" s="20"/>
      <c r="E81" s="40"/>
      <c r="F81" s="40"/>
      <c r="G81" s="40"/>
      <c r="I81" s="40"/>
      <c r="J81" s="40"/>
    </row>
    <row r="82" spans="1:11" ht="23.25" x14ac:dyDescent="0.2">
      <c r="A82" s="30" t="s">
        <v>68</v>
      </c>
      <c r="B82" s="27"/>
      <c r="C82" s="20"/>
      <c r="E82" s="40"/>
      <c r="F82" s="40"/>
      <c r="G82" s="40"/>
      <c r="I82" s="40"/>
      <c r="J82" s="40"/>
    </row>
    <row r="83" spans="1:11" thickBot="1" x14ac:dyDescent="0.25">
      <c r="A83" s="43" t="s">
        <v>69</v>
      </c>
      <c r="B83" s="27"/>
      <c r="C83" s="20"/>
      <c r="E83" s="44">
        <v>2100000000</v>
      </c>
      <c r="F83" s="23"/>
      <c r="G83" s="44">
        <v>2100000000</v>
      </c>
      <c r="H83" s="22"/>
      <c r="I83" s="44">
        <v>2100000000</v>
      </c>
      <c r="J83" s="23"/>
      <c r="K83" s="44">
        <v>2100000000</v>
      </c>
    </row>
    <row r="84" spans="1:11" thickTop="1" x14ac:dyDescent="0.2">
      <c r="A84" s="30" t="s">
        <v>70</v>
      </c>
      <c r="B84" s="27"/>
      <c r="C84" s="20"/>
      <c r="E84" s="23"/>
      <c r="F84" s="23"/>
      <c r="G84" s="23"/>
      <c r="H84" s="22"/>
      <c r="I84" s="23"/>
      <c r="J84" s="23"/>
      <c r="K84" s="23"/>
    </row>
    <row r="85" spans="1:11" ht="23.25" x14ac:dyDescent="0.2">
      <c r="A85" s="43" t="s">
        <v>71</v>
      </c>
      <c r="B85" s="5"/>
      <c r="C85" s="20"/>
      <c r="E85" s="22">
        <v>2100000000</v>
      </c>
      <c r="F85" s="23"/>
      <c r="G85" s="22">
        <v>2100000000</v>
      </c>
      <c r="H85" s="22"/>
      <c r="I85" s="23">
        <v>2100000000</v>
      </c>
      <c r="J85" s="22"/>
      <c r="K85" s="23">
        <v>2100000000</v>
      </c>
    </row>
    <row r="86" spans="1:11" ht="23.25" x14ac:dyDescent="0.2">
      <c r="A86" s="43" t="s">
        <v>72</v>
      </c>
      <c r="B86" s="5"/>
      <c r="C86" s="20"/>
      <c r="E86" s="22">
        <v>9319655848</v>
      </c>
      <c r="F86" s="23"/>
      <c r="G86" s="22">
        <v>9319481872</v>
      </c>
      <c r="H86" s="22"/>
      <c r="I86" s="22">
        <v>9319655848</v>
      </c>
      <c r="J86" s="23"/>
      <c r="K86" s="22">
        <v>9319481872</v>
      </c>
    </row>
    <row r="87" spans="1:11" ht="23.25" x14ac:dyDescent="0.2">
      <c r="A87" s="43" t="s">
        <v>73</v>
      </c>
      <c r="B87" s="5"/>
      <c r="C87" s="20"/>
      <c r="E87" s="22"/>
      <c r="F87" s="23"/>
      <c r="G87" s="22"/>
      <c r="H87" s="22"/>
      <c r="I87" s="22"/>
      <c r="J87" s="23"/>
      <c r="K87" s="22"/>
    </row>
    <row r="88" spans="1:11" ht="23.25" x14ac:dyDescent="0.2">
      <c r="A88" s="43" t="s">
        <v>74</v>
      </c>
      <c r="B88" s="5"/>
      <c r="C88" s="20"/>
      <c r="E88" s="22">
        <v>-211165781</v>
      </c>
      <c r="F88" s="23"/>
      <c r="G88" s="22">
        <v>-211165781</v>
      </c>
      <c r="H88" s="22"/>
      <c r="I88" s="22">
        <v>-211165781</v>
      </c>
      <c r="J88" s="23"/>
      <c r="K88" s="22">
        <v>-211165781</v>
      </c>
    </row>
    <row r="89" spans="1:11" ht="23.25" x14ac:dyDescent="0.2">
      <c r="A89" s="30" t="s">
        <v>75</v>
      </c>
      <c r="B89" s="5"/>
      <c r="C89" s="20"/>
      <c r="E89" s="23"/>
      <c r="F89" s="23"/>
      <c r="G89" s="23"/>
      <c r="H89" s="22"/>
      <c r="I89" s="23"/>
      <c r="J89" s="23"/>
      <c r="K89" s="23"/>
    </row>
    <row r="90" spans="1:11" ht="23.25" x14ac:dyDescent="0.2">
      <c r="A90" s="30" t="s">
        <v>76</v>
      </c>
      <c r="B90" s="5"/>
      <c r="C90" s="20"/>
      <c r="E90" s="23"/>
      <c r="F90" s="23"/>
      <c r="G90" s="23"/>
      <c r="H90" s="22"/>
      <c r="I90" s="23"/>
      <c r="J90" s="23"/>
      <c r="K90" s="23"/>
    </row>
    <row r="91" spans="1:11" ht="23.25" x14ac:dyDescent="0.2">
      <c r="A91" s="30" t="s">
        <v>77</v>
      </c>
      <c r="B91" s="5"/>
      <c r="C91" s="20">
        <v>24</v>
      </c>
      <c r="E91" s="23">
        <v>210000000</v>
      </c>
      <c r="F91" s="23"/>
      <c r="G91" s="23">
        <v>210000000</v>
      </c>
      <c r="H91" s="22"/>
      <c r="I91" s="23">
        <v>210000000</v>
      </c>
      <c r="J91" s="23"/>
      <c r="K91" s="23">
        <v>210000000</v>
      </c>
    </row>
    <row r="92" spans="1:11" ht="23.25" x14ac:dyDescent="0.2">
      <c r="A92" s="30" t="s">
        <v>78</v>
      </c>
      <c r="B92" s="5"/>
      <c r="C92" s="20">
        <v>25</v>
      </c>
      <c r="E92" s="23">
        <v>464935952</v>
      </c>
      <c r="F92" s="23"/>
      <c r="G92" s="23">
        <v>491556177</v>
      </c>
      <c r="H92" s="22"/>
      <c r="I92" s="23">
        <v>464935952</v>
      </c>
      <c r="J92" s="23"/>
      <c r="K92" s="23">
        <v>491556177</v>
      </c>
    </row>
    <row r="93" spans="1:11" ht="23.25" x14ac:dyDescent="0.2">
      <c r="A93" s="30" t="s">
        <v>79</v>
      </c>
      <c r="B93" s="5"/>
      <c r="E93" s="22">
        <v>-14597232965</v>
      </c>
      <c r="F93" s="23"/>
      <c r="G93" s="22">
        <v>-6091420999</v>
      </c>
      <c r="H93" s="22"/>
      <c r="I93" s="23">
        <v>-14573456586</v>
      </c>
      <c r="J93" s="23"/>
      <c r="K93" s="23">
        <v>-5322055960</v>
      </c>
    </row>
    <row r="94" spans="1:11" ht="23.25" x14ac:dyDescent="0.2">
      <c r="A94" s="43" t="s">
        <v>80</v>
      </c>
      <c r="B94" s="5"/>
      <c r="C94" s="20">
        <v>25</v>
      </c>
      <c r="E94" s="22">
        <v>-464935952</v>
      </c>
      <c r="F94" s="23"/>
      <c r="G94" s="22">
        <v>-491556177</v>
      </c>
      <c r="H94" s="22"/>
      <c r="I94" s="22">
        <v>-464935952</v>
      </c>
      <c r="J94" s="23"/>
      <c r="K94" s="22">
        <v>-491556177</v>
      </c>
    </row>
    <row r="95" spans="1:11" ht="23.25" x14ac:dyDescent="0.2">
      <c r="A95" s="30" t="s">
        <v>81</v>
      </c>
      <c r="B95" s="5"/>
      <c r="E95" s="32">
        <v>16377066304</v>
      </c>
      <c r="F95" s="23"/>
      <c r="G95" s="32">
        <v>14264412808</v>
      </c>
      <c r="H95" s="22"/>
      <c r="I95" s="45">
        <v>16377066304</v>
      </c>
      <c r="J95" s="23"/>
      <c r="K95" s="45">
        <v>14264412808</v>
      </c>
    </row>
    <row r="96" spans="1:11" ht="21" customHeight="1" x14ac:dyDescent="0.2">
      <c r="A96" s="30" t="s">
        <v>82</v>
      </c>
      <c r="B96" s="5"/>
      <c r="E96" s="33">
        <f>SUM(E85:E95)</f>
        <v>13198323406</v>
      </c>
      <c r="F96" s="23"/>
      <c r="G96" s="33">
        <f>SUM(G85:G95)</f>
        <v>19591307900</v>
      </c>
      <c r="H96" s="22"/>
      <c r="I96" s="33">
        <f>SUM(I85:I95)</f>
        <v>13222099785</v>
      </c>
      <c r="J96" s="23"/>
      <c r="K96" s="33">
        <f>SUM(K85:K95)</f>
        <v>20360672939</v>
      </c>
    </row>
    <row r="97" spans="1:11" ht="21" customHeight="1" x14ac:dyDescent="0.2">
      <c r="A97" s="30" t="s">
        <v>83</v>
      </c>
      <c r="B97" s="27"/>
      <c r="E97" s="39">
        <v>-36388429</v>
      </c>
      <c r="F97" s="23"/>
      <c r="G97" s="39">
        <v>14285269</v>
      </c>
      <c r="H97" s="22"/>
      <c r="I97" s="32">
        <v>0</v>
      </c>
      <c r="J97" s="23"/>
      <c r="K97" s="32">
        <v>0</v>
      </c>
    </row>
    <row r="98" spans="1:11" ht="21" customHeight="1" x14ac:dyDescent="0.2">
      <c r="A98" s="35" t="s">
        <v>84</v>
      </c>
      <c r="B98" s="5"/>
      <c r="E98" s="45">
        <f>SUM(E96:E97)</f>
        <v>13161934977</v>
      </c>
      <c r="F98" s="23"/>
      <c r="G98" s="45">
        <f>SUM(G96:G97)</f>
        <v>19605593169</v>
      </c>
      <c r="H98" s="22"/>
      <c r="I98" s="45">
        <f>SUM(I96:I97)</f>
        <v>13222099785</v>
      </c>
      <c r="J98" s="23"/>
      <c r="K98" s="45">
        <f>SUM(K96:K97)</f>
        <v>20360672939</v>
      </c>
    </row>
    <row r="99" spans="1:11" ht="21" customHeight="1" thickBot="1" x14ac:dyDescent="0.25">
      <c r="A99" s="19" t="s">
        <v>85</v>
      </c>
      <c r="E99" s="44">
        <f>E71+E98</f>
        <v>48939098649</v>
      </c>
      <c r="F99" s="23"/>
      <c r="G99" s="44">
        <f>G71+G98</f>
        <v>50601576165</v>
      </c>
      <c r="H99" s="22"/>
      <c r="I99" s="44">
        <f>I71+I98</f>
        <v>46006986685</v>
      </c>
      <c r="J99" s="23"/>
      <c r="K99" s="44">
        <f>K71+K98</f>
        <v>47962338888</v>
      </c>
    </row>
    <row r="100" spans="1:11" ht="21" customHeight="1" thickTop="1" x14ac:dyDescent="0.2">
      <c r="C100" s="46"/>
      <c r="E100" s="23">
        <f>E99-E30</f>
        <v>0</v>
      </c>
      <c r="F100" s="22"/>
      <c r="G100" s="23">
        <f>G99-G30</f>
        <v>0</v>
      </c>
      <c r="H100" s="22"/>
      <c r="I100" s="23">
        <f>I99-I30</f>
        <v>0</v>
      </c>
      <c r="J100" s="22"/>
      <c r="K100" s="23">
        <f>K99-K30</f>
        <v>0</v>
      </c>
    </row>
    <row r="101" spans="1:11" ht="21" customHeight="1" x14ac:dyDescent="0.2">
      <c r="A101" s="12" t="s">
        <v>32</v>
      </c>
      <c r="C101" s="46"/>
      <c r="E101" s="47"/>
      <c r="G101" s="47"/>
      <c r="I101" s="47"/>
      <c r="K101" s="47"/>
    </row>
    <row r="102" spans="1:11" ht="21" customHeight="1" x14ac:dyDescent="0.2">
      <c r="C102" s="46"/>
    </row>
    <row r="103" spans="1:11" ht="21" customHeight="1" x14ac:dyDescent="0.2">
      <c r="C103" s="46"/>
    </row>
    <row r="104" spans="1:11" ht="21" customHeight="1" x14ac:dyDescent="0.2">
      <c r="C104" s="46"/>
    </row>
    <row r="105" spans="1:11" ht="21" customHeight="1" x14ac:dyDescent="0.2"/>
    <row r="106" spans="1:11" ht="21" customHeight="1" x14ac:dyDescent="0.2">
      <c r="A106" s="48"/>
      <c r="C106" s="46"/>
      <c r="F106" s="49"/>
      <c r="G106" s="49"/>
      <c r="H106" s="48"/>
      <c r="I106" s="49"/>
      <c r="J106" s="49"/>
      <c r="K106" s="49"/>
    </row>
    <row r="107" spans="1:11" s="36" customFormat="1" ht="21" customHeight="1" x14ac:dyDescent="0.2">
      <c r="A107" s="50" t="s">
        <v>86</v>
      </c>
      <c r="F107" s="125" t="s">
        <v>86</v>
      </c>
      <c r="G107" s="125"/>
      <c r="H107" s="125"/>
      <c r="I107" s="125"/>
      <c r="J107" s="125"/>
      <c r="K107" s="125"/>
    </row>
    <row r="108" spans="1:11" ht="23.25" x14ac:dyDescent="0.2"/>
    <row r="109" spans="1:11" ht="23.25" x14ac:dyDescent="0.2">
      <c r="E109" s="47"/>
      <c r="G109" s="47"/>
      <c r="I109" s="47"/>
      <c r="K109" s="47"/>
    </row>
    <row r="110" spans="1:11" ht="23.25" x14ac:dyDescent="0.2">
      <c r="E110" s="47"/>
      <c r="F110" s="47"/>
      <c r="G110" s="47"/>
      <c r="H110" s="47"/>
      <c r="I110" s="47"/>
      <c r="J110" s="47"/>
      <c r="K110" s="47"/>
    </row>
    <row r="111" spans="1:11" ht="23.25" x14ac:dyDescent="0.2"/>
    <row r="112" spans="1:11" ht="23.25" x14ac:dyDescent="0.2"/>
    <row r="113" ht="23.25" x14ac:dyDescent="0.2"/>
    <row r="114" ht="23.25" x14ac:dyDescent="0.2"/>
    <row r="115" ht="23.25" x14ac:dyDescent="0.2"/>
  </sheetData>
  <mergeCells count="10">
    <mergeCell ref="A76:K76"/>
    <mergeCell ref="E78:G78"/>
    <mergeCell ref="I78:K78"/>
    <mergeCell ref="F107:K107"/>
    <mergeCell ref="A3:K3"/>
    <mergeCell ref="E5:G5"/>
    <mergeCell ref="I5:K5"/>
    <mergeCell ref="A35:K35"/>
    <mergeCell ref="E37:G37"/>
    <mergeCell ref="I37:K37"/>
  </mergeCells>
  <pageMargins left="0.78740157480314998" right="0.39370078740157499" top="0.78740157480314998" bottom="0.39370078740157499" header="0.31496062992126" footer="0.31496062992126"/>
  <pageSetup paperSize="9" scale="70" fitToHeight="0" orientation="portrait" r:id="rId1"/>
  <headerFooter differentOddEven="1"/>
  <rowBreaks count="2" manualBreakCount="2">
    <brk id="32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62DA-382D-4BAF-90F0-C3B9DD99AC7E}">
  <sheetPr>
    <tabColor theme="9" tint="0.39997558519241921"/>
  </sheetPr>
  <dimension ref="A1:K86"/>
  <sheetViews>
    <sheetView showGridLines="0" view="pageBreakPreview" topLeftCell="A58" zoomScale="115" zoomScaleNormal="120" zoomScaleSheetLayoutView="115" workbookViewId="0">
      <selection activeCell="I81" sqref="I81"/>
    </sheetView>
  </sheetViews>
  <sheetFormatPr defaultColWidth="10.7109375" defaultRowHeight="21" customHeight="1" x14ac:dyDescent="0.2"/>
  <cols>
    <col min="1" max="1" width="55.5703125" style="12" customWidth="1"/>
    <col min="2" max="2" width="1.7109375" style="11" customWidth="1"/>
    <col min="3" max="3" width="6.28515625" style="12" customWidth="1"/>
    <col min="4" max="4" width="1.5703125" style="11" customWidth="1"/>
    <col min="5" max="5" width="15.42578125" style="11" bestFit="1" customWidth="1"/>
    <col min="6" max="6" width="1.5703125" style="11" customWidth="1"/>
    <col min="7" max="7" width="15.42578125" style="11" bestFit="1" customWidth="1"/>
    <col min="8" max="8" width="1.5703125" style="11" customWidth="1"/>
    <col min="9" max="9" width="15.42578125" style="11" bestFit="1" customWidth="1"/>
    <col min="10" max="10" width="1.5703125" style="11" customWidth="1"/>
    <col min="11" max="11" width="15.42578125" style="6" bestFit="1" customWidth="1"/>
    <col min="12" max="12" width="4.140625" style="11" customWidth="1"/>
    <col min="13" max="16384" width="10.7109375" style="11"/>
  </cols>
  <sheetData>
    <row r="1" spans="1:11" s="5" customFormat="1" ht="21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" customHeight="1" x14ac:dyDescent="0.2">
      <c r="A2" s="1" t="s">
        <v>87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" customHeight="1" x14ac:dyDescent="0.2">
      <c r="A3" s="1" t="s">
        <v>88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" customHeight="1" x14ac:dyDescent="0.2">
      <c r="B4" s="51"/>
      <c r="C4" s="52"/>
      <c r="D4" s="4"/>
      <c r="E4" s="4"/>
      <c r="F4" s="4"/>
      <c r="G4" s="4"/>
      <c r="H4" s="4"/>
      <c r="I4" s="2"/>
      <c r="J4" s="4"/>
      <c r="K4" s="10" t="s">
        <v>3</v>
      </c>
    </row>
    <row r="5" spans="1:11" ht="21" customHeight="1" x14ac:dyDescent="0.2">
      <c r="E5" s="53"/>
      <c r="F5" s="53" t="s">
        <v>4</v>
      </c>
      <c r="G5" s="53"/>
      <c r="H5" s="13"/>
      <c r="I5" s="124" t="s">
        <v>5</v>
      </c>
      <c r="J5" s="124"/>
      <c r="K5" s="124"/>
    </row>
    <row r="6" spans="1:11" ht="21" customHeight="1" x14ac:dyDescent="0.2">
      <c r="C6" s="14" t="s">
        <v>6</v>
      </c>
      <c r="D6" s="15"/>
      <c r="E6" s="14">
        <v>2564</v>
      </c>
      <c r="F6" s="42"/>
      <c r="G6" s="14">
        <v>2563</v>
      </c>
      <c r="H6" s="18"/>
      <c r="I6" s="14">
        <v>2564</v>
      </c>
      <c r="J6" s="42"/>
      <c r="K6" s="14">
        <v>2563</v>
      </c>
    </row>
    <row r="7" spans="1:11" ht="21" customHeight="1" x14ac:dyDescent="0.2">
      <c r="A7" s="19" t="s">
        <v>89</v>
      </c>
      <c r="C7" s="41"/>
      <c r="D7" s="15"/>
      <c r="E7" s="33"/>
      <c r="F7" s="42"/>
      <c r="G7" s="41"/>
      <c r="H7" s="18"/>
      <c r="I7" s="41"/>
      <c r="J7" s="42"/>
      <c r="K7" s="41"/>
    </row>
    <row r="8" spans="1:11" ht="21" customHeight="1" x14ac:dyDescent="0.2">
      <c r="A8" s="19" t="s">
        <v>90</v>
      </c>
      <c r="E8" s="122"/>
      <c r="F8" s="122"/>
      <c r="G8" s="122"/>
      <c r="K8" s="11"/>
    </row>
    <row r="9" spans="1:11" ht="21" customHeight="1" x14ac:dyDescent="0.2">
      <c r="A9" s="54" t="s">
        <v>91</v>
      </c>
      <c r="B9" s="27"/>
      <c r="C9" s="20">
        <v>6</v>
      </c>
      <c r="E9" s="33">
        <v>1190605673</v>
      </c>
      <c r="F9" s="33"/>
      <c r="G9" s="33">
        <v>5589273407</v>
      </c>
      <c r="H9" s="33"/>
      <c r="I9" s="33">
        <v>1190608973</v>
      </c>
      <c r="J9" s="33"/>
      <c r="K9" s="33">
        <v>5589468992</v>
      </c>
    </row>
    <row r="10" spans="1:11" ht="21" customHeight="1" x14ac:dyDescent="0.2">
      <c r="A10" s="30" t="s">
        <v>92</v>
      </c>
      <c r="B10" s="27"/>
      <c r="C10" s="20">
        <v>6</v>
      </c>
      <c r="E10" s="33">
        <v>1476884248</v>
      </c>
      <c r="F10" s="33"/>
      <c r="G10" s="33">
        <v>1849230044</v>
      </c>
      <c r="H10" s="33"/>
      <c r="I10" s="33">
        <v>0</v>
      </c>
      <c r="J10" s="33"/>
      <c r="K10" s="33">
        <v>0</v>
      </c>
    </row>
    <row r="11" spans="1:11" ht="21" customHeight="1" x14ac:dyDescent="0.2">
      <c r="A11" s="43" t="s">
        <v>93</v>
      </c>
      <c r="B11" s="27"/>
      <c r="C11" s="20"/>
      <c r="E11" s="33">
        <v>6327837</v>
      </c>
      <c r="F11" s="33"/>
      <c r="G11" s="33">
        <v>50344260</v>
      </c>
      <c r="H11" s="33"/>
      <c r="I11" s="33">
        <v>6329348</v>
      </c>
      <c r="J11" s="33"/>
      <c r="K11" s="33">
        <v>50698652</v>
      </c>
    </row>
    <row r="12" spans="1:11" ht="21" customHeight="1" x14ac:dyDescent="0.2">
      <c r="A12" s="43" t="s">
        <v>94</v>
      </c>
      <c r="B12" s="27"/>
      <c r="C12" s="20"/>
      <c r="E12" s="33">
        <v>43075853</v>
      </c>
      <c r="F12" s="33"/>
      <c r="G12" s="33">
        <v>177258783</v>
      </c>
      <c r="H12" s="33"/>
      <c r="I12" s="33">
        <v>43075853</v>
      </c>
      <c r="J12" s="33"/>
      <c r="K12" s="33">
        <v>177258783</v>
      </c>
    </row>
    <row r="13" spans="1:11" ht="21" customHeight="1" x14ac:dyDescent="0.2">
      <c r="A13" s="36" t="s">
        <v>95</v>
      </c>
      <c r="B13" s="27"/>
      <c r="C13" s="20">
        <v>6</v>
      </c>
      <c r="E13" s="33">
        <v>826806952</v>
      </c>
      <c r="F13" s="33"/>
      <c r="G13" s="33">
        <v>375109347</v>
      </c>
      <c r="H13" s="33"/>
      <c r="I13" s="33">
        <v>1198387851</v>
      </c>
      <c r="J13" s="33"/>
      <c r="K13" s="33">
        <v>932164108</v>
      </c>
    </row>
    <row r="14" spans="1:11" ht="21" customHeight="1" x14ac:dyDescent="0.2">
      <c r="A14" s="30" t="s">
        <v>96</v>
      </c>
      <c r="B14" s="27"/>
      <c r="C14" s="20">
        <v>27</v>
      </c>
      <c r="E14" s="33">
        <v>0</v>
      </c>
      <c r="F14" s="33"/>
      <c r="G14" s="33">
        <v>226988612</v>
      </c>
      <c r="H14" s="33"/>
      <c r="I14" s="33">
        <v>0</v>
      </c>
      <c r="J14" s="33"/>
      <c r="K14" s="33">
        <v>221584576</v>
      </c>
    </row>
    <row r="15" spans="1:11" ht="21" customHeight="1" x14ac:dyDescent="0.2">
      <c r="A15" s="30" t="s">
        <v>97</v>
      </c>
      <c r="B15" s="27"/>
      <c r="C15" s="20">
        <v>27</v>
      </c>
      <c r="E15" s="33">
        <v>529363704</v>
      </c>
      <c r="F15" s="33"/>
      <c r="G15" s="33">
        <v>0</v>
      </c>
      <c r="H15" s="33"/>
      <c r="I15" s="33">
        <v>529363704</v>
      </c>
      <c r="J15" s="33"/>
      <c r="K15" s="33">
        <v>0</v>
      </c>
    </row>
    <row r="16" spans="1:11" ht="21" customHeight="1" x14ac:dyDescent="0.2">
      <c r="A16" s="30" t="s">
        <v>98</v>
      </c>
      <c r="B16" s="27"/>
      <c r="C16" s="20" t="s">
        <v>99</v>
      </c>
      <c r="E16" s="39">
        <v>1595416105</v>
      </c>
      <c r="F16" s="33"/>
      <c r="G16" s="39">
        <v>1948111652</v>
      </c>
      <c r="H16" s="33"/>
      <c r="I16" s="39">
        <v>1667013049</v>
      </c>
      <c r="J16" s="33"/>
      <c r="K16" s="39">
        <v>1996393842</v>
      </c>
    </row>
    <row r="17" spans="1:11" ht="21" customHeight="1" x14ac:dyDescent="0.2">
      <c r="A17" s="19" t="s">
        <v>100</v>
      </c>
      <c r="E17" s="39">
        <f>SUM(E9:E16)</f>
        <v>5668480372</v>
      </c>
      <c r="F17" s="33"/>
      <c r="G17" s="39">
        <f>SUM(G9:G16)</f>
        <v>10216316105</v>
      </c>
      <c r="H17" s="33"/>
      <c r="I17" s="39">
        <f>SUM(I9:I16)</f>
        <v>4634778778</v>
      </c>
      <c r="J17" s="33"/>
      <c r="K17" s="39">
        <f>SUM(K9:K16)</f>
        <v>8967568953</v>
      </c>
    </row>
    <row r="18" spans="1:11" ht="21" customHeight="1" x14ac:dyDescent="0.2">
      <c r="A18" s="19" t="s">
        <v>101</v>
      </c>
      <c r="E18" s="33"/>
      <c r="F18" s="33"/>
      <c r="G18" s="33"/>
      <c r="H18" s="33"/>
      <c r="I18" s="33"/>
      <c r="J18" s="33"/>
      <c r="K18" s="33"/>
    </row>
    <row r="19" spans="1:11" ht="21" customHeight="1" x14ac:dyDescent="0.2">
      <c r="A19" s="30" t="s">
        <v>102</v>
      </c>
      <c r="B19" s="27"/>
      <c r="C19" s="20">
        <v>6</v>
      </c>
      <c r="E19" s="33">
        <v>6115335979</v>
      </c>
      <c r="F19" s="33"/>
      <c r="G19" s="33">
        <v>10857352029</v>
      </c>
      <c r="H19" s="33"/>
      <c r="I19" s="33">
        <v>4818651374</v>
      </c>
      <c r="J19" s="33"/>
      <c r="K19" s="33">
        <v>9083959957</v>
      </c>
    </row>
    <row r="20" spans="1:11" ht="21" customHeight="1" x14ac:dyDescent="0.2">
      <c r="A20" s="30" t="s">
        <v>103</v>
      </c>
      <c r="B20" s="27"/>
      <c r="C20" s="20"/>
      <c r="E20" s="33">
        <v>281641301</v>
      </c>
      <c r="F20" s="33"/>
      <c r="G20" s="33">
        <v>505062425</v>
      </c>
      <c r="H20" s="33"/>
      <c r="I20" s="33">
        <v>253016476</v>
      </c>
      <c r="J20" s="33"/>
      <c r="K20" s="33">
        <v>483940019</v>
      </c>
    </row>
    <row r="21" spans="1:11" ht="21" customHeight="1" x14ac:dyDescent="0.2">
      <c r="A21" s="30" t="s">
        <v>104</v>
      </c>
      <c r="B21" s="27"/>
      <c r="C21" s="20">
        <v>6</v>
      </c>
      <c r="E21" s="33">
        <v>1269306674</v>
      </c>
      <c r="F21" s="33"/>
      <c r="G21" s="33">
        <v>1879195288</v>
      </c>
      <c r="H21" s="33"/>
      <c r="I21" s="33">
        <v>794759407</v>
      </c>
      <c r="J21" s="33"/>
      <c r="K21" s="33">
        <v>1328265450</v>
      </c>
    </row>
    <row r="22" spans="1:11" ht="21" customHeight="1" x14ac:dyDescent="0.2">
      <c r="A22" s="30" t="s">
        <v>105</v>
      </c>
      <c r="B22" s="27"/>
      <c r="C22" s="20">
        <v>27</v>
      </c>
      <c r="E22" s="33">
        <v>473450684</v>
      </c>
      <c r="F22" s="33"/>
      <c r="G22" s="33">
        <v>0</v>
      </c>
      <c r="H22" s="33"/>
      <c r="I22" s="33">
        <v>475472421</v>
      </c>
      <c r="J22" s="33"/>
      <c r="K22" s="33">
        <v>0</v>
      </c>
    </row>
    <row r="23" spans="1:11" ht="21" customHeight="1" x14ac:dyDescent="0.2">
      <c r="A23" s="30" t="s">
        <v>106</v>
      </c>
      <c r="B23" s="27"/>
      <c r="C23" s="20">
        <v>27</v>
      </c>
      <c r="E23" s="33">
        <v>0</v>
      </c>
      <c r="F23" s="33"/>
      <c r="G23" s="33">
        <v>1644581679</v>
      </c>
      <c r="H23" s="33"/>
      <c r="I23" s="33">
        <v>0</v>
      </c>
      <c r="J23" s="33"/>
      <c r="K23" s="33">
        <v>1644581679</v>
      </c>
    </row>
    <row r="24" spans="1:11" ht="21" customHeight="1" x14ac:dyDescent="0.2">
      <c r="A24" s="30" t="s">
        <v>107</v>
      </c>
      <c r="B24" s="27"/>
      <c r="C24" s="20"/>
      <c r="E24" s="33">
        <v>0</v>
      </c>
      <c r="F24" s="33"/>
      <c r="G24" s="33">
        <v>26247681</v>
      </c>
      <c r="H24" s="33"/>
      <c r="I24" s="33">
        <v>0</v>
      </c>
      <c r="J24" s="33"/>
      <c r="K24" s="33">
        <v>0</v>
      </c>
    </row>
    <row r="25" spans="1:11" ht="21" customHeight="1" x14ac:dyDescent="0.2">
      <c r="A25" s="30" t="s">
        <v>108</v>
      </c>
      <c r="B25" s="27"/>
      <c r="C25" s="20"/>
      <c r="E25" s="39">
        <v>5335634</v>
      </c>
      <c r="F25" s="33"/>
      <c r="G25" s="39">
        <v>1756175</v>
      </c>
      <c r="H25" s="33"/>
      <c r="I25" s="39">
        <v>0</v>
      </c>
      <c r="J25" s="33"/>
      <c r="K25" s="39">
        <v>0</v>
      </c>
    </row>
    <row r="26" spans="1:11" ht="21" customHeight="1" x14ac:dyDescent="0.2">
      <c r="A26" s="19" t="s">
        <v>109</v>
      </c>
      <c r="E26" s="37">
        <f>SUM(E19:E25)</f>
        <v>8145070272</v>
      </c>
      <c r="F26" s="33"/>
      <c r="G26" s="37">
        <f>SUM(G19:G25)</f>
        <v>14914195277</v>
      </c>
      <c r="H26" s="33"/>
      <c r="I26" s="37">
        <f>SUM(I19:I25)</f>
        <v>6341899678</v>
      </c>
      <c r="J26" s="33"/>
      <c r="K26" s="37">
        <f>SUM(K19:K25)</f>
        <v>12540747105</v>
      </c>
    </row>
    <row r="27" spans="1:11" ht="21" customHeight="1" x14ac:dyDescent="0.2">
      <c r="A27" s="19" t="s">
        <v>110</v>
      </c>
      <c r="C27" s="20" t="s">
        <v>111</v>
      </c>
      <c r="E27" s="33"/>
      <c r="F27" s="33"/>
      <c r="G27" s="33"/>
      <c r="H27" s="33"/>
      <c r="I27" s="33"/>
      <c r="J27" s="33"/>
      <c r="K27" s="33"/>
    </row>
    <row r="28" spans="1:11" ht="21" customHeight="1" x14ac:dyDescent="0.2">
      <c r="A28" s="12" t="s">
        <v>112</v>
      </c>
      <c r="E28" s="33">
        <v>0</v>
      </c>
      <c r="F28" s="33"/>
      <c r="G28" s="33">
        <v>0</v>
      </c>
      <c r="H28" s="33"/>
      <c r="I28" s="33">
        <v>2599673862</v>
      </c>
      <c r="J28" s="33"/>
      <c r="K28" s="33">
        <v>0</v>
      </c>
    </row>
    <row r="29" spans="1:11" ht="21" customHeight="1" x14ac:dyDescent="0.2">
      <c r="A29" s="12" t="s">
        <v>113</v>
      </c>
      <c r="E29" s="33">
        <v>2056226960</v>
      </c>
      <c r="F29" s="33"/>
      <c r="G29" s="33">
        <v>0</v>
      </c>
      <c r="H29" s="33"/>
      <c r="I29" s="33">
        <v>0</v>
      </c>
      <c r="J29" s="33"/>
      <c r="K29" s="33">
        <v>0</v>
      </c>
    </row>
    <row r="30" spans="1:11" ht="21" customHeight="1" x14ac:dyDescent="0.2">
      <c r="A30" s="12" t="s">
        <v>114</v>
      </c>
      <c r="E30" s="39">
        <v>-7490904800</v>
      </c>
      <c r="F30" s="33"/>
      <c r="G30" s="39">
        <v>0</v>
      </c>
      <c r="H30" s="33"/>
      <c r="I30" s="39">
        <v>-8858817086</v>
      </c>
      <c r="J30" s="33"/>
      <c r="K30" s="39">
        <v>0</v>
      </c>
    </row>
    <row r="31" spans="1:11" ht="21" customHeight="1" x14ac:dyDescent="0.2">
      <c r="A31" s="19" t="s">
        <v>115</v>
      </c>
      <c r="E31" s="39">
        <f>SUM(E28:E30)</f>
        <v>-5434677840</v>
      </c>
      <c r="F31" s="33"/>
      <c r="G31" s="39">
        <f>SUM(G28:G30)</f>
        <v>0</v>
      </c>
      <c r="H31" s="33"/>
      <c r="I31" s="39">
        <f>SUM(I28:I30)</f>
        <v>-6259143224</v>
      </c>
      <c r="J31" s="33"/>
      <c r="K31" s="39">
        <f>SUM(K28:K30)</f>
        <v>0</v>
      </c>
    </row>
    <row r="32" spans="1:11" ht="21" customHeight="1" x14ac:dyDescent="0.2">
      <c r="A32" s="19" t="s">
        <v>116</v>
      </c>
      <c r="E32" s="33">
        <f>E17-E26+E31</f>
        <v>-7911267740</v>
      </c>
      <c r="F32" s="33"/>
      <c r="G32" s="33">
        <f>G17-G26</f>
        <v>-4697879172</v>
      </c>
      <c r="H32" s="33"/>
      <c r="I32" s="33">
        <f>I17-I26+I31</f>
        <v>-7966264124</v>
      </c>
      <c r="J32" s="33"/>
      <c r="K32" s="33">
        <f>K17-K26</f>
        <v>-3573178152</v>
      </c>
    </row>
    <row r="33" spans="1:11" ht="21" customHeight="1" x14ac:dyDescent="0.2">
      <c r="A33" s="30" t="s">
        <v>249</v>
      </c>
      <c r="C33" s="20">
        <v>11.2</v>
      </c>
      <c r="E33" s="33">
        <v>0</v>
      </c>
      <c r="F33" s="33"/>
      <c r="G33" s="33">
        <v>0</v>
      </c>
      <c r="H33" s="33"/>
      <c r="I33" s="33">
        <v>-293980521</v>
      </c>
      <c r="J33" s="33"/>
      <c r="K33" s="33">
        <v>-567429250</v>
      </c>
    </row>
    <row r="34" spans="1:11" ht="21" customHeight="1" x14ac:dyDescent="0.2">
      <c r="A34" s="30" t="s">
        <v>117</v>
      </c>
      <c r="C34" s="20">
        <v>12.2</v>
      </c>
      <c r="E34" s="33">
        <v>453155656</v>
      </c>
      <c r="F34" s="33"/>
      <c r="G34" s="33">
        <v>554554156</v>
      </c>
      <c r="H34" s="33"/>
      <c r="I34" s="55">
        <v>0</v>
      </c>
      <c r="J34" s="33"/>
      <c r="K34" s="55">
        <v>0</v>
      </c>
    </row>
    <row r="35" spans="1:11" ht="21" customHeight="1" x14ac:dyDescent="0.2">
      <c r="A35" s="36" t="s">
        <v>118</v>
      </c>
      <c r="B35" s="27"/>
      <c r="C35" s="20" t="s">
        <v>119</v>
      </c>
      <c r="E35" s="33">
        <v>6527069</v>
      </c>
      <c r="F35" s="33"/>
      <c r="G35" s="33">
        <v>33182470</v>
      </c>
      <c r="H35" s="33"/>
      <c r="I35" s="33">
        <v>7143308</v>
      </c>
      <c r="J35" s="33"/>
      <c r="K35" s="33">
        <v>30569760</v>
      </c>
    </row>
    <row r="36" spans="1:11" ht="21" customHeight="1" x14ac:dyDescent="0.2">
      <c r="A36" s="30" t="s">
        <v>120</v>
      </c>
      <c r="B36" s="5"/>
      <c r="C36" s="20" t="s">
        <v>121</v>
      </c>
      <c r="E36" s="39">
        <v>-1264783237</v>
      </c>
      <c r="F36" s="33"/>
      <c r="G36" s="39">
        <v>-1117284287</v>
      </c>
      <c r="H36" s="33"/>
      <c r="I36" s="39">
        <v>-1187373897</v>
      </c>
      <c r="J36" s="33"/>
      <c r="K36" s="39">
        <v>-1042618938</v>
      </c>
    </row>
    <row r="37" spans="1:11" ht="21" customHeight="1" x14ac:dyDescent="0.2">
      <c r="A37" s="35" t="s">
        <v>122</v>
      </c>
      <c r="B37" s="5"/>
      <c r="E37" s="33">
        <f>SUM(E32:E36)</f>
        <v>-8716368252</v>
      </c>
      <c r="F37" s="33"/>
      <c r="G37" s="33">
        <f>SUM(G32:G36)</f>
        <v>-5227426833</v>
      </c>
      <c r="H37" s="33"/>
      <c r="I37" s="33">
        <f>SUM(I32:I36)</f>
        <v>-9440475234</v>
      </c>
      <c r="J37" s="33"/>
      <c r="K37" s="33">
        <f>SUM(K32:K36)</f>
        <v>-5152656580</v>
      </c>
    </row>
    <row r="38" spans="1:11" ht="21" customHeight="1" x14ac:dyDescent="0.2">
      <c r="A38" s="30" t="s">
        <v>123</v>
      </c>
      <c r="B38" s="5"/>
      <c r="C38" s="31">
        <v>31.2</v>
      </c>
      <c r="E38" s="39">
        <v>116520768</v>
      </c>
      <c r="F38" s="33"/>
      <c r="G38" s="39">
        <v>-100395241</v>
      </c>
      <c r="H38" s="33"/>
      <c r="I38" s="39">
        <v>145024286</v>
      </c>
      <c r="J38" s="33"/>
      <c r="K38" s="39">
        <v>-67352335</v>
      </c>
    </row>
    <row r="39" spans="1:11" ht="21" customHeight="1" x14ac:dyDescent="0.2">
      <c r="A39" s="19" t="s">
        <v>124</v>
      </c>
      <c r="E39" s="39">
        <f>SUM(E37:E38)</f>
        <v>-8599847484</v>
      </c>
      <c r="F39" s="33"/>
      <c r="G39" s="39">
        <f>SUM(G37:G38)</f>
        <v>-5327822074</v>
      </c>
      <c r="H39" s="33"/>
      <c r="I39" s="39">
        <f>SUM(I37:I38)</f>
        <v>-9295450948</v>
      </c>
      <c r="J39" s="33"/>
      <c r="K39" s="39">
        <f>SUM(K37:K38)</f>
        <v>-5220008915</v>
      </c>
    </row>
    <row r="40" spans="1:11" ht="9.75" customHeight="1" x14ac:dyDescent="0.2">
      <c r="A40" s="19"/>
      <c r="E40" s="33"/>
      <c r="F40" s="33"/>
      <c r="G40" s="33"/>
      <c r="H40" s="33"/>
      <c r="I40" s="33"/>
      <c r="J40" s="33"/>
      <c r="K40" s="33"/>
    </row>
    <row r="41" spans="1:11" ht="21" customHeight="1" x14ac:dyDescent="0.2">
      <c r="A41" s="12" t="s">
        <v>32</v>
      </c>
      <c r="C41" s="46"/>
      <c r="E41" s="40"/>
      <c r="F41" s="40"/>
      <c r="G41" s="40"/>
      <c r="H41" s="40"/>
      <c r="I41" s="40"/>
      <c r="J41" s="40"/>
      <c r="K41" s="40"/>
    </row>
    <row r="42" spans="1:11" s="5" customFormat="1" ht="21" customHeight="1" x14ac:dyDescent="0.2">
      <c r="A42" s="1" t="s">
        <v>0</v>
      </c>
      <c r="B42" s="2"/>
      <c r="C42" s="3"/>
      <c r="D42" s="4"/>
      <c r="E42" s="4"/>
      <c r="F42" s="4"/>
      <c r="G42" s="4"/>
      <c r="H42" s="4"/>
      <c r="I42" s="4"/>
      <c r="J42" s="4"/>
      <c r="K42" s="6"/>
    </row>
    <row r="43" spans="1:11" s="5" customFormat="1" ht="21" customHeight="1" x14ac:dyDescent="0.2">
      <c r="A43" s="1" t="s">
        <v>125</v>
      </c>
      <c r="B43" s="2"/>
      <c r="C43" s="3"/>
      <c r="D43" s="4"/>
      <c r="E43" s="4"/>
      <c r="F43" s="4"/>
      <c r="G43" s="4"/>
      <c r="H43" s="4"/>
      <c r="I43" s="4"/>
      <c r="J43" s="4"/>
      <c r="K43" s="6"/>
    </row>
    <row r="44" spans="1:11" s="5" customFormat="1" ht="21" customHeight="1" x14ac:dyDescent="0.2">
      <c r="A44" s="1" t="s">
        <v>88</v>
      </c>
      <c r="B44" s="2"/>
      <c r="C44" s="3"/>
      <c r="D44" s="4"/>
      <c r="E44" s="4"/>
      <c r="F44" s="4"/>
      <c r="G44" s="4"/>
      <c r="H44" s="4"/>
      <c r="I44" s="4"/>
      <c r="J44" s="4"/>
      <c r="K44" s="6"/>
    </row>
    <row r="45" spans="1:11" s="5" customFormat="1" ht="21" customHeight="1" x14ac:dyDescent="0.2">
      <c r="B45" s="2"/>
      <c r="C45" s="3"/>
      <c r="D45" s="4"/>
      <c r="E45" s="4"/>
      <c r="F45" s="4"/>
      <c r="G45" s="4"/>
      <c r="H45" s="4"/>
      <c r="I45" s="2"/>
      <c r="J45" s="4"/>
      <c r="K45" s="10" t="s">
        <v>3</v>
      </c>
    </row>
    <row r="46" spans="1:11" ht="21" customHeight="1" x14ac:dyDescent="0.2">
      <c r="E46" s="53"/>
      <c r="F46" s="53" t="s">
        <v>4</v>
      </c>
      <c r="G46" s="53"/>
      <c r="H46" s="13"/>
      <c r="I46" s="124" t="s">
        <v>5</v>
      </c>
      <c r="J46" s="124"/>
      <c r="K46" s="124"/>
    </row>
    <row r="47" spans="1:11" ht="21" customHeight="1" x14ac:dyDescent="0.2">
      <c r="C47" s="14" t="s">
        <v>6</v>
      </c>
      <c r="D47" s="15"/>
      <c r="E47" s="14">
        <v>2564</v>
      </c>
      <c r="F47" s="42"/>
      <c r="G47" s="14">
        <v>2563</v>
      </c>
      <c r="H47" s="18"/>
      <c r="I47" s="14">
        <v>2564</v>
      </c>
      <c r="J47" s="42"/>
      <c r="K47" s="14">
        <v>2563</v>
      </c>
    </row>
    <row r="48" spans="1:11" s="36" customFormat="1" ht="21" customHeight="1" x14ac:dyDescent="0.2">
      <c r="A48" s="56" t="s">
        <v>126</v>
      </c>
      <c r="C48" s="57"/>
      <c r="D48" s="58"/>
      <c r="E48" s="59"/>
      <c r="F48" s="60"/>
      <c r="G48" s="59"/>
      <c r="H48" s="59"/>
      <c r="I48" s="60"/>
      <c r="J48" s="61"/>
      <c r="K48" s="60"/>
    </row>
    <row r="49" spans="1:11" s="36" customFormat="1" ht="21" customHeight="1" x14ac:dyDescent="0.2">
      <c r="A49" s="62" t="s">
        <v>127</v>
      </c>
      <c r="C49" s="57"/>
      <c r="D49" s="58"/>
      <c r="E49" s="59"/>
      <c r="F49" s="60"/>
      <c r="G49" s="59"/>
      <c r="H49" s="59"/>
      <c r="I49" s="60"/>
      <c r="J49" s="61"/>
      <c r="K49" s="60"/>
    </row>
    <row r="50" spans="1:11" s="36" customFormat="1" ht="21" customHeight="1" x14ac:dyDescent="0.2">
      <c r="A50" s="63" t="s">
        <v>128</v>
      </c>
      <c r="C50" s="31">
        <v>11.2</v>
      </c>
      <c r="D50" s="58"/>
      <c r="E50" s="61">
        <v>0</v>
      </c>
      <c r="F50" s="64"/>
      <c r="G50" s="61">
        <v>0</v>
      </c>
      <c r="H50" s="61"/>
      <c r="I50" s="64">
        <v>3703315</v>
      </c>
      <c r="J50" s="61"/>
      <c r="K50" s="64">
        <v>-2540052</v>
      </c>
    </row>
    <row r="51" spans="1:11" s="36" customFormat="1" ht="21" customHeight="1" x14ac:dyDescent="0.2">
      <c r="A51" s="63" t="s">
        <v>129</v>
      </c>
      <c r="C51" s="65"/>
      <c r="D51" s="66"/>
      <c r="E51" s="61">
        <v>92593316</v>
      </c>
      <c r="F51" s="64"/>
      <c r="G51" s="61">
        <f>-52295671</f>
        <v>-52295671</v>
      </c>
      <c r="H51" s="61"/>
      <c r="I51" s="64">
        <v>85514560</v>
      </c>
      <c r="J51" s="61"/>
      <c r="K51" s="64">
        <v>-48768062</v>
      </c>
    </row>
    <row r="52" spans="1:11" s="36" customFormat="1" ht="21" customHeight="1" x14ac:dyDescent="0.2">
      <c r="A52" s="63" t="s">
        <v>130</v>
      </c>
      <c r="C52" s="31">
        <v>31.3</v>
      </c>
      <c r="D52" s="58"/>
      <c r="E52" s="67">
        <v>-2963960</v>
      </c>
      <c r="F52" s="64"/>
      <c r="G52" s="67">
        <v>3482002</v>
      </c>
      <c r="H52" s="61"/>
      <c r="I52" s="68">
        <v>0</v>
      </c>
      <c r="J52" s="61"/>
      <c r="K52" s="68">
        <v>2776432</v>
      </c>
    </row>
    <row r="53" spans="1:11" s="36" customFormat="1" ht="21" customHeight="1" x14ac:dyDescent="0.2">
      <c r="A53" s="63" t="s">
        <v>127</v>
      </c>
      <c r="C53" s="57"/>
      <c r="D53" s="58"/>
    </row>
    <row r="54" spans="1:11" s="36" customFormat="1" ht="21" customHeight="1" x14ac:dyDescent="0.2">
      <c r="A54" s="63" t="s">
        <v>131</v>
      </c>
      <c r="C54" s="57"/>
      <c r="D54" s="58"/>
      <c r="E54" s="67">
        <f>SUM(E50:E53)</f>
        <v>89629356</v>
      </c>
      <c r="F54" s="64"/>
      <c r="G54" s="67">
        <f>SUM(G50:G53)</f>
        <v>-48813669</v>
      </c>
      <c r="H54" s="61"/>
      <c r="I54" s="67">
        <f>SUM(I50:I53)</f>
        <v>89217875</v>
      </c>
      <c r="J54" s="61"/>
      <c r="K54" s="67">
        <f>SUM(K50:K53)</f>
        <v>-48531682</v>
      </c>
    </row>
    <row r="55" spans="1:11" s="36" customFormat="1" ht="21" customHeight="1" x14ac:dyDescent="0.2">
      <c r="A55" s="62" t="s">
        <v>132</v>
      </c>
      <c r="C55" s="57"/>
      <c r="D55" s="58"/>
      <c r="E55" s="59"/>
      <c r="F55" s="60"/>
      <c r="G55" s="59"/>
      <c r="H55" s="59"/>
      <c r="I55" s="60"/>
      <c r="J55" s="61"/>
      <c r="K55" s="60"/>
    </row>
    <row r="56" spans="1:11" s="36" customFormat="1" ht="21" customHeight="1" x14ac:dyDescent="0.2">
      <c r="A56" s="30" t="s">
        <v>128</v>
      </c>
      <c r="C56" s="31">
        <v>11.2</v>
      </c>
      <c r="D56" s="69"/>
      <c r="E56" s="61">
        <v>0</v>
      </c>
      <c r="F56" s="23"/>
      <c r="G56" s="61">
        <v>0</v>
      </c>
      <c r="H56" s="22"/>
      <c r="I56" s="23">
        <v>379393123</v>
      </c>
      <c r="J56" s="22"/>
      <c r="K56" s="23">
        <v>-822081499</v>
      </c>
    </row>
    <row r="57" spans="1:11" s="36" customFormat="1" ht="21" customHeight="1" x14ac:dyDescent="0.2">
      <c r="A57" s="30" t="s">
        <v>133</v>
      </c>
      <c r="C57" s="31"/>
      <c r="D57" s="69"/>
      <c r="E57" s="61"/>
      <c r="F57" s="23"/>
      <c r="G57" s="61"/>
      <c r="H57" s="22"/>
      <c r="I57" s="23"/>
      <c r="J57" s="22"/>
      <c r="K57" s="23"/>
    </row>
    <row r="58" spans="1:11" s="36" customFormat="1" ht="21" customHeight="1" x14ac:dyDescent="0.2">
      <c r="A58" s="30" t="s">
        <v>134</v>
      </c>
      <c r="C58" s="31"/>
      <c r="D58" s="69"/>
      <c r="E58" s="61">
        <v>2529294809</v>
      </c>
      <c r="F58" s="23"/>
      <c r="G58" s="61">
        <v>-5629389476</v>
      </c>
      <c r="H58" s="22"/>
      <c r="I58" s="23">
        <v>2057794809</v>
      </c>
      <c r="J58" s="22"/>
      <c r="K58" s="23">
        <v>-4594139476</v>
      </c>
    </row>
    <row r="59" spans="1:11" s="36" customFormat="1" ht="21" customHeight="1" x14ac:dyDescent="0.2">
      <c r="A59" s="30" t="s">
        <v>130</v>
      </c>
      <c r="C59" s="31">
        <v>31.3</v>
      </c>
      <c r="D59" s="69"/>
      <c r="E59" s="61">
        <v>-505858962</v>
      </c>
      <c r="F59" s="23"/>
      <c r="G59" s="61">
        <v>1125877895</v>
      </c>
      <c r="H59" s="22"/>
      <c r="I59" s="23">
        <v>-411558962</v>
      </c>
      <c r="J59" s="22"/>
      <c r="K59" s="23">
        <v>918827895</v>
      </c>
    </row>
    <row r="60" spans="1:11" s="36" customFormat="1" ht="21" customHeight="1" x14ac:dyDescent="0.2">
      <c r="A60" s="70" t="s">
        <v>135</v>
      </c>
      <c r="C60" s="20">
        <v>23</v>
      </c>
      <c r="D60" s="69"/>
      <c r="E60" s="23">
        <v>21036514</v>
      </c>
      <c r="F60" s="23"/>
      <c r="G60" s="23">
        <v>-116877826</v>
      </c>
      <c r="H60" s="22"/>
      <c r="I60" s="71">
        <v>18263788</v>
      </c>
      <c r="J60" s="22"/>
      <c r="K60" s="71">
        <v>-126611953</v>
      </c>
    </row>
    <row r="61" spans="1:11" s="36" customFormat="1" ht="21" customHeight="1" x14ac:dyDescent="0.2">
      <c r="A61" s="70" t="s">
        <v>130</v>
      </c>
      <c r="C61" s="31">
        <v>31.3</v>
      </c>
      <c r="D61" s="69"/>
      <c r="E61" s="45">
        <v>-3581585</v>
      </c>
      <c r="F61" s="23"/>
      <c r="G61" s="45">
        <v>11261302</v>
      </c>
      <c r="H61" s="22"/>
      <c r="I61" s="72">
        <v>-3027040</v>
      </c>
      <c r="J61" s="22"/>
      <c r="K61" s="72">
        <v>13010644</v>
      </c>
    </row>
    <row r="62" spans="1:11" s="36" customFormat="1" ht="21" customHeight="1" x14ac:dyDescent="0.2">
      <c r="A62" s="63" t="s">
        <v>132</v>
      </c>
      <c r="C62" s="57"/>
      <c r="D62" s="58"/>
      <c r="E62" s="59"/>
      <c r="F62" s="60"/>
      <c r="G62" s="59"/>
      <c r="H62" s="59"/>
      <c r="I62" s="60"/>
      <c r="J62" s="61"/>
      <c r="K62" s="60"/>
    </row>
    <row r="63" spans="1:11" s="36" customFormat="1" ht="21" customHeight="1" x14ac:dyDescent="0.2">
      <c r="A63" s="63" t="s">
        <v>131</v>
      </c>
      <c r="C63" s="57"/>
      <c r="D63" s="58"/>
      <c r="E63" s="67">
        <f>SUM(E56:E62)</f>
        <v>2040890776</v>
      </c>
      <c r="F63" s="64"/>
      <c r="G63" s="67">
        <f>SUM(G56:G62)</f>
        <v>-4609128105</v>
      </c>
      <c r="H63" s="61"/>
      <c r="I63" s="67">
        <f>SUM(I56:I62)</f>
        <v>2040865718</v>
      </c>
      <c r="J63" s="61"/>
      <c r="K63" s="67">
        <f>SUM(K56:K62)</f>
        <v>-4610994389</v>
      </c>
    </row>
    <row r="64" spans="1:11" s="36" customFormat="1" ht="21" customHeight="1" x14ac:dyDescent="0.2">
      <c r="A64" s="56" t="s">
        <v>136</v>
      </c>
      <c r="C64" s="73"/>
      <c r="D64" s="58"/>
      <c r="E64" s="74">
        <f>SUM(E63,E54)</f>
        <v>2130520132</v>
      </c>
      <c r="F64" s="64"/>
      <c r="G64" s="74">
        <f>SUM(G63,G54)</f>
        <v>-4657941774</v>
      </c>
      <c r="H64" s="61"/>
      <c r="I64" s="74">
        <f>SUM(I63,I54)</f>
        <v>2130083593</v>
      </c>
      <c r="J64" s="61"/>
      <c r="K64" s="74">
        <f>SUM(K63,K54)</f>
        <v>-4659526071</v>
      </c>
    </row>
    <row r="65" spans="1:11" s="36" customFormat="1" ht="9" customHeight="1" x14ac:dyDescent="0.2">
      <c r="A65" s="56"/>
      <c r="C65" s="73"/>
      <c r="D65" s="58"/>
      <c r="E65" s="64"/>
      <c r="F65" s="64"/>
      <c r="G65" s="64"/>
      <c r="H65" s="61"/>
      <c r="I65" s="64"/>
      <c r="J65" s="61"/>
      <c r="K65" s="64"/>
    </row>
    <row r="66" spans="1:11" s="36" customFormat="1" ht="21" customHeight="1" thickBot="1" x14ac:dyDescent="0.25">
      <c r="A66" s="56" t="s">
        <v>137</v>
      </c>
      <c r="C66" s="73"/>
      <c r="D66" s="58"/>
      <c r="E66" s="75">
        <f>E39+E64</f>
        <v>-6469327352</v>
      </c>
      <c r="F66" s="64"/>
      <c r="G66" s="75">
        <f>G39+G64</f>
        <v>-9985763848</v>
      </c>
      <c r="H66" s="61"/>
      <c r="I66" s="75">
        <f>I39+I64</f>
        <v>-7165367355</v>
      </c>
      <c r="J66" s="61"/>
      <c r="K66" s="75">
        <f>K39+K64</f>
        <v>-9879534986</v>
      </c>
    </row>
    <row r="67" spans="1:11" s="36" customFormat="1" ht="15" customHeight="1" thickTop="1" x14ac:dyDescent="0.2">
      <c r="A67" s="56"/>
      <c r="C67" s="73"/>
      <c r="D67" s="58"/>
      <c r="E67" s="73"/>
      <c r="F67" s="76"/>
      <c r="G67" s="73"/>
      <c r="H67" s="59"/>
      <c r="I67" s="60"/>
      <c r="J67" s="77"/>
      <c r="K67" s="60"/>
    </row>
    <row r="68" spans="1:11" s="36" customFormat="1" ht="21" customHeight="1" x14ac:dyDescent="0.2">
      <c r="A68" s="56" t="s">
        <v>138</v>
      </c>
      <c r="C68" s="77"/>
      <c r="D68" s="66"/>
      <c r="E68" s="77"/>
      <c r="F68" s="76"/>
      <c r="G68" s="77"/>
      <c r="H68" s="61"/>
      <c r="I68" s="64"/>
      <c r="J68" s="77"/>
      <c r="K68" s="64"/>
    </row>
    <row r="69" spans="1:11" s="36" customFormat="1" ht="21" customHeight="1" thickBot="1" x14ac:dyDescent="0.25">
      <c r="A69" s="12" t="s">
        <v>139</v>
      </c>
      <c r="C69" s="77"/>
      <c r="D69" s="66"/>
      <c r="E69" s="40">
        <f>E71-E70</f>
        <v>-8549862288</v>
      </c>
      <c r="F69" s="22"/>
      <c r="G69" s="40">
        <f>G71-G70</f>
        <v>-5283181795</v>
      </c>
      <c r="H69" s="22"/>
      <c r="I69" s="78">
        <f>I39</f>
        <v>-9295450948</v>
      </c>
      <c r="J69" s="23"/>
      <c r="K69" s="78">
        <f>K39</f>
        <v>-5220008915</v>
      </c>
    </row>
    <row r="70" spans="1:11" s="36" customFormat="1" ht="21" customHeight="1" thickTop="1" x14ac:dyDescent="0.2">
      <c r="A70" s="12" t="s">
        <v>140</v>
      </c>
      <c r="C70" s="77"/>
      <c r="D70" s="66"/>
      <c r="E70" s="23">
        <v>-49985196</v>
      </c>
      <c r="F70" s="22"/>
      <c r="G70" s="23">
        <v>-44640279</v>
      </c>
      <c r="H70" s="22"/>
      <c r="I70" s="23"/>
      <c r="J70" s="23"/>
      <c r="K70" s="23"/>
    </row>
    <row r="71" spans="1:11" s="36" customFormat="1" ht="21" customHeight="1" thickBot="1" x14ac:dyDescent="0.25">
      <c r="A71" s="63"/>
      <c r="C71" s="77"/>
      <c r="D71" s="66"/>
      <c r="E71" s="34">
        <f>E39</f>
        <v>-8599847484</v>
      </c>
      <c r="F71" s="33"/>
      <c r="G71" s="34">
        <f>G39</f>
        <v>-5327822074</v>
      </c>
      <c r="H71" s="33"/>
      <c r="I71" s="33"/>
      <c r="J71" s="33"/>
      <c r="K71" s="33"/>
    </row>
    <row r="72" spans="1:11" s="36" customFormat="1" ht="21" customHeight="1" thickTop="1" x14ac:dyDescent="0.2">
      <c r="A72" s="63"/>
      <c r="C72" s="77"/>
      <c r="D72" s="66"/>
      <c r="E72" s="33"/>
      <c r="F72" s="33"/>
      <c r="G72" s="33"/>
      <c r="H72" s="33"/>
      <c r="I72" s="33"/>
      <c r="J72" s="33"/>
      <c r="K72" s="33"/>
    </row>
    <row r="73" spans="1:11" ht="21" customHeight="1" x14ac:dyDescent="0.2">
      <c r="A73" s="19" t="s">
        <v>141</v>
      </c>
      <c r="C73" s="20"/>
      <c r="E73" s="23"/>
      <c r="F73" s="22"/>
      <c r="G73" s="23"/>
      <c r="H73" s="22"/>
      <c r="I73" s="23"/>
      <c r="J73" s="23"/>
      <c r="K73" s="23"/>
    </row>
    <row r="74" spans="1:11" ht="21" customHeight="1" thickBot="1" x14ac:dyDescent="0.25">
      <c r="A74" s="12" t="s">
        <v>139</v>
      </c>
      <c r="C74" s="20"/>
      <c r="E74" s="40">
        <f>E76-E75</f>
        <v>-6419778695</v>
      </c>
      <c r="F74" s="22"/>
      <c r="G74" s="23">
        <f>G76-G75</f>
        <v>-9942707869</v>
      </c>
      <c r="H74" s="22"/>
      <c r="I74" s="78">
        <f>I66</f>
        <v>-7165367355</v>
      </c>
      <c r="J74" s="23"/>
      <c r="K74" s="78">
        <f>K66</f>
        <v>-9879534986</v>
      </c>
    </row>
    <row r="75" spans="1:11" ht="21" customHeight="1" thickTop="1" x14ac:dyDescent="0.2">
      <c r="A75" s="12" t="s">
        <v>140</v>
      </c>
      <c r="C75" s="20"/>
      <c r="E75" s="23">
        <v>-49548657</v>
      </c>
      <c r="F75" s="22"/>
      <c r="G75" s="23">
        <f>-43056225+246</f>
        <v>-43055979</v>
      </c>
      <c r="H75" s="22"/>
      <c r="I75" s="23"/>
      <c r="J75" s="23"/>
      <c r="K75" s="23"/>
    </row>
    <row r="76" spans="1:11" ht="21" customHeight="1" thickBot="1" x14ac:dyDescent="0.25">
      <c r="E76" s="34">
        <f>E66</f>
        <v>-6469327352</v>
      </c>
      <c r="F76" s="33"/>
      <c r="G76" s="34">
        <f>G66</f>
        <v>-9985763848</v>
      </c>
      <c r="H76" s="33"/>
      <c r="I76" s="33"/>
      <c r="J76" s="33"/>
      <c r="K76" s="33"/>
    </row>
    <row r="77" spans="1:11" ht="21" customHeight="1" thickTop="1" x14ac:dyDescent="0.2">
      <c r="E77" s="33"/>
      <c r="F77" s="33"/>
      <c r="G77" s="33"/>
      <c r="H77" s="33"/>
      <c r="I77" s="33"/>
      <c r="J77" s="33"/>
      <c r="K77" s="33"/>
    </row>
    <row r="78" spans="1:11" ht="21" customHeight="1" x14ac:dyDescent="0.2">
      <c r="A78" s="19" t="s">
        <v>142</v>
      </c>
      <c r="C78" s="20">
        <v>33</v>
      </c>
      <c r="E78" s="40"/>
      <c r="G78" s="40"/>
      <c r="I78" s="40"/>
      <c r="J78" s="40"/>
      <c r="K78" s="40"/>
    </row>
    <row r="79" spans="1:11" ht="21" customHeight="1" x14ac:dyDescent="0.2">
      <c r="A79" s="30" t="s">
        <v>143</v>
      </c>
      <c r="B79" s="27"/>
      <c r="C79" s="20"/>
      <c r="E79" s="40"/>
      <c r="G79" s="40"/>
      <c r="H79" s="40"/>
      <c r="I79" s="40"/>
      <c r="J79" s="40"/>
      <c r="K79" s="40"/>
    </row>
    <row r="80" spans="1:11" ht="21" customHeight="1" thickBot="1" x14ac:dyDescent="0.25">
      <c r="A80" s="30" t="s">
        <v>144</v>
      </c>
      <c r="B80" s="5"/>
      <c r="C80" s="20"/>
      <c r="E80" s="79">
        <f>E69/E82</f>
        <v>-4.1494574411349179</v>
      </c>
      <c r="F80" s="47"/>
      <c r="G80" s="79">
        <f>SUM(G69/G82)</f>
        <v>-2.5646513567961167</v>
      </c>
      <c r="H80" s="47"/>
      <c r="I80" s="79">
        <f>I69/I82</f>
        <v>-4.5113098674137646</v>
      </c>
      <c r="J80" s="80"/>
      <c r="K80" s="79">
        <f>SUM(K69/K82)</f>
        <v>-2.5339849101941749</v>
      </c>
    </row>
    <row r="81" spans="1:11" ht="21" customHeight="1" thickTop="1" x14ac:dyDescent="0.2">
      <c r="A81" s="30"/>
      <c r="B81" s="5"/>
      <c r="C81" s="20"/>
      <c r="E81" s="80"/>
      <c r="F81" s="47"/>
      <c r="G81" s="80"/>
      <c r="H81" s="47"/>
      <c r="I81" s="81"/>
      <c r="J81" s="80"/>
      <c r="K81" s="81"/>
    </row>
    <row r="82" spans="1:11" ht="21" customHeight="1" thickBot="1" x14ac:dyDescent="0.25">
      <c r="A82" s="30" t="s">
        <v>145</v>
      </c>
      <c r="B82" s="5"/>
      <c r="C82" s="20"/>
      <c r="E82" s="78">
        <v>2060477161</v>
      </c>
      <c r="F82" s="22"/>
      <c r="G82" s="78">
        <v>2060000000</v>
      </c>
      <c r="H82" s="22"/>
      <c r="I82" s="78">
        <v>2060477161</v>
      </c>
      <c r="J82" s="23"/>
      <c r="K82" s="78">
        <v>2060000000</v>
      </c>
    </row>
    <row r="83" spans="1:11" ht="21" customHeight="1" thickTop="1" x14ac:dyDescent="0.2">
      <c r="A83" s="30"/>
      <c r="B83" s="5"/>
      <c r="C83" s="20"/>
      <c r="E83" s="80"/>
      <c r="F83" s="47"/>
      <c r="G83" s="80"/>
      <c r="H83" s="47"/>
      <c r="I83" s="81"/>
      <c r="J83" s="80"/>
      <c r="K83" s="81"/>
    </row>
    <row r="84" spans="1:11" ht="21" customHeight="1" x14ac:dyDescent="0.2">
      <c r="A84" s="30"/>
      <c r="B84" s="5"/>
      <c r="E84" s="40"/>
      <c r="G84" s="40"/>
      <c r="I84" s="40"/>
      <c r="J84" s="40"/>
    </row>
    <row r="85" spans="1:11" ht="21" customHeight="1" x14ac:dyDescent="0.2">
      <c r="A85" s="12" t="s">
        <v>32</v>
      </c>
      <c r="C85" s="46"/>
      <c r="E85" s="40"/>
      <c r="G85" s="40"/>
      <c r="I85" s="40"/>
      <c r="J85" s="40"/>
    </row>
    <row r="86" spans="1:11" s="5" customFormat="1" ht="21" customHeight="1" x14ac:dyDescent="0.2">
      <c r="B86" s="2"/>
      <c r="C86" s="3"/>
      <c r="D86" s="4"/>
      <c r="E86" s="4"/>
      <c r="F86" s="4"/>
      <c r="G86" s="4"/>
      <c r="H86" s="4"/>
      <c r="I86" s="4"/>
      <c r="J86" s="4"/>
      <c r="K86" s="82"/>
    </row>
  </sheetData>
  <mergeCells count="2">
    <mergeCell ref="I5:K5"/>
    <mergeCell ref="I46:K46"/>
  </mergeCells>
  <pageMargins left="0.78740157480314965" right="0.39370078740157483" top="0.78740157480314965" bottom="0.39370078740157483" header="0.31496062992125984" footer="0.31496062992125984"/>
  <pageSetup paperSize="9" scale="70" fitToHeight="0" orientation="portrait" r:id="rId1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8721-ED8C-4C36-B090-69018183EBE1}">
  <sheetPr>
    <tabColor theme="9" tint="0.39997558519241921"/>
    <pageSetUpPr fitToPage="1"/>
  </sheetPr>
  <dimension ref="A1:AD38"/>
  <sheetViews>
    <sheetView showGridLines="0" view="pageBreakPreview" topLeftCell="A20" zoomScale="80" zoomScaleNormal="70" zoomScaleSheetLayoutView="80" workbookViewId="0">
      <selection activeCell="AD26" sqref="AD26"/>
    </sheetView>
  </sheetViews>
  <sheetFormatPr defaultColWidth="9.140625" defaultRowHeight="21" customHeight="1" x14ac:dyDescent="0.2"/>
  <cols>
    <col min="1" max="1" width="29.85546875" style="84" customWidth="1"/>
    <col min="2" max="2" width="6.5703125" style="84" customWidth="1"/>
    <col min="3" max="3" width="2" style="84" customWidth="1"/>
    <col min="4" max="4" width="8.7109375" style="84" customWidth="1"/>
    <col min="5" max="5" width="1.28515625" style="84" customWidth="1"/>
    <col min="6" max="6" width="15.7109375" style="84" customWidth="1"/>
    <col min="7" max="7" width="1.5703125" style="84" customWidth="1"/>
    <col min="8" max="8" width="15.7109375" style="84" customWidth="1"/>
    <col min="9" max="9" width="1.5703125" style="84" customWidth="1"/>
    <col min="10" max="10" width="16.7109375" style="84" customWidth="1"/>
    <col min="11" max="11" width="1.7109375" style="84" customWidth="1"/>
    <col min="12" max="12" width="15.7109375" style="84" customWidth="1"/>
    <col min="13" max="13" width="1.5703125" style="84" customWidth="1"/>
    <col min="14" max="14" width="15.7109375" style="84" customWidth="1"/>
    <col min="15" max="15" width="1.5703125" style="84" customWidth="1"/>
    <col min="16" max="16" width="15.7109375" style="84" customWidth="1"/>
    <col min="17" max="17" width="1.7109375" style="84" customWidth="1"/>
    <col min="18" max="18" width="15.7109375" style="84" customWidth="1"/>
    <col min="19" max="19" width="1.7109375" style="84" customWidth="1"/>
    <col min="20" max="20" width="19.85546875" style="84" customWidth="1"/>
    <col min="21" max="21" width="1.7109375" style="84" customWidth="1"/>
    <col min="22" max="22" width="19.85546875" style="84" customWidth="1"/>
    <col min="23" max="23" width="1.7109375" style="84" customWidth="1"/>
    <col min="24" max="24" width="15.7109375" style="84" customWidth="1"/>
    <col min="25" max="25" width="1.7109375" style="84" customWidth="1"/>
    <col min="26" max="26" width="15.7109375" style="84" customWidth="1"/>
    <col min="27" max="27" width="1.7109375" style="84" customWidth="1"/>
    <col min="28" max="28" width="15.7109375" style="84" customWidth="1"/>
    <col min="29" max="29" width="1.7109375" style="84" customWidth="1"/>
    <col min="30" max="30" width="15.7109375" style="84" customWidth="1"/>
    <col min="31" max="16384" width="9.140625" style="84"/>
  </cols>
  <sheetData>
    <row r="1" spans="1:30" ht="21" customHeight="1" x14ac:dyDescent="0.2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1" customHeight="1" x14ac:dyDescent="0.2">
      <c r="A2" s="83" t="s">
        <v>146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</row>
    <row r="3" spans="1:30" ht="21" customHeight="1" x14ac:dyDescent="0.2">
      <c r="A3" s="85" t="s">
        <v>88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</row>
    <row r="4" spans="1:30" ht="21" customHeight="1" x14ac:dyDescent="0.2"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7"/>
      <c r="U4" s="86"/>
      <c r="V4" s="87"/>
      <c r="W4" s="86"/>
      <c r="X4" s="87"/>
      <c r="Y4" s="86"/>
      <c r="Z4" s="87"/>
      <c r="AA4" s="86"/>
      <c r="AB4" s="86"/>
      <c r="AC4" s="86"/>
      <c r="AD4" s="88" t="s">
        <v>3</v>
      </c>
    </row>
    <row r="5" spans="1:30" ht="21" customHeight="1" x14ac:dyDescent="0.2">
      <c r="A5" s="89"/>
      <c r="B5" s="89"/>
      <c r="C5" s="90"/>
      <c r="D5" s="90"/>
      <c r="E5" s="90"/>
      <c r="F5" s="127" t="s">
        <v>4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</row>
    <row r="6" spans="1:30" ht="21" customHeight="1" x14ac:dyDescent="0.2">
      <c r="A6" s="89"/>
      <c r="B6" s="89"/>
      <c r="C6" s="91"/>
      <c r="D6" s="91"/>
      <c r="E6" s="91"/>
      <c r="F6" s="126" t="s">
        <v>82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92"/>
      <c r="AB6" s="89"/>
      <c r="AC6" s="92"/>
      <c r="AD6" s="92"/>
    </row>
    <row r="7" spans="1:30" ht="21" customHeight="1" x14ac:dyDescent="0.2">
      <c r="A7" s="89"/>
      <c r="B7" s="89"/>
      <c r="C7" s="91"/>
      <c r="D7" s="89"/>
      <c r="E7" s="91"/>
      <c r="F7" s="89"/>
      <c r="G7" s="89"/>
      <c r="H7" s="89"/>
      <c r="I7" s="89"/>
      <c r="J7" s="93"/>
      <c r="K7" s="93"/>
      <c r="L7" s="89"/>
      <c r="M7" s="89"/>
      <c r="N7" s="89"/>
      <c r="O7" s="89"/>
      <c r="P7" s="89"/>
      <c r="Q7" s="94"/>
      <c r="R7" s="89"/>
      <c r="S7" s="128" t="s">
        <v>81</v>
      </c>
      <c r="T7" s="128"/>
      <c r="U7" s="128"/>
      <c r="V7" s="128"/>
      <c r="W7" s="128"/>
      <c r="X7" s="128"/>
      <c r="Y7" s="93"/>
      <c r="Z7" s="89"/>
      <c r="AA7" s="89"/>
      <c r="AB7" s="89"/>
      <c r="AC7" s="92"/>
      <c r="AD7" s="92"/>
    </row>
    <row r="8" spans="1:30" ht="21" customHeight="1" x14ac:dyDescent="0.2">
      <c r="A8" s="89"/>
      <c r="B8" s="89"/>
      <c r="C8" s="91"/>
      <c r="D8" s="89"/>
      <c r="E8" s="91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126" t="s">
        <v>147</v>
      </c>
      <c r="T8" s="126"/>
      <c r="U8" s="126"/>
      <c r="V8" s="126"/>
      <c r="X8" s="89"/>
      <c r="Y8" s="89"/>
      <c r="Z8" s="89"/>
      <c r="AA8" s="89"/>
      <c r="AB8" s="89" t="s">
        <v>148</v>
      </c>
      <c r="AC8" s="92"/>
      <c r="AD8" s="92"/>
    </row>
    <row r="9" spans="1:30" ht="21" customHeight="1" x14ac:dyDescent="0.2">
      <c r="A9" s="89"/>
      <c r="B9" s="89"/>
      <c r="C9" s="91"/>
      <c r="D9" s="89"/>
      <c r="E9" s="91"/>
      <c r="F9" s="89"/>
      <c r="G9" s="89"/>
      <c r="H9" s="89"/>
      <c r="I9" s="89"/>
      <c r="J9" s="89" t="s">
        <v>149</v>
      </c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92"/>
      <c r="AB9" s="89" t="s">
        <v>150</v>
      </c>
      <c r="AC9" s="92"/>
      <c r="AD9" s="92"/>
    </row>
    <row r="10" spans="1:30" s="89" customFormat="1" ht="21" customHeight="1" x14ac:dyDescent="0.2">
      <c r="J10" s="89" t="s">
        <v>151</v>
      </c>
      <c r="L10" s="129" t="s">
        <v>75</v>
      </c>
      <c r="M10" s="129"/>
      <c r="N10" s="129"/>
      <c r="O10" s="129"/>
      <c r="P10" s="129"/>
      <c r="V10" s="89" t="s">
        <v>152</v>
      </c>
      <c r="X10" s="89" t="s">
        <v>153</v>
      </c>
      <c r="Z10" s="89" t="s">
        <v>153</v>
      </c>
      <c r="AB10" s="89" t="s">
        <v>154</v>
      </c>
      <c r="AD10" s="89" t="s">
        <v>153</v>
      </c>
    </row>
    <row r="11" spans="1:30" s="89" customFormat="1" ht="21" customHeight="1" x14ac:dyDescent="0.2">
      <c r="E11" s="84"/>
      <c r="F11" s="89" t="s">
        <v>67</v>
      </c>
      <c r="H11" s="89" t="s">
        <v>155</v>
      </c>
      <c r="J11" s="89" t="s">
        <v>156</v>
      </c>
      <c r="L11" s="126" t="s">
        <v>157</v>
      </c>
      <c r="M11" s="126"/>
      <c r="N11" s="126"/>
      <c r="T11" s="89" t="s">
        <v>152</v>
      </c>
      <c r="V11" s="89" t="s">
        <v>158</v>
      </c>
      <c r="X11" s="89" t="s">
        <v>159</v>
      </c>
      <c r="Z11" s="89" t="s">
        <v>66</v>
      </c>
      <c r="AB11" s="89" t="s">
        <v>160</v>
      </c>
      <c r="AD11" s="89" t="s">
        <v>161</v>
      </c>
    </row>
    <row r="12" spans="1:30" s="89" customFormat="1" ht="21" customHeight="1" x14ac:dyDescent="0.2">
      <c r="D12" s="95" t="s">
        <v>6</v>
      </c>
      <c r="F12" s="95" t="s">
        <v>162</v>
      </c>
      <c r="H12" s="95" t="s">
        <v>163</v>
      </c>
      <c r="J12" s="95" t="s">
        <v>164</v>
      </c>
      <c r="L12" s="95" t="s">
        <v>165</v>
      </c>
      <c r="N12" s="95" t="s">
        <v>166</v>
      </c>
      <c r="P12" s="95" t="s">
        <v>167</v>
      </c>
      <c r="R12" s="95" t="s">
        <v>80</v>
      </c>
      <c r="T12" s="95" t="s">
        <v>168</v>
      </c>
      <c r="V12" s="95" t="s">
        <v>169</v>
      </c>
      <c r="X12" s="95" t="s">
        <v>170</v>
      </c>
      <c r="Z12" s="95" t="s">
        <v>171</v>
      </c>
      <c r="AB12" s="95" t="s">
        <v>172</v>
      </c>
      <c r="AD12" s="95" t="s">
        <v>173</v>
      </c>
    </row>
    <row r="13" spans="1:30" s="89" customFormat="1" ht="21" customHeight="1" x14ac:dyDescent="0.2">
      <c r="A13" s="96" t="s">
        <v>174</v>
      </c>
      <c r="D13" s="97"/>
      <c r="F13" s="98">
        <v>2100000000</v>
      </c>
      <c r="G13" s="98"/>
      <c r="H13" s="98">
        <v>9319481872</v>
      </c>
      <c r="I13" s="98"/>
      <c r="J13" s="98">
        <v>-211165781</v>
      </c>
      <c r="K13" s="98"/>
      <c r="L13" s="98">
        <v>210000000</v>
      </c>
      <c r="M13" s="98"/>
      <c r="N13" s="98">
        <v>491556177</v>
      </c>
      <c r="O13" s="98"/>
      <c r="P13" s="98">
        <v>-494755900</v>
      </c>
      <c r="Q13" s="98"/>
      <c r="R13" s="98">
        <v>-491556177</v>
      </c>
      <c r="S13" s="98"/>
      <c r="T13" s="98">
        <v>18934929866</v>
      </c>
      <c r="U13" s="98"/>
      <c r="V13" s="98">
        <v>-118474288</v>
      </c>
      <c r="W13" s="98"/>
      <c r="X13" s="98">
        <f>SUM(S13:V13)</f>
        <v>18816455578</v>
      </c>
      <c r="Y13" s="98"/>
      <c r="Z13" s="98">
        <f>SUM(F13:R13,X13)</f>
        <v>29740015769</v>
      </c>
      <c r="AA13" s="98"/>
      <c r="AB13" s="98">
        <v>55644555</v>
      </c>
      <c r="AC13" s="98"/>
      <c r="AD13" s="98">
        <f>Z13+AB13</f>
        <v>29795660324</v>
      </c>
    </row>
    <row r="14" spans="1:30" s="89" customFormat="1" ht="21" customHeight="1" x14ac:dyDescent="0.2">
      <c r="A14" s="99" t="s">
        <v>124</v>
      </c>
      <c r="D14" s="97"/>
      <c r="F14" s="100">
        <v>0</v>
      </c>
      <c r="G14" s="98"/>
      <c r="H14" s="100">
        <v>0</v>
      </c>
      <c r="I14" s="98"/>
      <c r="J14" s="100">
        <v>0</v>
      </c>
      <c r="K14" s="98"/>
      <c r="L14" s="100">
        <v>0</v>
      </c>
      <c r="M14" s="98"/>
      <c r="N14" s="100">
        <v>0</v>
      </c>
      <c r="O14" s="98"/>
      <c r="P14" s="100">
        <f>PL!G69</f>
        <v>-5283181795</v>
      </c>
      <c r="Q14" s="98"/>
      <c r="R14" s="100">
        <v>0</v>
      </c>
      <c r="S14" s="98"/>
      <c r="T14" s="100">
        <v>0</v>
      </c>
      <c r="U14" s="98"/>
      <c r="V14" s="100">
        <v>0</v>
      </c>
      <c r="W14" s="98"/>
      <c r="X14" s="100">
        <f>SUM(S14:V14)</f>
        <v>0</v>
      </c>
      <c r="Y14" s="98"/>
      <c r="Z14" s="100">
        <f>SUM(F14:R14,X14)</f>
        <v>-5283181795</v>
      </c>
      <c r="AA14" s="98"/>
      <c r="AB14" s="100">
        <f>PL!G70</f>
        <v>-44640279</v>
      </c>
      <c r="AC14" s="98"/>
      <c r="AD14" s="100">
        <f>Z14+AB14</f>
        <v>-5327822074</v>
      </c>
    </row>
    <row r="15" spans="1:30" s="89" customFormat="1" ht="21" customHeight="1" x14ac:dyDescent="0.2">
      <c r="A15" s="99" t="s">
        <v>136</v>
      </c>
      <c r="D15" s="97"/>
      <c r="F15" s="101">
        <v>0</v>
      </c>
      <c r="G15" s="98"/>
      <c r="H15" s="101">
        <v>0</v>
      </c>
      <c r="I15" s="98"/>
      <c r="J15" s="101">
        <v>0</v>
      </c>
      <c r="K15" s="98"/>
      <c r="L15" s="101">
        <v>0</v>
      </c>
      <c r="M15" s="98"/>
      <c r="N15" s="101">
        <v>0</v>
      </c>
      <c r="O15" s="98"/>
      <c r="P15" s="101">
        <v>-107483304</v>
      </c>
      <c r="Q15" s="98"/>
      <c r="R15" s="101">
        <v>0</v>
      </c>
      <c r="S15" s="98"/>
      <c r="T15" s="101">
        <v>-4503511581</v>
      </c>
      <c r="U15" s="98"/>
      <c r="V15" s="101">
        <v>-48531189</v>
      </c>
      <c r="W15" s="98"/>
      <c r="X15" s="101">
        <f>SUM(S15:V15)</f>
        <v>-4552042770</v>
      </c>
      <c r="Y15" s="98"/>
      <c r="Z15" s="101">
        <f>SUM(F15:R15,X15)</f>
        <v>-4659526074</v>
      </c>
      <c r="AA15" s="98"/>
      <c r="AB15" s="101">
        <v>1584300</v>
      </c>
      <c r="AC15" s="98"/>
      <c r="AD15" s="101">
        <f>Z15+AB15</f>
        <v>-4657941774</v>
      </c>
    </row>
    <row r="16" spans="1:30" s="89" customFormat="1" ht="21" customHeight="1" x14ac:dyDescent="0.2">
      <c r="A16" s="99" t="s">
        <v>137</v>
      </c>
      <c r="D16" s="97"/>
      <c r="F16" s="98">
        <f>F14+F15</f>
        <v>0</v>
      </c>
      <c r="G16" s="98"/>
      <c r="H16" s="98">
        <f>H14+H15</f>
        <v>0</v>
      </c>
      <c r="I16" s="98"/>
      <c r="J16" s="98">
        <f>J14+J15</f>
        <v>0</v>
      </c>
      <c r="K16" s="98"/>
      <c r="L16" s="98">
        <f>L14+L15</f>
        <v>0</v>
      </c>
      <c r="M16" s="98"/>
      <c r="N16" s="98">
        <f>N14+N15</f>
        <v>0</v>
      </c>
      <c r="O16" s="98"/>
      <c r="P16" s="98">
        <f>P14+P15</f>
        <v>-5390665099</v>
      </c>
      <c r="Q16" s="98"/>
      <c r="R16" s="98">
        <f>R14+R15</f>
        <v>0</v>
      </c>
      <c r="S16" s="98"/>
      <c r="T16" s="98">
        <f>T14+T15</f>
        <v>-4503511581</v>
      </c>
      <c r="U16" s="98"/>
      <c r="V16" s="98">
        <f>V14+V15</f>
        <v>-48531189</v>
      </c>
      <c r="W16" s="98"/>
      <c r="X16" s="98">
        <f>SUM(S16:V16)</f>
        <v>-4552042770</v>
      </c>
      <c r="Y16" s="98"/>
      <c r="Z16" s="98">
        <f>SUM(F16:R16,X16)</f>
        <v>-9942707869</v>
      </c>
      <c r="AA16" s="98"/>
      <c r="AB16" s="98">
        <f>AB14+AB15</f>
        <v>-43055979</v>
      </c>
      <c r="AC16" s="98"/>
      <c r="AD16" s="98">
        <f>AD14+AD15</f>
        <v>-9985763848</v>
      </c>
    </row>
    <row r="17" spans="1:30" ht="21" customHeight="1" x14ac:dyDescent="0.2">
      <c r="A17" s="99" t="s">
        <v>175</v>
      </c>
      <c r="C17" s="89"/>
      <c r="D17" s="97"/>
      <c r="E17" s="89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</row>
    <row r="18" spans="1:30" ht="21" customHeight="1" x14ac:dyDescent="0.2">
      <c r="A18" s="99" t="s">
        <v>176</v>
      </c>
      <c r="C18" s="89"/>
      <c r="D18" s="97"/>
      <c r="E18" s="89"/>
      <c r="F18" s="98">
        <v>0</v>
      </c>
      <c r="G18" s="98"/>
      <c r="H18" s="98">
        <v>0</v>
      </c>
      <c r="I18" s="98"/>
      <c r="J18" s="98">
        <v>0</v>
      </c>
      <c r="K18" s="98"/>
      <c r="L18" s="98">
        <v>0</v>
      </c>
      <c r="M18" s="98"/>
      <c r="N18" s="98">
        <v>0</v>
      </c>
      <c r="O18" s="98"/>
      <c r="P18" s="98">
        <v>0</v>
      </c>
      <c r="Q18" s="98"/>
      <c r="R18" s="98">
        <v>0</v>
      </c>
      <c r="S18" s="98"/>
      <c r="T18" s="98">
        <v>0</v>
      </c>
      <c r="U18" s="98"/>
      <c r="V18" s="98">
        <v>0</v>
      </c>
      <c r="W18" s="98"/>
      <c r="X18" s="98">
        <f>SUM(S18:V18)</f>
        <v>0</v>
      </c>
      <c r="Y18" s="98"/>
      <c r="Z18" s="98">
        <f>SUM(F18:R18,X18)</f>
        <v>0</v>
      </c>
      <c r="AA18" s="98"/>
      <c r="AB18" s="98">
        <v>2450000</v>
      </c>
      <c r="AC18" s="98"/>
      <c r="AD18" s="98">
        <f>SUM(Z18:AB18)</f>
        <v>2450000</v>
      </c>
    </row>
    <row r="19" spans="1:30" ht="21" customHeight="1" x14ac:dyDescent="0.2">
      <c r="A19" s="99" t="s">
        <v>177</v>
      </c>
      <c r="C19" s="89"/>
      <c r="D19" s="97">
        <v>36</v>
      </c>
      <c r="E19" s="89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0</v>
      </c>
      <c r="O19" s="98"/>
      <c r="P19" s="98">
        <v>-206000000</v>
      </c>
      <c r="Q19" s="98"/>
      <c r="R19" s="98">
        <v>0</v>
      </c>
      <c r="S19" s="98"/>
      <c r="T19" s="98">
        <v>0</v>
      </c>
      <c r="U19" s="98"/>
      <c r="V19" s="98">
        <v>0</v>
      </c>
      <c r="W19" s="98"/>
      <c r="X19" s="98">
        <f>SUM(S19:V19)</f>
        <v>0</v>
      </c>
      <c r="Y19" s="98"/>
      <c r="Z19" s="98">
        <f>SUM(F19:R19,X19)</f>
        <v>-206000000</v>
      </c>
      <c r="AA19" s="98"/>
      <c r="AB19" s="98">
        <v>0</v>
      </c>
      <c r="AC19" s="98"/>
      <c r="AD19" s="98">
        <f>SUM(Z19:AB19)</f>
        <v>-206000000</v>
      </c>
    </row>
    <row r="20" spans="1:30" ht="21" customHeight="1" x14ac:dyDescent="0.2">
      <c r="A20" s="99" t="s">
        <v>178</v>
      </c>
      <c r="C20" s="89"/>
      <c r="D20" s="97"/>
      <c r="E20" s="89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</row>
    <row r="21" spans="1:30" ht="21" customHeight="1" x14ac:dyDescent="0.2">
      <c r="A21" s="99" t="s">
        <v>176</v>
      </c>
      <c r="C21" s="89"/>
      <c r="D21" s="97"/>
      <c r="E21" s="89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98"/>
      <c r="N21" s="98">
        <v>0</v>
      </c>
      <c r="O21" s="98"/>
      <c r="P21" s="98">
        <v>0</v>
      </c>
      <c r="Q21" s="98"/>
      <c r="R21" s="98">
        <v>0</v>
      </c>
      <c r="S21" s="98"/>
      <c r="T21" s="98">
        <v>0</v>
      </c>
      <c r="U21" s="98"/>
      <c r="V21" s="98">
        <v>0</v>
      </c>
      <c r="W21" s="98"/>
      <c r="X21" s="102">
        <f>SUM(S21:V21)</f>
        <v>0</v>
      </c>
      <c r="Y21" s="98"/>
      <c r="Z21" s="102">
        <f>SUM(F21:R21,X21)</f>
        <v>0</v>
      </c>
      <c r="AA21" s="98"/>
      <c r="AB21" s="98">
        <v>-753307</v>
      </c>
      <c r="AC21" s="98"/>
      <c r="AD21" s="98">
        <f>SUM(Z21:AB21)</f>
        <v>-753307</v>
      </c>
    </row>
    <row r="22" spans="1:30" s="89" customFormat="1" ht="21" customHeight="1" thickBot="1" x14ac:dyDescent="0.25">
      <c r="A22" s="103" t="s">
        <v>179</v>
      </c>
      <c r="B22" s="84"/>
      <c r="D22" s="84"/>
      <c r="F22" s="104">
        <f>SUM(F16:F21,F13)</f>
        <v>2100000000</v>
      </c>
      <c r="G22" s="98"/>
      <c r="H22" s="104">
        <f>SUM(H16:H21,H13)</f>
        <v>9319481872</v>
      </c>
      <c r="I22" s="98"/>
      <c r="J22" s="104">
        <f>SUM(J16:J21,J13)</f>
        <v>-211165781</v>
      </c>
      <c r="K22" s="98"/>
      <c r="L22" s="104">
        <f>SUM(L16:L21,L13)</f>
        <v>210000000</v>
      </c>
      <c r="M22" s="98"/>
      <c r="N22" s="104">
        <f>SUM(N16:N21,N13)</f>
        <v>491556177</v>
      </c>
      <c r="O22" s="98"/>
      <c r="P22" s="104">
        <f>SUM(P16:P21,P13)</f>
        <v>-6091420999</v>
      </c>
      <c r="Q22" s="98"/>
      <c r="R22" s="104">
        <f>SUM(R16:R21,R13)</f>
        <v>-491556177</v>
      </c>
      <c r="S22" s="98"/>
      <c r="T22" s="104">
        <f>SUM(T16:T21,T13)</f>
        <v>14431418285</v>
      </c>
      <c r="U22" s="98"/>
      <c r="V22" s="104">
        <f>SUM(V16:V21,V13)</f>
        <v>-167005477</v>
      </c>
      <c r="W22" s="98"/>
      <c r="X22" s="104">
        <f>SUM(S22:V22)</f>
        <v>14264412808</v>
      </c>
      <c r="Y22" s="98"/>
      <c r="Z22" s="104">
        <f>SUM(F22:R22,X22)</f>
        <v>19591307900</v>
      </c>
      <c r="AA22" s="98"/>
      <c r="AB22" s="104">
        <f>SUM(AB16:AB21,AB13)</f>
        <v>14285269</v>
      </c>
      <c r="AC22" s="98"/>
      <c r="AD22" s="104">
        <f>SUM(AD16:AD21,AD13)</f>
        <v>19605593169</v>
      </c>
    </row>
    <row r="23" spans="1:30" s="89" customFormat="1" ht="21" customHeight="1" thickTop="1" x14ac:dyDescent="0.2">
      <c r="A23" s="105"/>
      <c r="D23" s="97"/>
      <c r="F23" s="98"/>
      <c r="G23" s="98"/>
      <c r="H23" s="98"/>
      <c r="I23" s="98"/>
      <c r="J23" s="98"/>
      <c r="K23" s="98"/>
      <c r="L23" s="98"/>
      <c r="M23" s="98"/>
      <c r="N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</row>
    <row r="24" spans="1:30" ht="21" customHeight="1" x14ac:dyDescent="0.2">
      <c r="A24" s="96" t="s">
        <v>180</v>
      </c>
      <c r="C24" s="89"/>
      <c r="D24" s="97"/>
      <c r="E24" s="89"/>
      <c r="F24" s="98">
        <f>SUM(F22)</f>
        <v>2100000000</v>
      </c>
      <c r="G24" s="98"/>
      <c r="H24" s="98">
        <f>SUM(H22)</f>
        <v>9319481872</v>
      </c>
      <c r="I24" s="98"/>
      <c r="J24" s="98">
        <f>SUM(J22)</f>
        <v>-211165781</v>
      </c>
      <c r="K24" s="98"/>
      <c r="L24" s="98">
        <f>SUM(L22)</f>
        <v>210000000</v>
      </c>
      <c r="M24" s="98"/>
      <c r="N24" s="98">
        <f>SUM(N22)</f>
        <v>491556177</v>
      </c>
      <c r="O24" s="98"/>
      <c r="P24" s="98">
        <f>SUM(P22)</f>
        <v>-6091420999</v>
      </c>
      <c r="Q24" s="98"/>
      <c r="R24" s="98">
        <f>SUM(R22)</f>
        <v>-491556177</v>
      </c>
      <c r="S24" s="98"/>
      <c r="T24" s="98">
        <f>SUM(T22)</f>
        <v>14431418285</v>
      </c>
      <c r="U24" s="98"/>
      <c r="V24" s="98">
        <f>SUM(V22)</f>
        <v>-167005477</v>
      </c>
      <c r="W24" s="98"/>
      <c r="X24" s="98">
        <f>SUM(S24:V24)</f>
        <v>14264412808</v>
      </c>
      <c r="Y24" s="98"/>
      <c r="Z24" s="98">
        <f>SUM(F24:R24,X24)</f>
        <v>19591307900</v>
      </c>
      <c r="AA24" s="98"/>
      <c r="AB24" s="98">
        <f>SUM(AB22)</f>
        <v>14285269</v>
      </c>
      <c r="AC24" s="98"/>
      <c r="AD24" s="98">
        <f>Z24+AB24</f>
        <v>19605593169</v>
      </c>
    </row>
    <row r="25" spans="1:30" ht="21" customHeight="1" x14ac:dyDescent="0.2">
      <c r="A25" s="99" t="s">
        <v>124</v>
      </c>
      <c r="C25" s="89"/>
      <c r="D25" s="97"/>
      <c r="E25" s="89"/>
      <c r="F25" s="100">
        <v>0</v>
      </c>
      <c r="G25" s="98"/>
      <c r="H25" s="100">
        <v>0</v>
      </c>
      <c r="I25" s="98"/>
      <c r="J25" s="100">
        <v>0</v>
      </c>
      <c r="K25" s="98"/>
      <c r="L25" s="100">
        <v>0</v>
      </c>
      <c r="M25" s="98"/>
      <c r="N25" s="100">
        <v>0</v>
      </c>
      <c r="O25" s="98"/>
      <c r="P25" s="100">
        <f>PL!E69</f>
        <v>-8549862288</v>
      </c>
      <c r="Q25" s="98"/>
      <c r="R25" s="100">
        <v>0</v>
      </c>
      <c r="S25" s="98"/>
      <c r="T25" s="100">
        <v>0</v>
      </c>
      <c r="U25" s="98"/>
      <c r="V25" s="100">
        <v>0</v>
      </c>
      <c r="W25" s="98"/>
      <c r="X25" s="100">
        <f>SUM(S25:V25)</f>
        <v>0</v>
      </c>
      <c r="Y25" s="98"/>
      <c r="Z25" s="100">
        <f>SUM(F25:R25,X25)</f>
        <v>-8549862288</v>
      </c>
      <c r="AA25" s="98"/>
      <c r="AB25" s="100">
        <f>PL!E70</f>
        <v>-49985196</v>
      </c>
      <c r="AC25" s="98"/>
      <c r="AD25" s="100">
        <f t="shared" ref="AD25:AD26" si="0">Z25+AB25</f>
        <v>-8599847484</v>
      </c>
    </row>
    <row r="26" spans="1:30" ht="21" customHeight="1" x14ac:dyDescent="0.2">
      <c r="A26" s="99" t="s">
        <v>136</v>
      </c>
      <c r="C26" s="89"/>
      <c r="D26" s="97"/>
      <c r="E26" s="89"/>
      <c r="F26" s="101">
        <v>0</v>
      </c>
      <c r="G26" s="98"/>
      <c r="H26" s="101">
        <v>0</v>
      </c>
      <c r="I26" s="98"/>
      <c r="J26" s="101">
        <v>0</v>
      </c>
      <c r="K26" s="98"/>
      <c r="L26" s="101">
        <v>0</v>
      </c>
      <c r="M26" s="98"/>
      <c r="N26" s="101">
        <v>0</v>
      </c>
      <c r="O26" s="98"/>
      <c r="P26" s="101">
        <v>17430097</v>
      </c>
      <c r="Q26" s="98"/>
      <c r="R26" s="101">
        <v>0</v>
      </c>
      <c r="S26" s="98"/>
      <c r="T26" s="101">
        <v>2023435621</v>
      </c>
      <c r="U26" s="98"/>
      <c r="V26" s="101">
        <v>89217875</v>
      </c>
      <c r="W26" s="98"/>
      <c r="X26" s="101">
        <f>SUM(S26:V26)</f>
        <v>2112653496</v>
      </c>
      <c r="Y26" s="98"/>
      <c r="Z26" s="101">
        <f>SUM(F26:R26,X26)</f>
        <v>2130083593</v>
      </c>
      <c r="AA26" s="98"/>
      <c r="AB26" s="101">
        <f>PL!E75-PL!E70</f>
        <v>436539</v>
      </c>
      <c r="AC26" s="98"/>
      <c r="AD26" s="101">
        <f t="shared" si="0"/>
        <v>2130520132</v>
      </c>
    </row>
    <row r="27" spans="1:30" ht="21" customHeight="1" x14ac:dyDescent="0.2">
      <c r="A27" s="99" t="s">
        <v>137</v>
      </c>
      <c r="C27" s="89"/>
      <c r="D27" s="97"/>
      <c r="E27" s="89"/>
      <c r="F27" s="98">
        <f>F25+F26</f>
        <v>0</v>
      </c>
      <c r="G27" s="98"/>
      <c r="H27" s="98">
        <f>H25+H26</f>
        <v>0</v>
      </c>
      <c r="I27" s="98"/>
      <c r="J27" s="98">
        <f>J25+J26</f>
        <v>0</v>
      </c>
      <c r="K27" s="98"/>
      <c r="L27" s="98">
        <f>L25+L26</f>
        <v>0</v>
      </c>
      <c r="M27" s="98"/>
      <c r="N27" s="98">
        <f>N25+N26</f>
        <v>0</v>
      </c>
      <c r="O27" s="98"/>
      <c r="P27" s="98">
        <f>P25+P26</f>
        <v>-8532432191</v>
      </c>
      <c r="Q27" s="98"/>
      <c r="R27" s="98">
        <f>R25+R26</f>
        <v>0</v>
      </c>
      <c r="S27" s="98"/>
      <c r="T27" s="98">
        <f>T25+T26</f>
        <v>2023435621</v>
      </c>
      <c r="U27" s="98"/>
      <c r="V27" s="98">
        <f>V25+V26</f>
        <v>89217875</v>
      </c>
      <c r="W27" s="98"/>
      <c r="X27" s="98">
        <f>SUM(S27:V27)</f>
        <v>2112653496</v>
      </c>
      <c r="Y27" s="98"/>
      <c r="Z27" s="98">
        <f>SUM(F27:R27,X27)</f>
        <v>-6419778695</v>
      </c>
      <c r="AA27" s="98"/>
      <c r="AB27" s="98">
        <f>SUM(AB25:AB26)</f>
        <v>-49548657</v>
      </c>
      <c r="AC27" s="98"/>
      <c r="AD27" s="98">
        <f>AD25+AD26</f>
        <v>-6469327352</v>
      </c>
    </row>
    <row r="28" spans="1:30" ht="21" customHeight="1" x14ac:dyDescent="0.2">
      <c r="A28" s="99" t="s">
        <v>254</v>
      </c>
      <c r="C28" s="89"/>
      <c r="D28" s="97">
        <v>25</v>
      </c>
      <c r="E28" s="89"/>
      <c r="F28" s="98">
        <v>0</v>
      </c>
      <c r="G28" s="98"/>
      <c r="H28" s="98">
        <f>'The Company'!H23</f>
        <v>173976</v>
      </c>
      <c r="I28" s="98"/>
      <c r="J28" s="98">
        <v>0</v>
      </c>
      <c r="K28" s="98"/>
      <c r="L28" s="98">
        <v>0</v>
      </c>
      <c r="M28" s="98"/>
      <c r="N28" s="98">
        <f>'The Company'!N23</f>
        <v>-26620225</v>
      </c>
      <c r="O28" s="98"/>
      <c r="P28" s="98">
        <f>'The Company'!P23</f>
        <v>26620225</v>
      </c>
      <c r="Q28" s="98"/>
      <c r="R28" s="98">
        <f>'The Company'!R23</f>
        <v>26620225</v>
      </c>
      <c r="S28" s="98"/>
      <c r="T28" s="98">
        <v>0</v>
      </c>
      <c r="U28" s="98"/>
      <c r="V28" s="98">
        <v>0</v>
      </c>
      <c r="W28" s="98"/>
      <c r="X28" s="98">
        <v>0</v>
      </c>
      <c r="Y28" s="98"/>
      <c r="Z28" s="98">
        <f>SUM(F28:R28,X28)</f>
        <v>26794201</v>
      </c>
      <c r="AA28" s="98"/>
      <c r="AB28" s="98">
        <v>0</v>
      </c>
      <c r="AC28" s="98"/>
      <c r="AD28" s="98">
        <f>Z28+AB28</f>
        <v>26794201</v>
      </c>
    </row>
    <row r="29" spans="1:30" ht="21" customHeight="1" x14ac:dyDescent="0.2">
      <c r="A29" s="99" t="s">
        <v>178</v>
      </c>
      <c r="C29" s="89"/>
      <c r="D29" s="97"/>
      <c r="E29" s="89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</row>
    <row r="30" spans="1:30" ht="21" customHeight="1" x14ac:dyDescent="0.2">
      <c r="A30" s="99" t="s">
        <v>176</v>
      </c>
      <c r="C30" s="89"/>
      <c r="D30" s="97"/>
      <c r="E30" s="89"/>
      <c r="F30" s="98">
        <v>0</v>
      </c>
      <c r="G30" s="98"/>
      <c r="H30" s="98">
        <v>0</v>
      </c>
      <c r="I30" s="98"/>
      <c r="J30" s="98">
        <v>0</v>
      </c>
      <c r="K30" s="98"/>
      <c r="L30" s="98">
        <v>0</v>
      </c>
      <c r="M30" s="98"/>
      <c r="N30" s="98">
        <v>0</v>
      </c>
      <c r="O30" s="98"/>
      <c r="P30" s="98">
        <v>0</v>
      </c>
      <c r="Q30" s="98"/>
      <c r="R30" s="98">
        <v>0</v>
      </c>
      <c r="S30" s="98"/>
      <c r="T30" s="98">
        <v>0</v>
      </c>
      <c r="U30" s="98"/>
      <c r="V30" s="98">
        <v>0</v>
      </c>
      <c r="W30" s="98"/>
      <c r="X30" s="98">
        <f>SUM(S30:V30)</f>
        <v>0</v>
      </c>
      <c r="Y30" s="98"/>
      <c r="Z30" s="102">
        <f>SUM(F30:R30,X30)</f>
        <v>0</v>
      </c>
      <c r="AA30" s="98"/>
      <c r="AB30" s="98">
        <v>-1125041</v>
      </c>
      <c r="AC30" s="98"/>
      <c r="AD30" s="98">
        <f>SUM(Z30:AB30)</f>
        <v>-1125041</v>
      </c>
    </row>
    <row r="31" spans="1:30" ht="21" customHeight="1" thickBot="1" x14ac:dyDescent="0.25">
      <c r="A31" s="103" t="s">
        <v>181</v>
      </c>
      <c r="C31" s="89"/>
      <c r="E31" s="89"/>
      <c r="F31" s="104">
        <f>SUM(F27:F30,F24)</f>
        <v>2100000000</v>
      </c>
      <c r="G31" s="98"/>
      <c r="H31" s="104">
        <f>SUM(H27:H30,H24)</f>
        <v>9319655848</v>
      </c>
      <c r="I31" s="98"/>
      <c r="J31" s="104">
        <f>SUM(J27:J30,J24)</f>
        <v>-211165781</v>
      </c>
      <c r="K31" s="98"/>
      <c r="L31" s="104">
        <f>SUM(L27:L30,L24)</f>
        <v>210000000</v>
      </c>
      <c r="M31" s="98"/>
      <c r="N31" s="104">
        <f>SUM(N27:N30,N24)</f>
        <v>464935952</v>
      </c>
      <c r="O31" s="98"/>
      <c r="P31" s="104">
        <f>SUM(P27:P30,P24)</f>
        <v>-14597232965</v>
      </c>
      <c r="Q31" s="98"/>
      <c r="R31" s="104">
        <f>SUM(R27:R30,R24)</f>
        <v>-464935952</v>
      </c>
      <c r="S31" s="98"/>
      <c r="T31" s="104">
        <f>SUM(T27:T30,T24)</f>
        <v>16454853906</v>
      </c>
      <c r="U31" s="98"/>
      <c r="V31" s="104">
        <f>SUM(V27:V30,V24)</f>
        <v>-77787602</v>
      </c>
      <c r="W31" s="98"/>
      <c r="X31" s="104">
        <f>SUM(X27:X30,X24)</f>
        <v>16377066304</v>
      </c>
      <c r="Y31" s="98"/>
      <c r="Z31" s="104">
        <f>SUM(Z27:Z30,Z24)</f>
        <v>13198323406</v>
      </c>
      <c r="AA31" s="98"/>
      <c r="AB31" s="104">
        <f>SUM(AB27:AB30,AB24)</f>
        <v>-36388429</v>
      </c>
      <c r="AC31" s="98"/>
      <c r="AD31" s="104">
        <f>SUM(AD27:AD30,AD24)</f>
        <v>13161934977</v>
      </c>
    </row>
    <row r="32" spans="1:30" ht="18" customHeight="1" thickTop="1" x14ac:dyDescent="0.2">
      <c r="A32" s="103"/>
      <c r="C32" s="89"/>
      <c r="D32" s="89"/>
      <c r="E32" s="89"/>
      <c r="F32" s="106">
        <f>F31-BS!E85</f>
        <v>0</v>
      </c>
      <c r="G32" s="106"/>
      <c r="H32" s="106">
        <f>H31-BS!E86</f>
        <v>0</v>
      </c>
      <c r="I32" s="106"/>
      <c r="J32" s="106">
        <f>J31-BS!E88</f>
        <v>0</v>
      </c>
      <c r="K32" s="106"/>
      <c r="L32" s="106">
        <f>L31-BS!E91</f>
        <v>0</v>
      </c>
      <c r="M32" s="106"/>
      <c r="N32" s="106">
        <f>N31-BS!E92</f>
        <v>0</v>
      </c>
      <c r="O32" s="106"/>
      <c r="P32" s="106">
        <f>P31-BS!E93</f>
        <v>0</v>
      </c>
      <c r="Q32" s="106"/>
      <c r="R32" s="106">
        <f>R31-BS!E94</f>
        <v>0</v>
      </c>
      <c r="S32" s="106"/>
      <c r="T32" s="106"/>
      <c r="U32" s="106"/>
      <c r="V32" s="106"/>
      <c r="W32" s="106"/>
      <c r="X32" s="106">
        <f>X31-BS!E95</f>
        <v>0</v>
      </c>
      <c r="Y32" s="106"/>
      <c r="Z32" s="106">
        <f>Z31-BS!E96</f>
        <v>0</v>
      </c>
      <c r="AA32" s="106"/>
      <c r="AB32" s="106">
        <f>AB31-BS!E97</f>
        <v>0</v>
      </c>
      <c r="AC32" s="106"/>
      <c r="AD32" s="106">
        <f>AD31-BS!E98</f>
        <v>0</v>
      </c>
    </row>
    <row r="33" spans="1:30" ht="18" customHeight="1" x14ac:dyDescent="0.2">
      <c r="F33" s="106">
        <f>F22-BS!G85</f>
        <v>0</v>
      </c>
      <c r="G33" s="106"/>
      <c r="H33" s="106">
        <f>H22-BS!G86</f>
        <v>0</v>
      </c>
      <c r="I33" s="106"/>
      <c r="J33" s="106">
        <f>J22-BS!G88</f>
        <v>0</v>
      </c>
      <c r="K33" s="106"/>
      <c r="L33" s="106">
        <f>L24-BS!G91</f>
        <v>0</v>
      </c>
      <c r="M33" s="106"/>
      <c r="N33" s="106">
        <f>N22-BS!G92</f>
        <v>0</v>
      </c>
      <c r="O33" s="106"/>
      <c r="P33" s="106">
        <f>P24-BS!G93</f>
        <v>0</v>
      </c>
      <c r="Q33" s="106"/>
      <c r="R33" s="106">
        <f>R22-BS!G94</f>
        <v>0</v>
      </c>
      <c r="S33" s="106"/>
      <c r="T33" s="106"/>
      <c r="U33" s="106"/>
      <c r="V33" s="106"/>
      <c r="W33" s="106"/>
      <c r="X33" s="106">
        <f>X22-BS!G95</f>
        <v>0</v>
      </c>
      <c r="Y33" s="106"/>
      <c r="Z33" s="106">
        <f>Z22-BS!G96</f>
        <v>0</v>
      </c>
      <c r="AA33" s="106"/>
      <c r="AB33" s="106">
        <f>AB22-BS!G97</f>
        <v>0</v>
      </c>
      <c r="AC33" s="106"/>
      <c r="AD33" s="106">
        <f>AD22-BS!G98</f>
        <v>0</v>
      </c>
    </row>
    <row r="34" spans="1:30" ht="21" customHeight="1" x14ac:dyDescent="0.2">
      <c r="A34" s="99" t="s">
        <v>32</v>
      </c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>
        <f>Z26-PL!I64</f>
        <v>0</v>
      </c>
      <c r="AA34" s="106"/>
      <c r="AB34" s="106"/>
      <c r="AC34" s="106"/>
      <c r="AD34" s="106"/>
    </row>
    <row r="36" spans="1:30" ht="21" customHeight="1" x14ac:dyDescent="0.2"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</row>
    <row r="37" spans="1:30" ht="21" customHeight="1" x14ac:dyDescent="0.2"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</row>
    <row r="38" spans="1:30" ht="21" customHeight="1" x14ac:dyDescent="0.2"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</row>
  </sheetData>
  <mergeCells count="6">
    <mergeCell ref="L11:N11"/>
    <mergeCell ref="F5:AD5"/>
    <mergeCell ref="F6:Z6"/>
    <mergeCell ref="S7:X7"/>
    <mergeCell ref="S8:V8"/>
    <mergeCell ref="L10:P10"/>
  </mergeCells>
  <printOptions horizontalCentered="1"/>
  <pageMargins left="0.23622047244094499" right="0.23622047244094499" top="0.74803149606299202" bottom="0.74803149606299202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674-1B25-4FDC-A245-B71FBF45E297}">
  <sheetPr>
    <tabColor theme="9" tint="0.39997558519241921"/>
  </sheetPr>
  <dimension ref="A1:AB33"/>
  <sheetViews>
    <sheetView showGridLines="0" view="pageBreakPreview" topLeftCell="C9" zoomScale="115" zoomScaleNormal="85" zoomScaleSheetLayoutView="115" workbookViewId="0">
      <selection activeCell="P22" sqref="P22"/>
    </sheetView>
  </sheetViews>
  <sheetFormatPr defaultColWidth="9.140625" defaultRowHeight="21" customHeight="1" x14ac:dyDescent="0.2"/>
  <cols>
    <col min="1" max="1" width="12.85546875" style="11" customWidth="1"/>
    <col min="2" max="2" width="23.85546875" style="11" customWidth="1"/>
    <col min="3" max="3" width="6.28515625" style="11" customWidth="1"/>
    <col min="4" max="4" width="8.85546875" style="11" customWidth="1"/>
    <col min="5" max="5" width="1.28515625" style="11" customWidth="1"/>
    <col min="6" max="6" width="16.28515625" style="11" customWidth="1"/>
    <col min="7" max="7" width="1.7109375" style="11" customWidth="1"/>
    <col min="8" max="8" width="16.28515625" style="11" customWidth="1"/>
    <col min="9" max="9" width="2" style="11" customWidth="1"/>
    <col min="10" max="10" width="16.28515625" style="11" customWidth="1"/>
    <col min="11" max="11" width="1.7109375" style="11" customWidth="1"/>
    <col min="12" max="12" width="16.28515625" style="11" customWidth="1"/>
    <col min="13" max="13" width="1.7109375" style="11" customWidth="1"/>
    <col min="14" max="14" width="16.140625" style="11" customWidth="1"/>
    <col min="15" max="15" width="1.7109375" style="11" customWidth="1"/>
    <col min="16" max="16" width="16.28515625" style="11" customWidth="1"/>
    <col min="17" max="17" width="1.7109375" style="11" customWidth="1"/>
    <col min="18" max="18" width="16.28515625" style="11" customWidth="1"/>
    <col min="19" max="19" width="2" style="11" customWidth="1"/>
    <col min="20" max="20" width="17" style="11" customWidth="1"/>
    <col min="21" max="21" width="1.7109375" style="11" customWidth="1"/>
    <col min="22" max="22" width="19.7109375" style="11" customWidth="1"/>
    <col min="23" max="23" width="1.7109375" style="11" customWidth="1"/>
    <col min="24" max="24" width="17.85546875" style="11" customWidth="1"/>
    <col min="25" max="25" width="1.7109375" style="11" customWidth="1"/>
    <col min="26" max="26" width="16.28515625" style="11" customWidth="1"/>
    <col min="27" max="27" width="1.7109375" style="11" customWidth="1"/>
    <col min="28" max="28" width="16.85546875" style="11" customWidth="1"/>
    <col min="29" max="29" width="0.85546875" style="11" customWidth="1"/>
    <col min="30" max="16384" width="9.140625" style="11"/>
  </cols>
  <sheetData>
    <row r="1" spans="1:28" ht="21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21" customHeight="1" x14ac:dyDescent="0.2">
      <c r="A2" s="7" t="s">
        <v>182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ht="21" customHeight="1" x14ac:dyDescent="0.2">
      <c r="A3" s="7" t="s">
        <v>88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21" customHeight="1" x14ac:dyDescent="0.2">
      <c r="B4" s="107"/>
      <c r="C4" s="107"/>
      <c r="D4" s="107"/>
      <c r="E4" s="107"/>
      <c r="F4" s="107"/>
      <c r="G4" s="107"/>
      <c r="H4" s="107"/>
      <c r="I4" s="107"/>
      <c r="J4" s="108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8"/>
      <c r="W4" s="107"/>
      <c r="X4" s="108"/>
      <c r="Y4" s="107"/>
      <c r="Z4" s="108"/>
      <c r="AA4" s="107"/>
      <c r="AB4" s="10" t="s">
        <v>3</v>
      </c>
    </row>
    <row r="5" spans="1:28" ht="21" customHeight="1" x14ac:dyDescent="0.2">
      <c r="A5" s="6"/>
      <c r="B5" s="6"/>
      <c r="C5" s="6"/>
      <c r="D5" s="13"/>
      <c r="E5" s="13"/>
      <c r="F5" s="124" t="s">
        <v>5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28" ht="21" customHeight="1" x14ac:dyDescent="0.2">
      <c r="A6" s="6"/>
      <c r="B6" s="6"/>
      <c r="C6" s="6"/>
      <c r="D6" s="13"/>
      <c r="E6" s="13"/>
      <c r="F6" s="109"/>
      <c r="G6" s="109"/>
      <c r="H6" s="109"/>
      <c r="I6" s="109"/>
      <c r="J6" s="110"/>
      <c r="K6" s="110"/>
      <c r="L6" s="109"/>
      <c r="M6" s="109"/>
      <c r="N6" s="109"/>
      <c r="O6" s="109"/>
      <c r="P6" s="109"/>
      <c r="Q6" s="109"/>
      <c r="R6" s="109"/>
      <c r="S6" s="109"/>
      <c r="T6" s="130" t="s">
        <v>81</v>
      </c>
      <c r="U6" s="130"/>
      <c r="V6" s="130"/>
      <c r="W6" s="130"/>
      <c r="X6" s="130"/>
      <c r="Y6" s="130"/>
      <c r="Z6" s="130"/>
      <c r="AA6" s="111"/>
      <c r="AB6" s="111"/>
    </row>
    <row r="7" spans="1:28" ht="21" customHeight="1" x14ac:dyDescent="0.2">
      <c r="A7" s="6"/>
      <c r="B7" s="6"/>
      <c r="C7" s="6"/>
      <c r="D7" s="13"/>
      <c r="E7" s="13"/>
      <c r="F7" s="109"/>
      <c r="G7" s="109"/>
      <c r="H7" s="109"/>
      <c r="I7" s="109"/>
      <c r="J7" s="6"/>
      <c r="K7" s="6"/>
      <c r="L7" s="109"/>
      <c r="M7" s="109"/>
      <c r="N7" s="109"/>
      <c r="O7" s="109"/>
      <c r="P7" s="109"/>
      <c r="Q7" s="109"/>
      <c r="R7" s="109"/>
      <c r="S7" s="109"/>
      <c r="T7" s="130" t="s">
        <v>147</v>
      </c>
      <c r="U7" s="130"/>
      <c r="V7" s="130"/>
      <c r="W7" s="130"/>
      <c r="X7" s="130"/>
      <c r="Y7" s="6"/>
      <c r="Z7" s="6"/>
      <c r="AA7" s="6"/>
      <c r="AB7" s="6"/>
    </row>
    <row r="8" spans="1:28" s="6" customFormat="1" ht="21" customHeight="1" x14ac:dyDescent="0.2">
      <c r="J8" s="6" t="s">
        <v>149</v>
      </c>
      <c r="T8" s="6" t="s">
        <v>183</v>
      </c>
    </row>
    <row r="9" spans="1:28" s="6" customFormat="1" ht="21" customHeight="1" x14ac:dyDescent="0.2">
      <c r="J9" s="6" t="s">
        <v>151</v>
      </c>
      <c r="L9" s="131" t="s">
        <v>75</v>
      </c>
      <c r="M9" s="131"/>
      <c r="N9" s="131"/>
      <c r="O9" s="131"/>
      <c r="P9" s="131"/>
      <c r="T9" s="6" t="s">
        <v>184</v>
      </c>
      <c r="X9" s="6" t="s">
        <v>152</v>
      </c>
      <c r="Z9" s="6" t="s">
        <v>153</v>
      </c>
      <c r="AB9" s="6" t="s">
        <v>153</v>
      </c>
    </row>
    <row r="10" spans="1:28" s="6" customFormat="1" ht="21" customHeight="1" x14ac:dyDescent="0.2">
      <c r="F10" s="6" t="s">
        <v>67</v>
      </c>
      <c r="H10" s="6" t="s">
        <v>155</v>
      </c>
      <c r="J10" s="6" t="s">
        <v>156</v>
      </c>
      <c r="L10" s="130" t="s">
        <v>157</v>
      </c>
      <c r="M10" s="130"/>
      <c r="N10" s="130"/>
      <c r="T10" s="6" t="s">
        <v>185</v>
      </c>
      <c r="V10" s="6" t="s">
        <v>152</v>
      </c>
      <c r="X10" s="6" t="s">
        <v>158</v>
      </c>
      <c r="Z10" s="6" t="s">
        <v>159</v>
      </c>
      <c r="AB10" s="6" t="s">
        <v>161</v>
      </c>
    </row>
    <row r="11" spans="1:28" s="6" customFormat="1" ht="21" customHeight="1" x14ac:dyDescent="0.2">
      <c r="D11" s="112" t="s">
        <v>6</v>
      </c>
      <c r="F11" s="112" t="s">
        <v>162</v>
      </c>
      <c r="H11" s="112" t="s">
        <v>163</v>
      </c>
      <c r="J11" s="112" t="s">
        <v>164</v>
      </c>
      <c r="L11" s="112" t="s">
        <v>165</v>
      </c>
      <c r="N11" s="112" t="s">
        <v>166</v>
      </c>
      <c r="P11" s="112" t="s">
        <v>167</v>
      </c>
      <c r="R11" s="112" t="s">
        <v>80</v>
      </c>
      <c r="T11" s="112" t="s">
        <v>164</v>
      </c>
      <c r="V11" s="112" t="s">
        <v>168</v>
      </c>
      <c r="X11" s="112" t="s">
        <v>169</v>
      </c>
      <c r="Z11" s="112" t="s">
        <v>170</v>
      </c>
      <c r="AB11" s="112" t="s">
        <v>173</v>
      </c>
    </row>
    <row r="12" spans="1:28" ht="21" customHeight="1" x14ac:dyDescent="0.2">
      <c r="A12" s="113" t="s">
        <v>174</v>
      </c>
      <c r="D12" s="20"/>
      <c r="F12" s="33">
        <v>2100000000</v>
      </c>
      <c r="G12" s="22"/>
      <c r="H12" s="33">
        <v>9319481872</v>
      </c>
      <c r="I12" s="33"/>
      <c r="J12" s="33">
        <v>-211165781</v>
      </c>
      <c r="K12" s="22"/>
      <c r="L12" s="22">
        <v>210000000</v>
      </c>
      <c r="M12" s="22"/>
      <c r="N12" s="22">
        <v>491556177</v>
      </c>
      <c r="O12" s="22"/>
      <c r="P12" s="22">
        <v>211436259</v>
      </c>
      <c r="Q12" s="22"/>
      <c r="R12" s="33">
        <v>-491556177</v>
      </c>
      <c r="S12" s="33"/>
      <c r="T12" s="33">
        <v>3697667221</v>
      </c>
      <c r="U12" s="22"/>
      <c r="V12" s="33">
        <v>15229132440</v>
      </c>
      <c r="W12" s="22"/>
      <c r="X12" s="33">
        <v>-110344086</v>
      </c>
      <c r="Y12" s="22"/>
      <c r="Z12" s="22">
        <f>SUM(T12:X12)</f>
        <v>18816455575</v>
      </c>
      <c r="AA12" s="22"/>
      <c r="AB12" s="22">
        <f t="shared" ref="AB12:AB16" si="0">SUM(F12:R12,Z12)</f>
        <v>30446207925</v>
      </c>
    </row>
    <row r="13" spans="1:28" ht="21" customHeight="1" x14ac:dyDescent="0.2">
      <c r="A13" s="12" t="s">
        <v>124</v>
      </c>
      <c r="F13" s="114">
        <v>0</v>
      </c>
      <c r="G13" s="22"/>
      <c r="H13" s="114">
        <v>0</v>
      </c>
      <c r="I13" s="22"/>
      <c r="J13" s="115">
        <v>0</v>
      </c>
      <c r="K13" s="22"/>
      <c r="L13" s="114">
        <v>0</v>
      </c>
      <c r="M13" s="22"/>
      <c r="N13" s="114">
        <v>0</v>
      </c>
      <c r="O13" s="22"/>
      <c r="P13" s="114">
        <f>PL!K39</f>
        <v>-5220008915</v>
      </c>
      <c r="Q13" s="22"/>
      <c r="R13" s="114">
        <v>0</v>
      </c>
      <c r="S13" s="22"/>
      <c r="T13" s="114">
        <v>0</v>
      </c>
      <c r="U13" s="22"/>
      <c r="V13" s="115">
        <v>0</v>
      </c>
      <c r="W13" s="22"/>
      <c r="X13" s="115">
        <v>0</v>
      </c>
      <c r="Y13" s="22"/>
      <c r="Z13" s="114">
        <f>SUM(T13:X13)</f>
        <v>0</v>
      </c>
      <c r="AA13" s="22"/>
      <c r="AB13" s="114">
        <f t="shared" si="0"/>
        <v>-5220008915</v>
      </c>
    </row>
    <row r="14" spans="1:28" ht="21" customHeight="1" x14ac:dyDescent="0.2">
      <c r="A14" s="12" t="s">
        <v>136</v>
      </c>
      <c r="F14" s="116">
        <v>0</v>
      </c>
      <c r="G14" s="22"/>
      <c r="H14" s="116">
        <v>0</v>
      </c>
      <c r="I14" s="22"/>
      <c r="J14" s="116">
        <v>0</v>
      </c>
      <c r="K14" s="22"/>
      <c r="L14" s="116">
        <v>0</v>
      </c>
      <c r="M14" s="22"/>
      <c r="N14" s="116">
        <v>0</v>
      </c>
      <c r="O14" s="22"/>
      <c r="P14" s="116">
        <v>-107483304</v>
      </c>
      <c r="Q14" s="22"/>
      <c r="R14" s="116">
        <v>0</v>
      </c>
      <c r="S14" s="22"/>
      <c r="T14" s="116">
        <v>-830739556</v>
      </c>
      <c r="U14" s="22"/>
      <c r="V14" s="116">
        <v>-3675311581</v>
      </c>
      <c r="W14" s="22"/>
      <c r="X14" s="116">
        <v>-45991630</v>
      </c>
      <c r="Y14" s="22"/>
      <c r="Z14" s="116">
        <f>SUM(T14:X14)</f>
        <v>-4552042767</v>
      </c>
      <c r="AA14" s="22"/>
      <c r="AB14" s="116">
        <f t="shared" si="0"/>
        <v>-4659526071</v>
      </c>
    </row>
    <row r="15" spans="1:28" ht="21" customHeight="1" x14ac:dyDescent="0.2">
      <c r="A15" s="12" t="s">
        <v>137</v>
      </c>
      <c r="D15" s="20"/>
      <c r="E15" s="6"/>
      <c r="F15" s="33">
        <f>F13+F14</f>
        <v>0</v>
      </c>
      <c r="G15" s="22"/>
      <c r="H15" s="33">
        <f>H13+H14</f>
        <v>0</v>
      </c>
      <c r="I15" s="33"/>
      <c r="J15" s="33">
        <f>J13+J14</f>
        <v>0</v>
      </c>
      <c r="K15" s="22"/>
      <c r="L15" s="33">
        <f>L13+L14</f>
        <v>0</v>
      </c>
      <c r="M15" s="22"/>
      <c r="N15" s="33">
        <f>N13+N14</f>
        <v>0</v>
      </c>
      <c r="O15" s="22"/>
      <c r="P15" s="33">
        <f>P13+P14</f>
        <v>-5327492219</v>
      </c>
      <c r="Q15" s="22"/>
      <c r="R15" s="33">
        <f>R13+R14</f>
        <v>0</v>
      </c>
      <c r="S15" s="33"/>
      <c r="T15" s="33">
        <f>T13+T14</f>
        <v>-830739556</v>
      </c>
      <c r="U15" s="22"/>
      <c r="V15" s="33">
        <f>V13+V14</f>
        <v>-3675311581</v>
      </c>
      <c r="W15" s="22"/>
      <c r="X15" s="33">
        <f>X13+X14</f>
        <v>-45991630</v>
      </c>
      <c r="Y15" s="22"/>
      <c r="Z15" s="33">
        <f>Z13+Z14</f>
        <v>-4552042767</v>
      </c>
      <c r="AA15" s="22"/>
      <c r="AB15" s="22">
        <f t="shared" si="0"/>
        <v>-9879534986</v>
      </c>
    </row>
    <row r="16" spans="1:28" ht="21" customHeight="1" x14ac:dyDescent="0.2">
      <c r="A16" s="12" t="s">
        <v>177</v>
      </c>
      <c r="D16" s="20">
        <v>36</v>
      </c>
      <c r="E16" s="6"/>
      <c r="F16" s="33">
        <v>0</v>
      </c>
      <c r="G16" s="22"/>
      <c r="H16" s="33">
        <v>0</v>
      </c>
      <c r="I16" s="33"/>
      <c r="J16" s="33">
        <v>0</v>
      </c>
      <c r="K16" s="22"/>
      <c r="L16" s="33">
        <v>0</v>
      </c>
      <c r="M16" s="22"/>
      <c r="N16" s="33">
        <v>0</v>
      </c>
      <c r="O16" s="22"/>
      <c r="P16" s="22">
        <v>-206000000</v>
      </c>
      <c r="Q16" s="22"/>
      <c r="R16" s="33">
        <v>0</v>
      </c>
      <c r="S16" s="33"/>
      <c r="T16" s="33">
        <v>0</v>
      </c>
      <c r="U16" s="22"/>
      <c r="V16" s="33">
        <v>0</v>
      </c>
      <c r="W16" s="22"/>
      <c r="X16" s="33">
        <v>0</v>
      </c>
      <c r="Y16" s="22"/>
      <c r="Z16" s="32">
        <f>SUM(T16:X16)</f>
        <v>0</v>
      </c>
      <c r="AA16" s="22"/>
      <c r="AB16" s="32">
        <f t="shared" si="0"/>
        <v>-206000000</v>
      </c>
    </row>
    <row r="17" spans="1:28" ht="21" customHeight="1" thickBot="1" x14ac:dyDescent="0.25">
      <c r="A17" s="19" t="s">
        <v>179</v>
      </c>
      <c r="D17" s="6"/>
      <c r="E17" s="6"/>
      <c r="F17" s="34">
        <f>SUM(F15:F16,F12)</f>
        <v>2100000000</v>
      </c>
      <c r="G17" s="33"/>
      <c r="H17" s="34">
        <f>SUM(H15:H16,H12)</f>
        <v>9319481872</v>
      </c>
      <c r="I17" s="33"/>
      <c r="J17" s="34">
        <f>SUM(J15:J16,J12)</f>
        <v>-211165781</v>
      </c>
      <c r="K17" s="33"/>
      <c r="L17" s="34">
        <f>SUM(L15:L16,L12)</f>
        <v>210000000</v>
      </c>
      <c r="M17" s="33"/>
      <c r="N17" s="34">
        <f>SUM(N15:N16,N12)</f>
        <v>491556177</v>
      </c>
      <c r="O17" s="33"/>
      <c r="P17" s="34">
        <f>SUM(P15:P16,P12)</f>
        <v>-5322055960</v>
      </c>
      <c r="Q17" s="33"/>
      <c r="R17" s="34">
        <f>SUM(R15:R16,R12)</f>
        <v>-491556177</v>
      </c>
      <c r="S17" s="33"/>
      <c r="T17" s="34">
        <f>SUM(T15:T16,T12)</f>
        <v>2866927665</v>
      </c>
      <c r="U17" s="33"/>
      <c r="V17" s="34">
        <f>SUM(V15:V16,V12)</f>
        <v>11553820859</v>
      </c>
      <c r="W17" s="33"/>
      <c r="X17" s="34">
        <f>SUM(X15:X16,X12)</f>
        <v>-156335716</v>
      </c>
      <c r="Y17" s="33"/>
      <c r="Z17" s="117">
        <f>SUM(Z12,Z15:Z16)</f>
        <v>14264412808</v>
      </c>
      <c r="AA17" s="33"/>
      <c r="AB17" s="117">
        <f>SUM(AB12,AB15:AB16)</f>
        <v>20360672939</v>
      </c>
    </row>
    <row r="18" spans="1:28" ht="21" customHeight="1" thickTop="1" x14ac:dyDescent="0.2">
      <c r="A18" s="19"/>
      <c r="D18" s="6"/>
      <c r="E18" s="6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22"/>
    </row>
    <row r="19" spans="1:28" ht="21" customHeight="1" x14ac:dyDescent="0.2">
      <c r="A19" s="113" t="s">
        <v>180</v>
      </c>
      <c r="D19" s="20"/>
      <c r="F19" s="22">
        <f>F17</f>
        <v>2100000000</v>
      </c>
      <c r="G19" s="22"/>
      <c r="H19" s="22">
        <f>H17</f>
        <v>9319481872</v>
      </c>
      <c r="I19" s="33"/>
      <c r="J19" s="22">
        <f>J17</f>
        <v>-211165781</v>
      </c>
      <c r="K19" s="22"/>
      <c r="L19" s="22">
        <f>L17</f>
        <v>210000000</v>
      </c>
      <c r="M19" s="22"/>
      <c r="N19" s="22">
        <f>N17</f>
        <v>491556177</v>
      </c>
      <c r="O19" s="22"/>
      <c r="P19" s="22">
        <f>P17</f>
        <v>-5322055960</v>
      </c>
      <c r="Q19" s="22"/>
      <c r="R19" s="22">
        <f>R17</f>
        <v>-491556177</v>
      </c>
      <c r="S19" s="33"/>
      <c r="T19" s="22">
        <f>T17</f>
        <v>2866927665</v>
      </c>
      <c r="U19" s="22"/>
      <c r="V19" s="22">
        <f>V17</f>
        <v>11553820859</v>
      </c>
      <c r="W19" s="22"/>
      <c r="X19" s="22">
        <f>X17</f>
        <v>-156335716</v>
      </c>
      <c r="Y19" s="22"/>
      <c r="Z19" s="22">
        <f>SUM(T19:X19)</f>
        <v>14264412808</v>
      </c>
      <c r="AA19" s="22"/>
      <c r="AB19" s="22">
        <f>SUM(F19:R19,Z19)</f>
        <v>20360672939</v>
      </c>
    </row>
    <row r="20" spans="1:28" ht="21" customHeight="1" x14ac:dyDescent="0.2">
      <c r="A20" s="12" t="s">
        <v>124</v>
      </c>
      <c r="D20" s="20"/>
      <c r="F20" s="114">
        <v>0</v>
      </c>
      <c r="G20" s="22"/>
      <c r="H20" s="115">
        <v>0</v>
      </c>
      <c r="I20" s="33"/>
      <c r="J20" s="114">
        <v>0</v>
      </c>
      <c r="K20" s="22"/>
      <c r="L20" s="114">
        <v>0</v>
      </c>
      <c r="M20" s="22"/>
      <c r="N20" s="114">
        <v>0</v>
      </c>
      <c r="O20" s="22"/>
      <c r="P20" s="114">
        <f>PL!I39</f>
        <v>-9295450948</v>
      </c>
      <c r="Q20" s="22"/>
      <c r="R20" s="115">
        <v>0</v>
      </c>
      <c r="S20" s="33"/>
      <c r="T20" s="115">
        <v>0</v>
      </c>
      <c r="U20" s="22"/>
      <c r="V20" s="114">
        <v>0</v>
      </c>
      <c r="W20" s="22"/>
      <c r="X20" s="114">
        <v>0</v>
      </c>
      <c r="Y20" s="22"/>
      <c r="Z20" s="114">
        <f>SUM(T20:X20)</f>
        <v>0</v>
      </c>
      <c r="AA20" s="22"/>
      <c r="AB20" s="114">
        <f>SUM(F20:R20,Z20)</f>
        <v>-9295450948</v>
      </c>
    </row>
    <row r="21" spans="1:28" ht="21" customHeight="1" x14ac:dyDescent="0.2">
      <c r="A21" s="12" t="s">
        <v>136</v>
      </c>
      <c r="D21" s="20"/>
      <c r="F21" s="116">
        <v>0</v>
      </c>
      <c r="G21" s="22"/>
      <c r="H21" s="118">
        <v>0</v>
      </c>
      <c r="I21" s="33"/>
      <c r="J21" s="116">
        <v>0</v>
      </c>
      <c r="K21" s="22"/>
      <c r="L21" s="116">
        <v>0</v>
      </c>
      <c r="M21" s="22"/>
      <c r="N21" s="116">
        <v>0</v>
      </c>
      <c r="O21" s="22"/>
      <c r="P21" s="116">
        <v>17430097</v>
      </c>
      <c r="Q21" s="22"/>
      <c r="R21" s="118">
        <v>0</v>
      </c>
      <c r="S21" s="33"/>
      <c r="T21" s="118">
        <v>380903089</v>
      </c>
      <c r="U21" s="22"/>
      <c r="V21" s="116">
        <f>PL!I58+PL!I59</f>
        <v>1646235847</v>
      </c>
      <c r="W21" s="22"/>
      <c r="X21" s="116">
        <f>PL!I51+PL!I52</f>
        <v>85514560</v>
      </c>
      <c r="Y21" s="22"/>
      <c r="Z21" s="116">
        <f>SUM(T21:X21)</f>
        <v>2112653496</v>
      </c>
      <c r="AA21" s="22"/>
      <c r="AB21" s="116">
        <f>SUM(F21:R21,Z21)</f>
        <v>2130083593</v>
      </c>
    </row>
    <row r="22" spans="1:28" ht="21" customHeight="1" x14ac:dyDescent="0.2">
      <c r="A22" s="12" t="s">
        <v>137</v>
      </c>
      <c r="D22" s="20"/>
      <c r="E22" s="6"/>
      <c r="F22" s="33">
        <f>SUM(F20+F21)</f>
        <v>0</v>
      </c>
      <c r="G22" s="22"/>
      <c r="H22" s="33">
        <f>H20+H21</f>
        <v>0</v>
      </c>
      <c r="I22" s="33"/>
      <c r="J22" s="33">
        <f>J20+J21</f>
        <v>0</v>
      </c>
      <c r="K22" s="22"/>
      <c r="L22" s="33">
        <f>L20+L21</f>
        <v>0</v>
      </c>
      <c r="M22" s="22"/>
      <c r="N22" s="33">
        <f>N20+N21</f>
        <v>0</v>
      </c>
      <c r="O22" s="22"/>
      <c r="P22" s="33">
        <f>P20+P21</f>
        <v>-9278020851</v>
      </c>
      <c r="Q22" s="22"/>
      <c r="R22" s="33">
        <f>R20+R21</f>
        <v>0</v>
      </c>
      <c r="S22" s="33"/>
      <c r="T22" s="33">
        <f>T20+T21</f>
        <v>380903089</v>
      </c>
      <c r="U22" s="22"/>
      <c r="V22" s="33">
        <f>V20+V21</f>
        <v>1646235847</v>
      </c>
      <c r="W22" s="22"/>
      <c r="X22" s="33">
        <f>X20+X21</f>
        <v>85514560</v>
      </c>
      <c r="Y22" s="22"/>
      <c r="Z22" s="22">
        <f>SUM(T22:X22)</f>
        <v>2112653496</v>
      </c>
      <c r="AA22" s="22"/>
      <c r="AB22" s="22">
        <f>SUM(F22:R22,Z22)</f>
        <v>-7165367355</v>
      </c>
    </row>
    <row r="23" spans="1:28" ht="21" customHeight="1" x14ac:dyDescent="0.2">
      <c r="A23" s="12" t="s">
        <v>254</v>
      </c>
      <c r="D23" s="20">
        <v>25</v>
      </c>
      <c r="F23" s="22">
        <v>0</v>
      </c>
      <c r="G23" s="22"/>
      <c r="H23" s="22">
        <v>173976</v>
      </c>
      <c r="I23" s="33"/>
      <c r="J23" s="22">
        <v>0</v>
      </c>
      <c r="K23" s="22"/>
      <c r="L23" s="22">
        <v>0</v>
      </c>
      <c r="M23" s="22"/>
      <c r="N23" s="22">
        <f>-R23</f>
        <v>-26620225</v>
      </c>
      <c r="O23" s="22"/>
      <c r="P23" s="22">
        <f>-N23</f>
        <v>26620225</v>
      </c>
      <c r="Q23" s="22"/>
      <c r="R23" s="22">
        <v>26620225</v>
      </c>
      <c r="S23" s="33"/>
      <c r="T23" s="22">
        <v>0</v>
      </c>
      <c r="U23" s="22"/>
      <c r="V23" s="22">
        <v>0</v>
      </c>
      <c r="W23" s="22"/>
      <c r="X23" s="22">
        <v>0</v>
      </c>
      <c r="Y23" s="22"/>
      <c r="Z23" s="22">
        <f>SUM(T23:X23)</f>
        <v>0</v>
      </c>
      <c r="AA23" s="22"/>
      <c r="AB23" s="22">
        <f>SUM(F23:R23,Z23)</f>
        <v>26794201</v>
      </c>
    </row>
    <row r="24" spans="1:28" ht="21" customHeight="1" thickBot="1" x14ac:dyDescent="0.25">
      <c r="A24" s="19" t="s">
        <v>181</v>
      </c>
      <c r="D24" s="6"/>
      <c r="E24" s="6"/>
      <c r="F24" s="34">
        <f>SUM(F22:F23,F19)</f>
        <v>2100000000</v>
      </c>
      <c r="G24" s="33"/>
      <c r="H24" s="34">
        <f>SUM(H22:H23,H19)</f>
        <v>9319655848</v>
      </c>
      <c r="I24" s="33"/>
      <c r="J24" s="34">
        <f>SUM(J22:J23,J19)</f>
        <v>-211165781</v>
      </c>
      <c r="K24" s="33"/>
      <c r="L24" s="34">
        <f>SUM(L22:L23,L19)</f>
        <v>210000000</v>
      </c>
      <c r="M24" s="33"/>
      <c r="N24" s="34">
        <f>SUM(N22:N23,N19)</f>
        <v>464935952</v>
      </c>
      <c r="O24" s="33"/>
      <c r="P24" s="34">
        <f>SUM(P22:P23,P19)</f>
        <v>-14573456586</v>
      </c>
      <c r="Q24" s="33"/>
      <c r="R24" s="34">
        <f>SUM(R22:R23,R19)</f>
        <v>-464935952</v>
      </c>
      <c r="S24" s="33"/>
      <c r="T24" s="34">
        <f>SUM(T22:T23,T19)</f>
        <v>3247830754</v>
      </c>
      <c r="U24" s="33"/>
      <c r="V24" s="34">
        <f>SUM(V22:V23,V19)</f>
        <v>13200056706</v>
      </c>
      <c r="W24" s="33"/>
      <c r="X24" s="34">
        <f>SUM(X22:X23,X19)</f>
        <v>-70821156</v>
      </c>
      <c r="Y24" s="33"/>
      <c r="Z24" s="34">
        <f>SUM(Z22:Z23,Z19)</f>
        <v>16377066304</v>
      </c>
      <c r="AA24" s="33"/>
      <c r="AB24" s="34">
        <f>SUM(AB22:AB23,AB19)</f>
        <v>13222099785</v>
      </c>
    </row>
    <row r="25" spans="1:28" ht="21" customHeight="1" thickTop="1" x14ac:dyDescent="0.2">
      <c r="A25" s="19"/>
      <c r="D25" s="6"/>
      <c r="E25" s="6"/>
      <c r="F25" s="22">
        <f>F17-BS!K85</f>
        <v>0</v>
      </c>
      <c r="G25" s="22"/>
      <c r="H25" s="22">
        <f>H17-BS!K86</f>
        <v>0</v>
      </c>
      <c r="I25" s="22"/>
      <c r="J25" s="22">
        <f>J17-BS!K88</f>
        <v>0</v>
      </c>
      <c r="K25" s="22"/>
      <c r="L25" s="22">
        <f>L17-BS!K91</f>
        <v>0</v>
      </c>
      <c r="M25" s="22"/>
      <c r="N25" s="22">
        <f>N17-BS!K92</f>
        <v>0</v>
      </c>
      <c r="O25" s="22"/>
      <c r="P25" s="22">
        <f>P17-BS!K93</f>
        <v>0</v>
      </c>
      <c r="Q25" s="22"/>
      <c r="R25" s="22"/>
      <c r="S25" s="22"/>
      <c r="T25" s="22"/>
      <c r="U25" s="22"/>
      <c r="V25" s="22"/>
      <c r="W25" s="22"/>
      <c r="X25" s="22"/>
      <c r="Y25" s="22"/>
      <c r="Z25" s="22">
        <f>Z17-BS!K95</f>
        <v>0</v>
      </c>
      <c r="AA25" s="22"/>
      <c r="AB25" s="22">
        <f>AB17-BS!K96</f>
        <v>0</v>
      </c>
    </row>
    <row r="26" spans="1:28" ht="21" customHeight="1" x14ac:dyDescent="0.2">
      <c r="F26" s="22">
        <f>F24-BS!I85</f>
        <v>0</v>
      </c>
      <c r="G26" s="22"/>
      <c r="H26" s="22">
        <f>H24-BS!I86</f>
        <v>0</v>
      </c>
      <c r="I26" s="22"/>
      <c r="J26" s="22">
        <f>J24-BS!I88</f>
        <v>0</v>
      </c>
      <c r="K26" s="22"/>
      <c r="L26" s="22">
        <f>L24-BS!I91</f>
        <v>0</v>
      </c>
      <c r="M26" s="22"/>
      <c r="N26" s="22">
        <f>N24-BS!I92</f>
        <v>0</v>
      </c>
      <c r="O26" s="22"/>
      <c r="P26" s="22">
        <f>P24-BS!I93</f>
        <v>0</v>
      </c>
      <c r="Q26" s="22"/>
      <c r="R26" s="22">
        <f>R24-BS!I94</f>
        <v>0</v>
      </c>
      <c r="S26" s="22"/>
      <c r="T26" s="22"/>
      <c r="U26" s="22"/>
      <c r="V26" s="22"/>
      <c r="W26" s="22"/>
      <c r="X26" s="22"/>
      <c r="Y26" s="22"/>
      <c r="Z26" s="22">
        <f>Z24-BS!I95</f>
        <v>0</v>
      </c>
      <c r="AA26" s="22"/>
      <c r="AB26" s="22">
        <f>AB24-BS!I96</f>
        <v>0</v>
      </c>
    </row>
    <row r="27" spans="1:28" ht="21" customHeight="1" x14ac:dyDescent="0.2">
      <c r="A27" s="12" t="s">
        <v>32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30" spans="1:28" ht="21" customHeight="1" x14ac:dyDescent="0.2"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ht="21" customHeight="1" x14ac:dyDescent="0.2"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ht="21" customHeight="1" x14ac:dyDescent="0.2"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6:28" ht="21" customHeight="1" x14ac:dyDescent="0.2"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</sheetData>
  <mergeCells count="5">
    <mergeCell ref="F5:AB5"/>
    <mergeCell ref="T6:Z6"/>
    <mergeCell ref="T7:X7"/>
    <mergeCell ref="L9:P9"/>
    <mergeCell ref="L10:N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01C85-EBBF-4BA4-9C44-8086544CE258}">
  <sheetPr>
    <tabColor theme="9" tint="0.39997558519241921"/>
  </sheetPr>
  <dimension ref="A1:M99"/>
  <sheetViews>
    <sheetView showGridLines="0" tabSelected="1" view="pageBreakPreview" topLeftCell="A79" zoomScaleNormal="120" zoomScaleSheetLayoutView="100" workbookViewId="0">
      <selection activeCell="E46" sqref="E46"/>
    </sheetView>
  </sheetViews>
  <sheetFormatPr defaultColWidth="10.7109375" defaultRowHeight="21.75" customHeight="1" x14ac:dyDescent="0.2"/>
  <cols>
    <col min="1" max="1" width="49.28515625" style="12" customWidth="1"/>
    <col min="2" max="2" width="3" style="11" customWidth="1"/>
    <col min="3" max="3" width="7.42578125" style="12" customWidth="1"/>
    <col min="4" max="4" width="2" style="11" customWidth="1"/>
    <col min="5" max="5" width="15.5703125" style="11" customWidth="1"/>
    <col min="6" max="6" width="1.7109375" style="11" customWidth="1"/>
    <col min="7" max="7" width="15.5703125" style="11" customWidth="1"/>
    <col min="8" max="8" width="1.7109375" style="11" customWidth="1"/>
    <col min="9" max="9" width="17.5703125" style="11" bestFit="1" customWidth="1"/>
    <col min="10" max="10" width="1.7109375" style="11" customWidth="1"/>
    <col min="11" max="11" width="16.5703125" style="6" bestFit="1" customWidth="1"/>
    <col min="12" max="12" width="1.140625" style="11" customWidth="1"/>
    <col min="13" max="13" width="15" style="11" bestFit="1" customWidth="1"/>
    <col min="14" max="14" width="3.42578125" style="11" customWidth="1"/>
    <col min="15" max="15" width="15" style="11" bestFit="1" customWidth="1"/>
    <col min="16" max="16" width="3.42578125" style="11" customWidth="1"/>
    <col min="17" max="17" width="14.5703125" style="11" bestFit="1" customWidth="1"/>
    <col min="18" max="19" width="10.7109375" style="11"/>
    <col min="20" max="21" width="14.5703125" style="11" bestFit="1" customWidth="1"/>
    <col min="22" max="16384" width="10.7109375" style="11"/>
  </cols>
  <sheetData>
    <row r="1" spans="1:11" s="5" customFormat="1" ht="21.6" customHeight="1" x14ac:dyDescent="0.2">
      <c r="A1" s="120" t="s">
        <v>0</v>
      </c>
      <c r="B1" s="4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.6" customHeight="1" x14ac:dyDescent="0.2">
      <c r="A2" s="120" t="s">
        <v>186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.6" customHeight="1" x14ac:dyDescent="0.2">
      <c r="A3" s="1" t="s">
        <v>88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.6" customHeight="1" x14ac:dyDescent="0.2">
      <c r="B4" s="2"/>
      <c r="C4" s="3"/>
      <c r="D4" s="4"/>
      <c r="E4" s="4"/>
      <c r="F4" s="4"/>
      <c r="G4" s="4"/>
      <c r="H4" s="4"/>
      <c r="I4" s="2"/>
      <c r="J4" s="4"/>
      <c r="K4" s="10" t="s">
        <v>3</v>
      </c>
    </row>
    <row r="5" spans="1:11" ht="21.6" customHeight="1" x14ac:dyDescent="0.2">
      <c r="E5" s="121"/>
      <c r="F5" s="121" t="s">
        <v>4</v>
      </c>
      <c r="G5" s="121"/>
      <c r="H5" s="13"/>
      <c r="I5" s="121"/>
      <c r="J5" s="121" t="s">
        <v>5</v>
      </c>
      <c r="K5" s="121"/>
    </row>
    <row r="6" spans="1:11" ht="21.6" customHeight="1" x14ac:dyDescent="0.2">
      <c r="C6" s="14" t="s">
        <v>6</v>
      </c>
      <c r="D6" s="15"/>
      <c r="E6" s="119">
        <v>2564</v>
      </c>
      <c r="F6" s="42"/>
      <c r="G6" s="119">
        <v>2563</v>
      </c>
      <c r="H6" s="18"/>
      <c r="I6" s="119">
        <v>2564</v>
      </c>
      <c r="J6" s="42"/>
      <c r="K6" s="119">
        <v>2563</v>
      </c>
    </row>
    <row r="7" spans="1:11" ht="21.6" customHeight="1" x14ac:dyDescent="0.2">
      <c r="A7" s="19" t="s">
        <v>187</v>
      </c>
      <c r="B7" s="13"/>
      <c r="C7" s="50"/>
      <c r="E7" s="6"/>
      <c r="F7" s="6"/>
      <c r="G7" s="6"/>
      <c r="I7" s="6"/>
      <c r="J7" s="6"/>
    </row>
    <row r="8" spans="1:11" ht="21.6" customHeight="1" x14ac:dyDescent="0.2">
      <c r="A8" s="12" t="s">
        <v>188</v>
      </c>
      <c r="C8" s="50"/>
      <c r="E8" s="33">
        <f>PL!E37</f>
        <v>-8716368252</v>
      </c>
      <c r="F8" s="33"/>
      <c r="G8" s="33">
        <f>PL!G37</f>
        <v>-5227426833</v>
      </c>
      <c r="H8" s="33"/>
      <c r="I8" s="33">
        <f>PL!I37</f>
        <v>-9440475234</v>
      </c>
      <c r="J8" s="33"/>
      <c r="K8" s="33">
        <f>PL!K37</f>
        <v>-5152656580</v>
      </c>
    </row>
    <row r="9" spans="1:11" ht="21.6" customHeight="1" x14ac:dyDescent="0.2">
      <c r="A9" s="12" t="s">
        <v>110</v>
      </c>
      <c r="C9" s="20">
        <v>21</v>
      </c>
      <c r="E9" s="39">
        <v>5434677840</v>
      </c>
      <c r="F9" s="33"/>
      <c r="G9" s="39">
        <v>0</v>
      </c>
      <c r="H9" s="33"/>
      <c r="I9" s="39">
        <v>6259143224</v>
      </c>
      <c r="J9" s="33"/>
      <c r="K9" s="39">
        <v>0</v>
      </c>
    </row>
    <row r="10" spans="1:11" ht="21.6" customHeight="1" x14ac:dyDescent="0.2">
      <c r="A10" s="12" t="s">
        <v>189</v>
      </c>
      <c r="C10" s="50"/>
      <c r="E10" s="33">
        <f>SUM(E8:E9)</f>
        <v>-3281690412</v>
      </c>
      <c r="F10" s="33"/>
      <c r="G10" s="33">
        <f>SUM(G8:G9)</f>
        <v>-5227426833</v>
      </c>
      <c r="H10" s="33"/>
      <c r="I10" s="33">
        <f>SUM(I8:I9)</f>
        <v>-3181332010</v>
      </c>
      <c r="J10" s="33"/>
      <c r="K10" s="33">
        <f>SUM(K8:K9)</f>
        <v>-5152656580</v>
      </c>
    </row>
    <row r="11" spans="1:11" ht="21.6" customHeight="1" x14ac:dyDescent="0.2">
      <c r="A11" s="12" t="s">
        <v>190</v>
      </c>
      <c r="C11" s="50"/>
      <c r="E11" s="33"/>
      <c r="F11" s="33"/>
      <c r="G11" s="33"/>
      <c r="H11" s="33"/>
      <c r="I11" s="33"/>
      <c r="J11" s="33"/>
      <c r="K11" s="33"/>
    </row>
    <row r="12" spans="1:11" ht="21.6" customHeight="1" x14ac:dyDescent="0.2">
      <c r="A12" s="12" t="s">
        <v>191</v>
      </c>
      <c r="C12" s="50"/>
      <c r="E12" s="33"/>
      <c r="F12" s="33"/>
      <c r="G12" s="33"/>
      <c r="H12" s="33"/>
      <c r="I12" s="33"/>
      <c r="J12" s="33"/>
      <c r="K12" s="33"/>
    </row>
    <row r="13" spans="1:11" ht="21.6" customHeight="1" x14ac:dyDescent="0.2">
      <c r="A13" s="30" t="s">
        <v>192</v>
      </c>
      <c r="C13" s="50"/>
      <c r="E13" s="33">
        <v>2342281355</v>
      </c>
      <c r="F13" s="33"/>
      <c r="G13" s="33">
        <v>2842552866</v>
      </c>
      <c r="H13" s="33"/>
      <c r="I13" s="33">
        <v>1943851441</v>
      </c>
      <c r="J13" s="33"/>
      <c r="K13" s="33">
        <v>2455286333</v>
      </c>
    </row>
    <row r="14" spans="1:11" ht="21.6" customHeight="1" x14ac:dyDescent="0.2">
      <c r="A14" s="30" t="s">
        <v>255</v>
      </c>
      <c r="C14" s="50"/>
      <c r="E14" s="33">
        <v>-457543</v>
      </c>
      <c r="F14" s="33"/>
      <c r="G14" s="33">
        <v>-3401735</v>
      </c>
      <c r="H14" s="33"/>
      <c r="I14" s="33">
        <v>-667521</v>
      </c>
      <c r="J14" s="33"/>
      <c r="K14" s="33">
        <v>-1329333</v>
      </c>
    </row>
    <row r="15" spans="1:11" ht="21.6" customHeight="1" x14ac:dyDescent="0.2">
      <c r="A15" s="30" t="s">
        <v>193</v>
      </c>
      <c r="C15" s="50"/>
      <c r="E15" s="33">
        <v>11621442</v>
      </c>
      <c r="F15" s="33"/>
      <c r="G15" s="33">
        <v>16038230</v>
      </c>
      <c r="H15" s="33"/>
      <c r="I15" s="33">
        <v>7855616</v>
      </c>
      <c r="J15" s="33"/>
      <c r="K15" s="33">
        <v>6414378</v>
      </c>
    </row>
    <row r="16" spans="1:11" ht="21.6" customHeight="1" x14ac:dyDescent="0.2">
      <c r="A16" s="30" t="s">
        <v>194</v>
      </c>
      <c r="C16" s="50"/>
      <c r="E16" s="33">
        <v>1749787</v>
      </c>
      <c r="F16" s="33"/>
      <c r="G16" s="33">
        <v>373074</v>
      </c>
      <c r="H16" s="33"/>
      <c r="I16" s="33">
        <v>-44136</v>
      </c>
      <c r="J16" s="33"/>
      <c r="K16" s="33">
        <v>-54176</v>
      </c>
    </row>
    <row r="17" spans="1:11" ht="21.6" customHeight="1" x14ac:dyDescent="0.2">
      <c r="A17" s="12" t="s">
        <v>256</v>
      </c>
      <c r="C17" s="50"/>
      <c r="E17" s="33">
        <v>-1648087</v>
      </c>
      <c r="F17" s="33"/>
      <c r="G17" s="33">
        <v>-5268810</v>
      </c>
      <c r="H17" s="33"/>
      <c r="I17" s="33">
        <v>4555606</v>
      </c>
      <c r="J17" s="33"/>
      <c r="K17" s="33">
        <v>-8757026</v>
      </c>
    </row>
    <row r="18" spans="1:11" ht="21.6" customHeight="1" x14ac:dyDescent="0.2">
      <c r="A18" s="12" t="s">
        <v>257</v>
      </c>
      <c r="C18" s="50"/>
      <c r="E18" s="33">
        <v>0</v>
      </c>
      <c r="F18" s="33"/>
      <c r="G18" s="33">
        <v>0</v>
      </c>
      <c r="H18" s="33"/>
      <c r="I18" s="33">
        <v>293980521</v>
      </c>
      <c r="J18" s="33"/>
      <c r="K18" s="33">
        <v>567429250</v>
      </c>
    </row>
    <row r="19" spans="1:11" ht="21.6" customHeight="1" x14ac:dyDescent="0.2">
      <c r="A19" s="30" t="s">
        <v>195</v>
      </c>
      <c r="B19" s="5"/>
      <c r="C19" s="50"/>
      <c r="E19" s="33">
        <v>-453155656</v>
      </c>
      <c r="F19" s="33"/>
      <c r="G19" s="33">
        <v>-554554156</v>
      </c>
      <c r="H19" s="33"/>
      <c r="I19" s="33">
        <v>0</v>
      </c>
      <c r="J19" s="33"/>
      <c r="K19" s="33">
        <v>0</v>
      </c>
    </row>
    <row r="20" spans="1:11" ht="21.6" customHeight="1" x14ac:dyDescent="0.2">
      <c r="A20" s="12" t="s">
        <v>196</v>
      </c>
      <c r="B20" s="5"/>
      <c r="C20" s="50"/>
      <c r="E20" s="33">
        <v>105865278</v>
      </c>
      <c r="F20" s="33"/>
      <c r="G20" s="33">
        <v>108451098</v>
      </c>
      <c r="H20" s="33"/>
      <c r="I20" s="33">
        <v>80452366</v>
      </c>
      <c r="J20" s="33"/>
      <c r="K20" s="33">
        <v>81205653</v>
      </c>
    </row>
    <row r="21" spans="1:11" ht="21.6" customHeight="1" x14ac:dyDescent="0.2">
      <c r="A21" s="12" t="s">
        <v>197</v>
      </c>
      <c r="B21" s="5"/>
      <c r="C21" s="50"/>
      <c r="E21" s="33">
        <v>-11204482</v>
      </c>
      <c r="F21" s="33"/>
      <c r="G21" s="33">
        <v>-245695588</v>
      </c>
      <c r="H21" s="33"/>
      <c r="I21" s="33">
        <v>0</v>
      </c>
      <c r="J21" s="33"/>
      <c r="K21" s="33">
        <v>-113942630</v>
      </c>
    </row>
    <row r="22" spans="1:11" ht="21.6" customHeight="1" x14ac:dyDescent="0.2">
      <c r="A22" s="12" t="s">
        <v>198</v>
      </c>
      <c r="B22" s="5"/>
      <c r="C22" s="50"/>
      <c r="E22" s="33">
        <v>447204937</v>
      </c>
      <c r="F22" s="33"/>
      <c r="G22" s="33">
        <v>-80951684</v>
      </c>
      <c r="H22" s="33"/>
      <c r="I22" s="33">
        <v>446650813</v>
      </c>
      <c r="J22" s="33"/>
      <c r="K22" s="33">
        <v>-80706533</v>
      </c>
    </row>
    <row r="23" spans="1:11" ht="21.6" customHeight="1" x14ac:dyDescent="0.2">
      <c r="A23" s="12" t="s">
        <v>267</v>
      </c>
      <c r="B23" s="5"/>
      <c r="C23" s="50"/>
      <c r="E23" s="33">
        <v>-530083050</v>
      </c>
      <c r="F23" s="33"/>
      <c r="G23" s="33">
        <v>934964074</v>
      </c>
      <c r="H23" s="33"/>
      <c r="I23" s="33">
        <v>-530083050</v>
      </c>
      <c r="J23" s="33"/>
      <c r="K23" s="33">
        <v>934964074</v>
      </c>
    </row>
    <row r="24" spans="1:11" ht="21.6" customHeight="1" x14ac:dyDescent="0.2">
      <c r="A24" s="12" t="s">
        <v>268</v>
      </c>
      <c r="B24" s="5"/>
      <c r="C24" s="50"/>
      <c r="E24" s="33">
        <v>-56362532</v>
      </c>
      <c r="F24" s="33"/>
      <c r="G24" s="33">
        <v>148470562</v>
      </c>
      <c r="H24" s="33"/>
      <c r="I24" s="33">
        <v>-129251797</v>
      </c>
      <c r="J24" s="33"/>
      <c r="K24" s="33">
        <v>148470562</v>
      </c>
    </row>
    <row r="25" spans="1:11" ht="21.6" customHeight="1" x14ac:dyDescent="0.2">
      <c r="A25" s="12" t="s">
        <v>269</v>
      </c>
      <c r="B25" s="5"/>
      <c r="C25" s="50"/>
      <c r="E25" s="33">
        <v>-672472456</v>
      </c>
      <c r="F25" s="33"/>
      <c r="G25" s="33">
        <v>1004417263</v>
      </c>
      <c r="H25" s="33"/>
      <c r="I25" s="33">
        <v>-672472456</v>
      </c>
      <c r="J25" s="33"/>
      <c r="K25" s="33">
        <v>1004417263</v>
      </c>
    </row>
    <row r="26" spans="1:11" ht="21.6" customHeight="1" x14ac:dyDescent="0.2">
      <c r="A26" s="12" t="s">
        <v>199</v>
      </c>
      <c r="B26" s="5"/>
      <c r="C26" s="50"/>
      <c r="F26" s="33"/>
      <c r="H26" s="33"/>
      <c r="J26" s="33"/>
      <c r="K26" s="11"/>
    </row>
    <row r="27" spans="1:11" ht="21.6" customHeight="1" x14ac:dyDescent="0.2">
      <c r="A27" s="12" t="s">
        <v>200</v>
      </c>
      <c r="B27" s="5"/>
      <c r="C27" s="50"/>
      <c r="E27" s="33">
        <v>0</v>
      </c>
      <c r="F27" s="33"/>
      <c r="G27" s="33">
        <v>-1629395036</v>
      </c>
      <c r="H27" s="33"/>
      <c r="I27" s="33">
        <v>0</v>
      </c>
      <c r="J27" s="33"/>
      <c r="K27" s="33">
        <v>-1629395036</v>
      </c>
    </row>
    <row r="28" spans="1:11" ht="21.6" customHeight="1" x14ac:dyDescent="0.2">
      <c r="A28" s="12" t="s">
        <v>201</v>
      </c>
      <c r="B28" s="5"/>
      <c r="C28" s="50"/>
      <c r="E28" s="33">
        <v>0</v>
      </c>
      <c r="F28" s="33"/>
      <c r="G28" s="33">
        <v>26247681</v>
      </c>
      <c r="H28" s="33"/>
      <c r="I28" s="33">
        <v>0</v>
      </c>
      <c r="J28" s="33"/>
      <c r="K28" s="33">
        <v>0</v>
      </c>
    </row>
    <row r="29" spans="1:11" ht="21.6" customHeight="1" x14ac:dyDescent="0.2">
      <c r="A29" s="12" t="s">
        <v>202</v>
      </c>
      <c r="B29" s="5"/>
      <c r="C29" s="50"/>
      <c r="E29" s="33">
        <v>-826806952</v>
      </c>
      <c r="F29" s="33"/>
      <c r="G29" s="33">
        <v>-375109347</v>
      </c>
      <c r="H29" s="33"/>
      <c r="I29" s="33">
        <v>-1198387851</v>
      </c>
      <c r="J29" s="33"/>
      <c r="K29" s="33">
        <v>-932164108</v>
      </c>
    </row>
    <row r="30" spans="1:11" ht="21.6" customHeight="1" x14ac:dyDescent="0.2">
      <c r="A30" s="12" t="s">
        <v>203</v>
      </c>
      <c r="B30" s="5"/>
      <c r="C30" s="50"/>
      <c r="E30" s="33">
        <v>-6527069</v>
      </c>
      <c r="F30" s="33"/>
      <c r="G30" s="33">
        <v>-33182470</v>
      </c>
      <c r="H30" s="33"/>
      <c r="I30" s="33">
        <v>-7143308</v>
      </c>
      <c r="J30" s="33"/>
      <c r="K30" s="33">
        <v>-30569760</v>
      </c>
    </row>
    <row r="31" spans="1:11" ht="21.6" customHeight="1" x14ac:dyDescent="0.2">
      <c r="A31" s="12" t="s">
        <v>204</v>
      </c>
      <c r="B31" s="5"/>
      <c r="C31" s="50"/>
      <c r="E31" s="39">
        <v>1264783237</v>
      </c>
      <c r="F31" s="33"/>
      <c r="G31" s="39">
        <v>1117284287</v>
      </c>
      <c r="H31" s="33"/>
      <c r="I31" s="39">
        <v>1187373897</v>
      </c>
      <c r="J31" s="33"/>
      <c r="K31" s="39">
        <v>1042618938</v>
      </c>
    </row>
    <row r="32" spans="1:11" ht="21.6" customHeight="1" x14ac:dyDescent="0.2">
      <c r="A32" s="12" t="s">
        <v>205</v>
      </c>
      <c r="C32" s="50"/>
      <c r="E32" s="33"/>
      <c r="F32" s="33"/>
      <c r="G32" s="33"/>
      <c r="H32" s="33"/>
      <c r="I32" s="33"/>
      <c r="J32" s="33"/>
      <c r="K32" s="33"/>
    </row>
    <row r="33" spans="1:11" ht="21.6" customHeight="1" x14ac:dyDescent="0.2">
      <c r="A33" s="12" t="s">
        <v>206</v>
      </c>
      <c r="C33" s="50"/>
      <c r="E33" s="33">
        <f>SUM(E10:E31)</f>
        <v>-1666902203</v>
      </c>
      <c r="F33" s="33"/>
      <c r="G33" s="33">
        <f>SUM(G10:G31)</f>
        <v>-1956186524</v>
      </c>
      <c r="H33" s="33"/>
      <c r="I33" s="33">
        <f>SUM(I10:I31)</f>
        <v>-1754661869</v>
      </c>
      <c r="J33" s="33"/>
      <c r="K33" s="33">
        <f>SUM(K10:K31)</f>
        <v>-1708768731</v>
      </c>
    </row>
    <row r="34" spans="1:11" ht="21.6" customHeight="1" x14ac:dyDescent="0.2">
      <c r="A34" s="12" t="s">
        <v>207</v>
      </c>
      <c r="C34" s="50"/>
      <c r="E34" s="33"/>
      <c r="F34" s="33"/>
      <c r="G34" s="33"/>
      <c r="H34" s="33"/>
      <c r="I34" s="33"/>
      <c r="J34" s="33"/>
      <c r="K34" s="33"/>
    </row>
    <row r="35" spans="1:11" ht="21.6" customHeight="1" x14ac:dyDescent="0.2">
      <c r="A35" s="12" t="s">
        <v>208</v>
      </c>
      <c r="C35" s="50"/>
      <c r="E35" s="33">
        <v>18050593</v>
      </c>
      <c r="F35" s="33"/>
      <c r="G35" s="33">
        <v>1121807520</v>
      </c>
      <c r="H35" s="33"/>
      <c r="I35" s="33">
        <v>-37323081</v>
      </c>
      <c r="J35" s="33"/>
      <c r="K35" s="33">
        <v>802049027</v>
      </c>
    </row>
    <row r="36" spans="1:11" ht="21.6" customHeight="1" x14ac:dyDescent="0.2">
      <c r="A36" s="12" t="s">
        <v>209</v>
      </c>
      <c r="C36" s="50"/>
      <c r="E36" s="33">
        <v>36383805</v>
      </c>
      <c r="F36" s="33"/>
      <c r="G36" s="33">
        <v>32707549</v>
      </c>
      <c r="H36" s="33"/>
      <c r="I36" s="22">
        <v>28554295</v>
      </c>
      <c r="J36" s="33"/>
      <c r="K36" s="22">
        <v>15915944</v>
      </c>
    </row>
    <row r="37" spans="1:11" ht="21.6" customHeight="1" x14ac:dyDescent="0.2">
      <c r="A37" s="30" t="s">
        <v>210</v>
      </c>
      <c r="B37" s="27"/>
      <c r="C37" s="50"/>
      <c r="E37" s="33">
        <v>36822873</v>
      </c>
      <c r="F37" s="33"/>
      <c r="G37" s="33">
        <v>866488913</v>
      </c>
      <c r="H37" s="33"/>
      <c r="I37" s="33">
        <v>17256533</v>
      </c>
      <c r="J37" s="33"/>
      <c r="K37" s="33">
        <v>822020159</v>
      </c>
    </row>
    <row r="38" spans="1:11" ht="21.6" customHeight="1" x14ac:dyDescent="0.2">
      <c r="A38" s="12" t="s">
        <v>211</v>
      </c>
      <c r="C38" s="50"/>
      <c r="E38" s="33">
        <v>77048313</v>
      </c>
      <c r="F38" s="33"/>
      <c r="G38" s="33">
        <v>117990994</v>
      </c>
      <c r="H38" s="33"/>
      <c r="I38" s="33">
        <v>91611538</v>
      </c>
      <c r="J38" s="33"/>
      <c r="K38" s="33">
        <v>113175297</v>
      </c>
    </row>
    <row r="39" spans="1:11" ht="21.6" customHeight="1" x14ac:dyDescent="0.2">
      <c r="A39" s="12" t="s">
        <v>263</v>
      </c>
      <c r="C39" s="50"/>
      <c r="E39" s="22"/>
      <c r="F39" s="22"/>
      <c r="G39" s="22"/>
      <c r="H39" s="22"/>
      <c r="I39" s="22"/>
      <c r="J39" s="22"/>
      <c r="K39" s="22"/>
    </row>
    <row r="40" spans="1:11" ht="21.6" customHeight="1" x14ac:dyDescent="0.2">
      <c r="A40" s="30" t="s">
        <v>212</v>
      </c>
      <c r="B40" s="5"/>
      <c r="C40" s="50"/>
      <c r="E40" s="33">
        <v>-161009154</v>
      </c>
      <c r="F40" s="33"/>
      <c r="G40" s="33">
        <v>-1884905424</v>
      </c>
      <c r="H40" s="33"/>
      <c r="I40" s="33">
        <v>-199089408</v>
      </c>
      <c r="J40" s="33"/>
      <c r="K40" s="33">
        <v>-2028094379</v>
      </c>
    </row>
    <row r="41" spans="1:11" ht="21.6" customHeight="1" x14ac:dyDescent="0.2">
      <c r="A41" s="30" t="s">
        <v>213</v>
      </c>
      <c r="B41" s="5"/>
      <c r="C41" s="50"/>
      <c r="E41" s="33">
        <v>-207231075</v>
      </c>
      <c r="F41" s="33"/>
      <c r="G41" s="33">
        <v>-2068570483</v>
      </c>
      <c r="H41" s="33"/>
      <c r="I41" s="33">
        <v>-248717004</v>
      </c>
      <c r="J41" s="33"/>
      <c r="K41" s="33">
        <v>-1824947387</v>
      </c>
    </row>
    <row r="42" spans="1:11" ht="21.6" customHeight="1" x14ac:dyDescent="0.2">
      <c r="A42" s="30" t="s">
        <v>214</v>
      </c>
      <c r="B42" s="5"/>
      <c r="C42" s="50"/>
      <c r="E42" s="33">
        <v>-18532931</v>
      </c>
      <c r="F42" s="33"/>
      <c r="G42" s="33">
        <v>-137776868</v>
      </c>
      <c r="H42" s="33"/>
      <c r="I42" s="33">
        <v>-6948998</v>
      </c>
      <c r="J42" s="33"/>
      <c r="K42" s="33">
        <v>-124692701</v>
      </c>
    </row>
    <row r="43" spans="1:11" ht="21.6" customHeight="1" x14ac:dyDescent="0.2">
      <c r="A43" s="12" t="s">
        <v>215</v>
      </c>
      <c r="B43" s="5"/>
      <c r="C43" s="50"/>
      <c r="E43" s="39">
        <v>-1501129</v>
      </c>
      <c r="F43" s="33"/>
      <c r="G43" s="39">
        <v>-48685078</v>
      </c>
      <c r="H43" s="33"/>
      <c r="I43" s="39">
        <v>0</v>
      </c>
      <c r="J43" s="33"/>
      <c r="K43" s="39">
        <v>0</v>
      </c>
    </row>
    <row r="44" spans="1:11" ht="21.6" customHeight="1" x14ac:dyDescent="0.2">
      <c r="A44" s="30" t="s">
        <v>264</v>
      </c>
      <c r="B44" s="5"/>
      <c r="C44" s="50"/>
      <c r="E44" s="33">
        <f>SUM(E33:E43)</f>
        <v>-1886870908</v>
      </c>
      <c r="F44" s="33"/>
      <c r="G44" s="33">
        <f>SUM(G33:G43)</f>
        <v>-3957129401</v>
      </c>
      <c r="H44" s="33"/>
      <c r="I44" s="33">
        <f>SUM(I33:I43)</f>
        <v>-2109317994</v>
      </c>
      <c r="J44" s="33"/>
      <c r="K44" s="33">
        <f>SUM(K33:K43)</f>
        <v>-3933342771</v>
      </c>
    </row>
    <row r="45" spans="1:11" ht="21.6" customHeight="1" x14ac:dyDescent="0.2">
      <c r="A45" s="30" t="s">
        <v>216</v>
      </c>
      <c r="B45" s="5"/>
      <c r="C45" s="20">
        <v>21</v>
      </c>
      <c r="E45" s="39">
        <v>-286957602</v>
      </c>
      <c r="F45" s="33"/>
      <c r="G45" s="39">
        <v>-311365565</v>
      </c>
      <c r="H45" s="33"/>
      <c r="I45" s="39">
        <v>-272247249</v>
      </c>
      <c r="J45" s="33"/>
      <c r="K45" s="39">
        <v>-239842543</v>
      </c>
    </row>
    <row r="46" spans="1:11" ht="21.6" customHeight="1" x14ac:dyDescent="0.2">
      <c r="A46" s="120" t="s">
        <v>265</v>
      </c>
      <c r="B46" s="27"/>
      <c r="C46" s="50"/>
      <c r="E46" s="39">
        <f>SUM(E44:E45)</f>
        <v>-2173828510</v>
      </c>
      <c r="F46" s="33"/>
      <c r="G46" s="39">
        <f>SUM(G44:G45)</f>
        <v>-4268494966</v>
      </c>
      <c r="H46" s="33"/>
      <c r="I46" s="39">
        <f>SUM(I44:I45)</f>
        <v>-2381565243</v>
      </c>
      <c r="J46" s="33"/>
      <c r="K46" s="39">
        <f>SUM(K44:K45)</f>
        <v>-4173185314</v>
      </c>
    </row>
    <row r="47" spans="1:11" ht="12" customHeight="1" x14ac:dyDescent="0.2">
      <c r="C47" s="50"/>
      <c r="E47" s="40"/>
      <c r="F47" s="40"/>
      <c r="G47" s="40"/>
      <c r="I47" s="40"/>
      <c r="J47" s="40"/>
      <c r="K47" s="11"/>
    </row>
    <row r="48" spans="1:11" ht="21.75" customHeight="1" x14ac:dyDescent="0.2">
      <c r="A48" s="26" t="s">
        <v>32</v>
      </c>
      <c r="B48" s="27"/>
      <c r="C48" s="50"/>
      <c r="F48" s="40"/>
    </row>
    <row r="49" spans="1:13" s="5" customFormat="1" ht="21" customHeight="1" x14ac:dyDescent="0.2">
      <c r="A49" s="120" t="s">
        <v>0</v>
      </c>
      <c r="B49" s="2"/>
      <c r="C49" s="3"/>
      <c r="D49" s="4"/>
      <c r="E49" s="4"/>
      <c r="F49" s="4"/>
      <c r="G49" s="4"/>
      <c r="H49" s="4"/>
      <c r="I49" s="4"/>
      <c r="J49" s="4"/>
      <c r="K49" s="6"/>
      <c r="M49" s="11"/>
    </row>
    <row r="50" spans="1:13" s="5" customFormat="1" ht="21" customHeight="1" x14ac:dyDescent="0.2">
      <c r="A50" s="120" t="s">
        <v>217</v>
      </c>
      <c r="B50" s="4"/>
      <c r="C50" s="3"/>
      <c r="D50" s="4"/>
      <c r="E50" s="4"/>
      <c r="F50" s="4"/>
      <c r="G50" s="4"/>
      <c r="H50" s="4"/>
      <c r="I50" s="4"/>
      <c r="J50" s="4"/>
      <c r="K50" s="6"/>
      <c r="M50" s="11"/>
    </row>
    <row r="51" spans="1:13" s="5" customFormat="1" ht="21" customHeight="1" x14ac:dyDescent="0.2">
      <c r="A51" s="1" t="s">
        <v>88</v>
      </c>
      <c r="B51" s="2"/>
      <c r="C51" s="3"/>
      <c r="D51" s="4"/>
      <c r="E51" s="4"/>
      <c r="F51" s="4"/>
      <c r="G51" s="4"/>
      <c r="H51" s="4"/>
      <c r="I51" s="4"/>
      <c r="J51" s="4"/>
      <c r="K51" s="6"/>
      <c r="M51" s="11"/>
    </row>
    <row r="52" spans="1:13" s="5" customFormat="1" ht="21" customHeight="1" x14ac:dyDescent="0.2">
      <c r="B52" s="2"/>
      <c r="C52" s="3"/>
      <c r="D52" s="4"/>
      <c r="E52" s="4"/>
      <c r="F52" s="4"/>
      <c r="G52" s="4"/>
      <c r="H52" s="4"/>
      <c r="I52" s="2"/>
      <c r="J52" s="4"/>
      <c r="K52" s="10" t="s">
        <v>3</v>
      </c>
      <c r="M52" s="11"/>
    </row>
    <row r="53" spans="1:13" ht="21" customHeight="1" x14ac:dyDescent="0.2">
      <c r="E53" s="121"/>
      <c r="F53" s="121" t="s">
        <v>4</v>
      </c>
      <c r="G53" s="121"/>
      <c r="H53" s="13"/>
      <c r="I53" s="121"/>
      <c r="J53" s="121" t="s">
        <v>5</v>
      </c>
      <c r="K53" s="121"/>
    </row>
    <row r="54" spans="1:13" ht="21" customHeight="1" x14ac:dyDescent="0.2">
      <c r="C54" s="14" t="s">
        <v>6</v>
      </c>
      <c r="D54" s="15"/>
      <c r="E54" s="119">
        <v>2564</v>
      </c>
      <c r="F54" s="42"/>
      <c r="G54" s="119">
        <v>2563</v>
      </c>
      <c r="H54" s="18"/>
      <c r="I54" s="119">
        <v>2564</v>
      </c>
      <c r="J54" s="42"/>
      <c r="K54" s="119">
        <v>2563</v>
      </c>
    </row>
    <row r="55" spans="1:13" ht="21" customHeight="1" x14ac:dyDescent="0.2">
      <c r="A55" s="19" t="s">
        <v>218</v>
      </c>
      <c r="B55" s="13"/>
      <c r="C55" s="50"/>
      <c r="E55" s="40"/>
      <c r="F55" s="40"/>
      <c r="G55" s="40"/>
      <c r="I55" s="40"/>
      <c r="J55" s="40"/>
    </row>
    <row r="56" spans="1:13" ht="21" customHeight="1" x14ac:dyDescent="0.2">
      <c r="A56" s="12" t="s">
        <v>258</v>
      </c>
      <c r="C56" s="50"/>
      <c r="E56" s="33">
        <v>-4227417</v>
      </c>
      <c r="F56" s="33"/>
      <c r="G56" s="33">
        <v>0</v>
      </c>
      <c r="H56" s="33"/>
      <c r="I56" s="33">
        <v>-7787243</v>
      </c>
      <c r="J56" s="33"/>
      <c r="K56" s="33">
        <v>0</v>
      </c>
    </row>
    <row r="57" spans="1:13" ht="21" customHeight="1" x14ac:dyDescent="0.2">
      <c r="A57" s="12" t="s">
        <v>259</v>
      </c>
      <c r="C57" s="50"/>
      <c r="E57" s="33">
        <v>0</v>
      </c>
      <c r="F57" s="33"/>
      <c r="G57" s="33">
        <v>4046141552</v>
      </c>
      <c r="H57" s="33"/>
      <c r="I57" s="33">
        <v>0</v>
      </c>
      <c r="J57" s="33"/>
      <c r="K57" s="33">
        <v>4000000000</v>
      </c>
    </row>
    <row r="58" spans="1:13" ht="21" customHeight="1" x14ac:dyDescent="0.2">
      <c r="A58" s="12" t="s">
        <v>219</v>
      </c>
      <c r="C58" s="50"/>
      <c r="E58" s="33">
        <v>0</v>
      </c>
      <c r="F58" s="33"/>
      <c r="G58" s="33">
        <v>-2025000000</v>
      </c>
      <c r="H58" s="33"/>
      <c r="I58" s="33">
        <v>0</v>
      </c>
      <c r="J58" s="33"/>
      <c r="K58" s="33">
        <v>-2025000000</v>
      </c>
    </row>
    <row r="59" spans="1:13" ht="21" customHeight="1" x14ac:dyDescent="0.2">
      <c r="A59" s="12" t="s">
        <v>220</v>
      </c>
      <c r="C59" s="50"/>
      <c r="E59" s="33">
        <v>-79724392</v>
      </c>
      <c r="F59" s="33"/>
      <c r="G59" s="33">
        <v>-634406972</v>
      </c>
      <c r="H59" s="33"/>
      <c r="I59" s="33">
        <v>-43155242</v>
      </c>
      <c r="J59" s="33"/>
      <c r="K59" s="33">
        <v>-428393644</v>
      </c>
    </row>
    <row r="60" spans="1:13" ht="21" customHeight="1" x14ac:dyDescent="0.2">
      <c r="A60" s="12" t="s">
        <v>221</v>
      </c>
      <c r="C60" s="50"/>
      <c r="E60" s="33">
        <v>-496550</v>
      </c>
      <c r="F60" s="33"/>
      <c r="G60" s="33">
        <v>-29550919</v>
      </c>
      <c r="H60" s="33"/>
      <c r="I60" s="33">
        <v>-100000</v>
      </c>
      <c r="J60" s="33"/>
      <c r="K60" s="33">
        <v>-25029136</v>
      </c>
    </row>
    <row r="61" spans="1:13" ht="21" customHeight="1" x14ac:dyDescent="0.2">
      <c r="A61" s="12" t="s">
        <v>222</v>
      </c>
      <c r="C61" s="50"/>
      <c r="E61" s="33">
        <v>-558964064</v>
      </c>
      <c r="F61" s="33"/>
      <c r="G61" s="33">
        <v>0</v>
      </c>
      <c r="H61" s="33"/>
      <c r="I61" s="33">
        <v>-558964064</v>
      </c>
      <c r="J61" s="33"/>
      <c r="K61" s="33">
        <v>0</v>
      </c>
    </row>
    <row r="62" spans="1:13" ht="21" customHeight="1" x14ac:dyDescent="0.2">
      <c r="A62" s="12" t="s">
        <v>250</v>
      </c>
      <c r="C62" s="50"/>
      <c r="E62" s="33">
        <v>0</v>
      </c>
      <c r="F62" s="33"/>
      <c r="G62" s="33">
        <v>0</v>
      </c>
      <c r="H62" s="33"/>
      <c r="I62" s="33">
        <v>-100000000</v>
      </c>
      <c r="J62" s="33"/>
      <c r="K62" s="33">
        <v>0</v>
      </c>
    </row>
    <row r="63" spans="1:13" ht="21" customHeight="1" x14ac:dyDescent="0.2">
      <c r="A63" s="12" t="s">
        <v>223</v>
      </c>
      <c r="C63" s="50"/>
      <c r="E63" s="33">
        <v>6555014</v>
      </c>
      <c r="F63" s="33"/>
      <c r="G63" s="33">
        <v>52286856</v>
      </c>
      <c r="H63" s="33"/>
      <c r="I63" s="33">
        <v>1906969</v>
      </c>
      <c r="J63" s="33"/>
      <c r="K63" s="33">
        <v>45059349</v>
      </c>
    </row>
    <row r="64" spans="1:13" ht="21" customHeight="1" x14ac:dyDescent="0.2">
      <c r="A64" s="12" t="s">
        <v>224</v>
      </c>
      <c r="C64" s="50"/>
      <c r="E64" s="33">
        <v>0</v>
      </c>
      <c r="F64" s="33"/>
      <c r="G64" s="33">
        <v>0</v>
      </c>
      <c r="H64" s="33"/>
      <c r="I64" s="33">
        <v>100374959</v>
      </c>
      <c r="J64" s="33"/>
      <c r="K64" s="33">
        <v>176246693</v>
      </c>
    </row>
    <row r="65" spans="1:11" ht="21" customHeight="1" x14ac:dyDescent="0.2">
      <c r="A65" s="12" t="s">
        <v>225</v>
      </c>
      <c r="C65" s="50"/>
      <c r="E65" s="33">
        <v>535580899</v>
      </c>
      <c r="F65" s="33"/>
      <c r="G65" s="33">
        <v>618554761</v>
      </c>
      <c r="H65" s="33"/>
      <c r="I65" s="33">
        <v>535580899</v>
      </c>
      <c r="J65" s="33"/>
      <c r="K65" s="33">
        <v>618554761</v>
      </c>
    </row>
    <row r="66" spans="1:11" ht="21" customHeight="1" x14ac:dyDescent="0.2">
      <c r="A66" s="12" t="s">
        <v>262</v>
      </c>
      <c r="C66" s="20">
        <v>21</v>
      </c>
      <c r="E66" s="33">
        <v>2599673862</v>
      </c>
      <c r="F66" s="33"/>
      <c r="G66" s="33">
        <v>0</v>
      </c>
      <c r="H66" s="33"/>
      <c r="I66" s="33">
        <v>2599673862</v>
      </c>
      <c r="J66" s="33"/>
      <c r="K66" s="33">
        <v>0</v>
      </c>
    </row>
    <row r="67" spans="1:11" ht="21" customHeight="1" x14ac:dyDescent="0.2">
      <c r="A67" s="12" t="s">
        <v>226</v>
      </c>
      <c r="C67" s="50"/>
      <c r="E67" s="33">
        <v>826806952</v>
      </c>
      <c r="F67" s="33"/>
      <c r="G67" s="33">
        <v>375109347</v>
      </c>
      <c r="H67" s="33"/>
      <c r="I67" s="33">
        <v>662806952</v>
      </c>
      <c r="J67" s="33"/>
      <c r="K67" s="33">
        <v>313609347</v>
      </c>
    </row>
    <row r="68" spans="1:11" ht="21" customHeight="1" x14ac:dyDescent="0.2">
      <c r="A68" s="12" t="s">
        <v>227</v>
      </c>
      <c r="C68" s="50"/>
      <c r="E68" s="33">
        <v>13248492</v>
      </c>
      <c r="F68" s="33"/>
      <c r="G68" s="33">
        <v>15466037</v>
      </c>
      <c r="H68" s="33"/>
      <c r="I68" s="33">
        <v>3081637</v>
      </c>
      <c r="J68" s="33"/>
      <c r="K68" s="33">
        <v>12496676</v>
      </c>
    </row>
    <row r="69" spans="1:11" ht="21" customHeight="1" x14ac:dyDescent="0.2">
      <c r="A69" s="12" t="s">
        <v>228</v>
      </c>
      <c r="C69" s="20">
        <v>21</v>
      </c>
      <c r="E69" s="33">
        <v>2686744279</v>
      </c>
      <c r="F69" s="33"/>
      <c r="G69" s="33">
        <v>0</v>
      </c>
      <c r="H69" s="33"/>
      <c r="I69" s="33">
        <v>2686744279</v>
      </c>
      <c r="J69" s="33"/>
      <c r="K69" s="33">
        <v>0</v>
      </c>
    </row>
    <row r="70" spans="1:11" ht="21" customHeight="1" x14ac:dyDescent="0.2">
      <c r="A70" s="12" t="s">
        <v>229</v>
      </c>
      <c r="C70" s="50"/>
      <c r="E70" s="33">
        <v>725400</v>
      </c>
      <c r="F70" s="33"/>
      <c r="G70" s="33">
        <v>609200</v>
      </c>
      <c r="H70" s="33"/>
      <c r="I70" s="33">
        <v>725400</v>
      </c>
      <c r="J70" s="33"/>
      <c r="K70" s="33">
        <v>609200</v>
      </c>
    </row>
    <row r="71" spans="1:11" ht="21" customHeight="1" x14ac:dyDescent="0.2">
      <c r="A71" s="19" t="s">
        <v>230</v>
      </c>
      <c r="C71" s="50"/>
      <c r="E71" s="37">
        <f>SUM(E56:E70)</f>
        <v>6025922475</v>
      </c>
      <c r="F71" s="33"/>
      <c r="G71" s="37">
        <f>SUM(G56:G70)</f>
        <v>2419209862</v>
      </c>
      <c r="H71" s="33"/>
      <c r="I71" s="37">
        <f>SUM(I56:I70)</f>
        <v>5880888408</v>
      </c>
      <c r="J71" s="33"/>
      <c r="K71" s="37">
        <f>SUM(K56:K70)</f>
        <v>2688153246</v>
      </c>
    </row>
    <row r="72" spans="1:11" ht="21" customHeight="1" x14ac:dyDescent="0.2">
      <c r="A72" s="19" t="s">
        <v>231</v>
      </c>
      <c r="B72" s="13"/>
      <c r="C72" s="50"/>
      <c r="E72" s="33"/>
      <c r="F72" s="33"/>
      <c r="G72" s="33"/>
      <c r="H72" s="33"/>
      <c r="I72" s="33"/>
      <c r="J72" s="33"/>
      <c r="K72" s="33"/>
    </row>
    <row r="73" spans="1:11" ht="21" customHeight="1" x14ac:dyDescent="0.2">
      <c r="A73" s="30" t="s">
        <v>260</v>
      </c>
      <c r="B73" s="27"/>
      <c r="C73" s="50"/>
      <c r="E73" s="33">
        <v>-188000000</v>
      </c>
      <c r="F73" s="33"/>
      <c r="G73" s="33">
        <v>1055000000</v>
      </c>
      <c r="H73" s="33"/>
      <c r="I73" s="33">
        <v>50000000</v>
      </c>
      <c r="J73" s="33"/>
      <c r="K73" s="33">
        <v>670000000</v>
      </c>
    </row>
    <row r="74" spans="1:11" ht="21" customHeight="1" x14ac:dyDescent="0.2">
      <c r="A74" s="30" t="s">
        <v>270</v>
      </c>
      <c r="B74" s="27"/>
      <c r="C74" s="50"/>
      <c r="E74" s="33">
        <v>0</v>
      </c>
      <c r="F74" s="33"/>
      <c r="G74" s="33">
        <v>1000000000</v>
      </c>
      <c r="H74" s="33"/>
      <c r="I74" s="33">
        <v>0</v>
      </c>
      <c r="J74" s="33"/>
      <c r="K74" s="33">
        <v>1000000000</v>
      </c>
    </row>
    <row r="75" spans="1:11" ht="21" customHeight="1" x14ac:dyDescent="0.2">
      <c r="A75" s="30" t="s">
        <v>232</v>
      </c>
      <c r="B75" s="27"/>
      <c r="C75" s="50"/>
      <c r="E75" s="33">
        <v>17240000000</v>
      </c>
      <c r="F75" s="33"/>
      <c r="G75" s="33">
        <v>85889985</v>
      </c>
      <c r="H75" s="33"/>
      <c r="I75" s="33">
        <v>17000000000</v>
      </c>
      <c r="J75" s="33"/>
      <c r="K75" s="33">
        <v>0</v>
      </c>
    </row>
    <row r="76" spans="1:11" ht="21" customHeight="1" x14ac:dyDescent="0.2">
      <c r="A76" s="12" t="s">
        <v>233</v>
      </c>
      <c r="C76" s="50"/>
      <c r="E76" s="33">
        <v>-135918781</v>
      </c>
      <c r="F76" s="33"/>
      <c r="G76" s="33">
        <v>-105233152</v>
      </c>
      <c r="H76" s="33"/>
      <c r="I76" s="33">
        <v>-114479561</v>
      </c>
      <c r="J76" s="33"/>
      <c r="K76" s="33">
        <v>-78014434</v>
      </c>
    </row>
    <row r="77" spans="1:11" ht="21" customHeight="1" x14ac:dyDescent="0.2">
      <c r="A77" s="12" t="s">
        <v>234</v>
      </c>
      <c r="C77" s="50"/>
      <c r="E77" s="33">
        <v>0</v>
      </c>
      <c r="F77" s="33"/>
      <c r="G77" s="33">
        <v>-31099105</v>
      </c>
      <c r="H77" s="33"/>
      <c r="I77" s="33">
        <v>0</v>
      </c>
      <c r="J77" s="33"/>
      <c r="K77" s="33">
        <v>-31099105</v>
      </c>
    </row>
    <row r="78" spans="1:11" ht="21" customHeight="1" x14ac:dyDescent="0.2">
      <c r="A78" s="12" t="s">
        <v>235</v>
      </c>
      <c r="B78" s="27"/>
      <c r="C78" s="50"/>
      <c r="E78" s="33">
        <v>-1732804547</v>
      </c>
      <c r="F78" s="33"/>
      <c r="G78" s="33">
        <v>-1819857993</v>
      </c>
      <c r="H78" s="33"/>
      <c r="I78" s="33">
        <v>-1643595020</v>
      </c>
      <c r="J78" s="33"/>
      <c r="K78" s="33">
        <v>-1751452798</v>
      </c>
    </row>
    <row r="79" spans="1:11" ht="21" customHeight="1" x14ac:dyDescent="0.2">
      <c r="A79" s="12" t="s">
        <v>236</v>
      </c>
      <c r="B79" s="27"/>
      <c r="C79" s="20">
        <v>21</v>
      </c>
      <c r="E79" s="33">
        <v>-18050000000</v>
      </c>
      <c r="F79" s="33"/>
      <c r="G79" s="33">
        <v>0</v>
      </c>
      <c r="H79" s="33"/>
      <c r="I79" s="33">
        <v>-18050000000</v>
      </c>
      <c r="J79" s="33"/>
      <c r="K79" s="33">
        <v>0</v>
      </c>
    </row>
    <row r="80" spans="1:11" ht="21" customHeight="1" x14ac:dyDescent="0.2">
      <c r="A80" s="30" t="s">
        <v>237</v>
      </c>
      <c r="C80" s="50"/>
      <c r="E80" s="33">
        <v>-1066213593</v>
      </c>
      <c r="F80" s="33"/>
      <c r="G80" s="33">
        <v>-1225719235</v>
      </c>
      <c r="H80" s="33"/>
      <c r="I80" s="33">
        <v>-1003734202</v>
      </c>
      <c r="J80" s="33"/>
      <c r="K80" s="33">
        <v>-1144887063</v>
      </c>
    </row>
    <row r="81" spans="1:11" ht="21" customHeight="1" x14ac:dyDescent="0.2">
      <c r="A81" s="30" t="s">
        <v>271</v>
      </c>
      <c r="C81" s="50"/>
      <c r="E81" s="33">
        <v>26794201</v>
      </c>
      <c r="F81" s="33"/>
      <c r="G81" s="33">
        <v>0</v>
      </c>
      <c r="H81" s="33"/>
      <c r="I81" s="33">
        <v>26794201</v>
      </c>
      <c r="J81" s="33"/>
      <c r="K81" s="33">
        <v>0</v>
      </c>
    </row>
    <row r="82" spans="1:11" ht="21" customHeight="1" x14ac:dyDescent="0.2">
      <c r="A82" s="30" t="s">
        <v>238</v>
      </c>
      <c r="C82" s="50"/>
      <c r="E82" s="33"/>
      <c r="F82" s="33"/>
      <c r="G82" s="33"/>
      <c r="H82" s="33"/>
      <c r="J82" s="33"/>
      <c r="K82" s="11"/>
    </row>
    <row r="83" spans="1:11" ht="21" customHeight="1" x14ac:dyDescent="0.2">
      <c r="A83" s="30" t="s">
        <v>176</v>
      </c>
      <c r="C83" s="50"/>
      <c r="E83" s="33">
        <v>0</v>
      </c>
      <c r="F83" s="33"/>
      <c r="G83" s="33">
        <v>2450000</v>
      </c>
      <c r="H83" s="33"/>
      <c r="I83" s="33">
        <v>0</v>
      </c>
      <c r="J83" s="33"/>
      <c r="K83" s="33">
        <v>0</v>
      </c>
    </row>
    <row r="84" spans="1:11" ht="21" customHeight="1" x14ac:dyDescent="0.2">
      <c r="A84" s="12" t="s">
        <v>272</v>
      </c>
      <c r="C84" s="50"/>
      <c r="E84" s="33">
        <v>-8432</v>
      </c>
      <c r="F84" s="33"/>
      <c r="G84" s="33">
        <v>-203399169</v>
      </c>
      <c r="H84" s="33"/>
      <c r="I84" s="33">
        <v>-8432</v>
      </c>
      <c r="J84" s="33"/>
      <c r="K84" s="33">
        <v>-203399169</v>
      </c>
    </row>
    <row r="85" spans="1:11" ht="21" customHeight="1" x14ac:dyDescent="0.2">
      <c r="A85" s="12" t="s">
        <v>239</v>
      </c>
      <c r="C85" s="50"/>
      <c r="E85" s="39">
        <v>-1125041</v>
      </c>
      <c r="F85" s="33"/>
      <c r="G85" s="39">
        <v>-753307</v>
      </c>
      <c r="H85" s="33"/>
      <c r="I85" s="39">
        <v>0</v>
      </c>
      <c r="J85" s="33"/>
      <c r="K85" s="39">
        <v>0</v>
      </c>
    </row>
    <row r="86" spans="1:11" ht="21" customHeight="1" x14ac:dyDescent="0.2">
      <c r="A86" s="19" t="s">
        <v>240</v>
      </c>
      <c r="C86" s="50"/>
      <c r="E86" s="37">
        <f>SUM(E73:E85)</f>
        <v>-3907276193</v>
      </c>
      <c r="F86" s="33"/>
      <c r="G86" s="37">
        <f>SUM(G73:G85)</f>
        <v>-1242721976</v>
      </c>
      <c r="H86" s="33"/>
      <c r="I86" s="37">
        <f>SUM(I73:I85)</f>
        <v>-3735023014</v>
      </c>
      <c r="J86" s="33"/>
      <c r="K86" s="37">
        <f>SUM(K73:K85)</f>
        <v>-1538852569</v>
      </c>
    </row>
    <row r="87" spans="1:11" ht="21" customHeight="1" x14ac:dyDescent="0.2">
      <c r="A87" s="19" t="s">
        <v>266</v>
      </c>
      <c r="C87" s="50"/>
      <c r="E87" s="33">
        <f>SUM(E46,E71,E86)</f>
        <v>-55182228</v>
      </c>
      <c r="F87" s="33"/>
      <c r="G87" s="33">
        <f>SUM(G46,G71,G86)</f>
        <v>-3092007080</v>
      </c>
      <c r="H87" s="33"/>
      <c r="I87" s="33">
        <f>SUM(I46,I71,I86)</f>
        <v>-235699849</v>
      </c>
      <c r="J87" s="33"/>
      <c r="K87" s="33">
        <f>SUM(K46,K71,K86)</f>
        <v>-3023884637</v>
      </c>
    </row>
    <row r="88" spans="1:11" ht="21" customHeight="1" x14ac:dyDescent="0.2">
      <c r="A88" s="30" t="s">
        <v>241</v>
      </c>
      <c r="B88" s="5"/>
      <c r="C88" s="50"/>
      <c r="E88" s="39">
        <v>2181116771</v>
      </c>
      <c r="F88" s="33"/>
      <c r="G88" s="39">
        <v>5273123851</v>
      </c>
      <c r="I88" s="39">
        <v>1694253979</v>
      </c>
      <c r="J88" s="33"/>
      <c r="K88" s="39">
        <v>4718138616</v>
      </c>
    </row>
    <row r="89" spans="1:11" ht="21" customHeight="1" thickBot="1" x14ac:dyDescent="0.25">
      <c r="A89" s="1" t="s">
        <v>242</v>
      </c>
      <c r="B89" s="27"/>
      <c r="C89" s="50"/>
      <c r="E89" s="78">
        <f>SUM(E87:E88)</f>
        <v>2125934543</v>
      </c>
      <c r="F89" s="33"/>
      <c r="G89" s="78">
        <f>SUM(G87:G88)</f>
        <v>2181116771</v>
      </c>
      <c r="H89" s="33"/>
      <c r="I89" s="78">
        <f>SUM(I87:I88)</f>
        <v>1458554130</v>
      </c>
      <c r="J89" s="33"/>
      <c r="K89" s="78">
        <f>SUM(K87:K88)</f>
        <v>1694253979</v>
      </c>
    </row>
    <row r="90" spans="1:11" ht="12.75" customHeight="1" thickTop="1" x14ac:dyDescent="0.2">
      <c r="C90" s="50"/>
      <c r="D90" s="6"/>
      <c r="E90" s="11">
        <f>E89-BS!E9</f>
        <v>0</v>
      </c>
      <c r="F90" s="33"/>
      <c r="G90" s="11">
        <v>0</v>
      </c>
      <c r="H90" s="33"/>
      <c r="I90" s="33">
        <f>I89-BS!I9</f>
        <v>0</v>
      </c>
      <c r="J90" s="33"/>
      <c r="K90" s="33">
        <v>0</v>
      </c>
    </row>
    <row r="91" spans="1:11" ht="21" customHeight="1" x14ac:dyDescent="0.2">
      <c r="A91" s="19" t="s">
        <v>243</v>
      </c>
      <c r="C91" s="50"/>
      <c r="D91" s="6"/>
      <c r="E91" s="6"/>
      <c r="F91" s="6"/>
      <c r="G91" s="6"/>
      <c r="H91" s="6"/>
      <c r="J91" s="6"/>
      <c r="K91" s="11"/>
    </row>
    <row r="92" spans="1:11" ht="21" customHeight="1" x14ac:dyDescent="0.2">
      <c r="A92" s="12" t="s">
        <v>244</v>
      </c>
      <c r="C92" s="50"/>
      <c r="D92" s="6"/>
      <c r="E92" s="6"/>
      <c r="F92" s="6"/>
      <c r="G92" s="6"/>
      <c r="H92" s="6"/>
      <c r="J92" s="6"/>
      <c r="K92" s="11"/>
    </row>
    <row r="93" spans="1:11" ht="21" customHeight="1" x14ac:dyDescent="0.2">
      <c r="A93" s="12" t="s">
        <v>245</v>
      </c>
      <c r="C93" s="50"/>
      <c r="D93" s="6"/>
      <c r="E93" s="33">
        <v>-8432</v>
      </c>
      <c r="F93" s="33"/>
      <c r="G93" s="33">
        <v>2600831</v>
      </c>
      <c r="H93" s="33"/>
      <c r="I93" s="33">
        <v>-8432</v>
      </c>
      <c r="J93" s="6"/>
      <c r="K93" s="33">
        <v>2600831</v>
      </c>
    </row>
    <row r="94" spans="1:11" ht="21" customHeight="1" x14ac:dyDescent="0.2">
      <c r="A94" s="12" t="s">
        <v>261</v>
      </c>
      <c r="C94" s="50"/>
      <c r="D94" s="6"/>
      <c r="E94" s="11">
        <v>766727</v>
      </c>
      <c r="F94" s="33"/>
      <c r="G94" s="11">
        <v>-45596890</v>
      </c>
      <c r="H94" s="33"/>
      <c r="I94" s="21">
        <v>133416</v>
      </c>
      <c r="J94" s="33"/>
      <c r="K94" s="21">
        <v>-2869507</v>
      </c>
    </row>
    <row r="95" spans="1:11" ht="21" customHeight="1" x14ac:dyDescent="0.2">
      <c r="A95" s="12" t="s">
        <v>246</v>
      </c>
      <c r="C95" s="50"/>
      <c r="D95" s="6"/>
      <c r="E95" s="33">
        <v>11546554</v>
      </c>
      <c r="F95" s="33"/>
      <c r="G95" s="33">
        <v>31909573</v>
      </c>
      <c r="H95" s="33"/>
      <c r="I95" s="33">
        <v>10178926</v>
      </c>
      <c r="J95" s="33"/>
      <c r="K95" s="33">
        <v>27757732</v>
      </c>
    </row>
    <row r="96" spans="1:11" ht="21" customHeight="1" x14ac:dyDescent="0.2">
      <c r="A96" s="12" t="s">
        <v>247</v>
      </c>
      <c r="C96" s="50"/>
      <c r="D96" s="6"/>
      <c r="E96" s="33"/>
      <c r="F96" s="33"/>
      <c r="G96" s="33"/>
      <c r="H96" s="33"/>
      <c r="I96" s="33"/>
      <c r="J96" s="33"/>
      <c r="K96" s="33"/>
    </row>
    <row r="97" spans="1:11" ht="21" customHeight="1" x14ac:dyDescent="0.2">
      <c r="A97" s="12" t="s">
        <v>248</v>
      </c>
      <c r="C97" s="50"/>
      <c r="D97" s="6"/>
      <c r="E97" s="33">
        <v>2023435847</v>
      </c>
      <c r="F97" s="33"/>
      <c r="G97" s="33">
        <v>-4503511581</v>
      </c>
      <c r="H97" s="33"/>
      <c r="I97" s="33">
        <v>1646235847</v>
      </c>
      <c r="J97" s="33"/>
      <c r="K97" s="33">
        <v>-4503511085</v>
      </c>
    </row>
    <row r="98" spans="1:11" ht="16.5" customHeight="1" x14ac:dyDescent="0.2">
      <c r="C98" s="50"/>
      <c r="D98" s="6"/>
      <c r="E98" s="33"/>
      <c r="F98" s="33"/>
      <c r="G98" s="33"/>
      <c r="H98" s="33"/>
      <c r="I98" s="33"/>
      <c r="J98" s="33"/>
      <c r="K98" s="33"/>
    </row>
    <row r="99" spans="1:11" ht="21" customHeight="1" x14ac:dyDescent="0.2">
      <c r="A99" s="26" t="s">
        <v>32</v>
      </c>
      <c r="B99" s="27"/>
      <c r="C99" s="50"/>
      <c r="E99" s="40"/>
      <c r="F99" s="40"/>
      <c r="G99" s="40"/>
    </row>
  </sheetData>
  <pageMargins left="0.78740157480314965" right="0.39370078740157483" top="0.59055118110236227" bottom="0.39370078740157483" header="0.19685039370078741" footer="0.19685039370078741"/>
  <pageSetup paperSize="9" scale="67" orientation="portrait" r:id="rId1"/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9" ma:contentTypeDescription="Create a new document." ma:contentTypeScope="" ma:versionID="e531ae7ff729c5768d94c695768069f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c51dd853ed7fc0fa423e8620eebf29f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7A1180-967B-443C-8B6A-83450A293038}"/>
</file>

<file path=customXml/itemProps2.xml><?xml version="1.0" encoding="utf-8"?>
<ds:datastoreItem xmlns:ds="http://schemas.openxmlformats.org/officeDocument/2006/customXml" ds:itemID="{3DCC7A31-CC73-41A1-B5BD-844FEC24ADC5}"/>
</file>

<file path=customXml/itemProps3.xml><?xml version="1.0" encoding="utf-8"?>
<ds:datastoreItem xmlns:ds="http://schemas.openxmlformats.org/officeDocument/2006/customXml" ds:itemID="{3DDC0931-8458-4489-92DF-31932E0B66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Songkran Surajai</dc:creator>
  <cp:lastModifiedBy>Kamolwan Theeravetch</cp:lastModifiedBy>
  <cp:lastPrinted>2022-02-19T15:38:27Z</cp:lastPrinted>
  <dcterms:created xsi:type="dcterms:W3CDTF">2022-02-09T17:09:42Z</dcterms:created>
  <dcterms:modified xsi:type="dcterms:W3CDTF">2022-02-19T15:38:28Z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