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Client\1 Listed companies\BSM\2021\Q4.2021\6.FS for SET\"/>
    </mc:Choice>
  </mc:AlternateContent>
  <bookViews>
    <workbookView xWindow="-120" yWindow="-120" windowWidth="29040" windowHeight="15840" tabRatio="879"/>
  </bookViews>
  <sheets>
    <sheet name="BS-E " sheetId="2" r:id="rId1"/>
    <sheet name="PL-T 3M" sheetId="21" state="hidden" r:id="rId2"/>
    <sheet name="PL-E 3M" sheetId="22" state="hidden" r:id="rId3"/>
    <sheet name="PL-E 12M" sheetId="4" r:id="rId4"/>
    <sheet name="CS - conso-E " sheetId="6" r:id="rId5"/>
    <sheet name="CS - separate-E " sheetId="8" r:id="rId6"/>
    <sheet name="CF-E" sheetId="2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2">#REF!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2" hidden="1">#REF!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2">#REF!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2" hidden="1">[5]ชื่อหุ้น!#REF!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2">#REF!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'BS-E '!$A$1:$N$95</definedName>
    <definedName name="_xlnm._FilterDatabase" localSheetId="6" hidden="1">'CF-E'!#REF!</definedName>
    <definedName name="_xlnm._FilterDatabase" localSheetId="4" hidden="1">'CS - conso-E '!$A$1:$V$22</definedName>
    <definedName name="_xlnm._FilterDatabase" localSheetId="5" hidden="1">'CS - separate-E '!$A$1:$P$19</definedName>
    <definedName name="_xlnm._FilterDatabase" localSheetId="3" hidden="1">'PL-E 12M'!$A$1:$K$42</definedName>
    <definedName name="_xlnm._FilterDatabase" localSheetId="2" hidden="1">'PL-E 3M'!$A$1:$AL$240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2" hidden="1">[10]total!#REF!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2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2">#REF!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2">'[13]11922'!#REF!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2" hidden="1">[15]คีย์ข้อมูลรายละเอียดต่างๆ!#REF!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2" hidden="1">#REF!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2">'[27]ADJ - RATE'!#REF!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2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2">#REF!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2">#REF!</definedName>
    <definedName name="book03" localSheetId="1">#REF!</definedName>
    <definedName name="book03">#REF!</definedName>
    <definedName name="book1" localSheetId="2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2">#REF!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2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2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2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2">'[29]K-5'!#REF!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2">#REF!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[87]!DataFilter</definedName>
    <definedName name="datak">NA()</definedName>
    <definedName name="datal">NA()</definedName>
    <definedName name="DataSort">[87]!DataSort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2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2">#REF!</definedName>
    <definedName name="Derty" localSheetId="1">#REF!</definedName>
    <definedName name="Derty">#REF!</definedName>
    <definedName name="description" localSheetId="2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2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2">[33]Invoice!#REF!</definedName>
    <definedName name="dflt7" localSheetId="1">[33]Invoice!#REF!</definedName>
    <definedName name="dflt7">[33]Invoice!#REF!</definedName>
    <definedName name="dfs" localSheetId="2">[16]MPU!#REF!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2">#REF!</definedName>
    <definedName name="dkei" localSheetId="1">#REF!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2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2">#REF!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2">#REF!</definedName>
    <definedName name="erewr" localSheetId="1">#REF!</definedName>
    <definedName name="erewr">#REF!</definedName>
    <definedName name="erfffffffff" localSheetId="2">[36]Sheet2!#REF!</definedName>
    <definedName name="erfffffffff" localSheetId="1">[36]Sheet2!#REF!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2">'[37]_กระทบผลรวม  1710 '!#REF!</definedName>
    <definedName name="excel" localSheetId="1">'[37]_กระทบผลรวม  1710 '!#REF!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>[39]SPI!#REF!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 localSheetId="2">(#REF!,#REF!,#REF!)</definedName>
    <definedName name="Excel_BuiltIn_Print_Area_10" localSheetId="1">(#REF!,#REF!,#REF!)</definedName>
    <definedName name="Excel_BuiltIn_Print_Area_10">(#REF!,#REF!,#REF!)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2">(#REF!,#REF!)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>([41]JH!$A$1:$H$53,[41]JH!$A$1:$H$53)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2">(#REF!,#REF!)</definedName>
    <definedName name="Excel_BuiltIn_Print_Area_12_1" localSheetId="1">(#REF!,#REF!)</definedName>
    <definedName name="Excel_BuiltIn_Print_Area_12_1">(#REF!,#REF!)</definedName>
    <definedName name="Excel_BuiltIn_Print_Area_12_1_1" localSheetId="2">#REF!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2">[42]กองทุนทดแทน!#REF!</definedName>
    <definedName name="Excel_BuiltIn_Print_Area_14" localSheetId="1">[42]กองทุนทดแทน!#REF!</definedName>
    <definedName name="Excel_BuiltIn_Print_Area_14">[42]กองทุนทดแทน!#REF!</definedName>
    <definedName name="Excel_BuiltIn_Print_Area_14_1" localSheetId="2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2">#REF!</definedName>
    <definedName name="Excel_BuiltIn_Print_Area_14_1_1" localSheetId="1">#REF!</definedName>
    <definedName name="Excel_BuiltIn_Print_Area_14_1_1">#REF!</definedName>
    <definedName name="Excel_BuiltIn_Print_Area_15" localSheetId="2">(#REF!,#REF!)</definedName>
    <definedName name="Excel_BuiltIn_Print_Area_15" localSheetId="1">(#REF!,#REF!)</definedName>
    <definedName name="Excel_BuiltIn_Print_Area_15">(#REF!,#REF!)</definedName>
    <definedName name="Excel_BuiltIn_Print_Area_15_1" localSheetId="2">#REF!</definedName>
    <definedName name="Excel_BuiltIn_Print_Area_15_1" localSheetId="1">#REF!</definedName>
    <definedName name="Excel_BuiltIn_Print_Area_15_1">#REF!</definedName>
    <definedName name="Excel_BuiltIn_Print_Area_15_1_1" localSheetId="2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2">#REF!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6_1" localSheetId="2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2">(#REF!,#REF!)</definedName>
    <definedName name="Excel_BuiltIn_Print_Area_17" localSheetId="1">(#REF!,#REF!)</definedName>
    <definedName name="Excel_BuiltIn_Print_Area_17">(#REF!,#REF!)</definedName>
    <definedName name="Excel_BuiltIn_Print_Area_17_1" localSheetId="2">#REF!</definedName>
    <definedName name="Excel_BuiltIn_Print_Area_17_1" localSheetId="1">#REF!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 localSheetId="2">(#REF!,#REF!)</definedName>
    <definedName name="Excel_BuiltIn_Print_Area_18" localSheetId="1">(#REF!,#REF!)</definedName>
    <definedName name="Excel_BuiltIn_Print_Area_18">(#REF!,#REF!)</definedName>
    <definedName name="Excel_BuiltIn_Print_Area_18_1" localSheetId="2">#REF!</definedName>
    <definedName name="Excel_BuiltIn_Print_Area_18_1" localSheetId="1">#REF!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 localSheetId="2">(#REF!,#REF!)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2">'[48]คชจ.ค้างจ่าย,ประกันสังคมค้าง '!#REF!</definedName>
    <definedName name="Excel_BuiltIn_Print_Area_35_1" localSheetId="1">'[48]คชจ.ค้างจ่าย,ประกันสังคมค้าง '!#REF!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2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2">#REF!</definedName>
    <definedName name="Excel_BuiltIn_Print_Area_39_1" localSheetId="1">#REF!</definedName>
    <definedName name="Excel_BuiltIn_Print_Area_39_1">#REF!</definedName>
    <definedName name="Excel_BuiltIn_Print_Area_39_1_1" localSheetId="2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2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2">(#REF!,#REF!)</definedName>
    <definedName name="Excel_BuiltIn_Print_Area_5" localSheetId="1">(#REF!,#REF!)</definedName>
    <definedName name="Excel_BuiltIn_Print_Area_5">(#REF!,#REF!)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2">(#REF!,#REF!)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2">(#REF!,#REF!)</definedName>
    <definedName name="Excel_BuiltIn_Print_Area_6" localSheetId="1">(#REF!,#REF!)</definedName>
    <definedName name="Excel_BuiltIn_Print_Area_6">(#REF!,#REF!)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([41]ปันส่วน!$A$1:$P$51,[41]ปันส่วน!$A$1:$P$51)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2">#REF!</definedName>
    <definedName name="Excel_BuiltIn_Print_Titles_14_1" localSheetId="1">#REF!</definedName>
    <definedName name="Excel_BuiltIn_Print_Titles_14_1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7_1" localSheetId="2">#REF!</definedName>
    <definedName name="Excel_BuiltIn_Print_Titles_17_1" localSheetId="1">#REF!</definedName>
    <definedName name="Excel_BuiltIn_Print_Titles_17_1">#REF!</definedName>
    <definedName name="Excel_BuiltIn_Print_Titles_17_1_1" localSheetId="2">#REF!</definedName>
    <definedName name="Excel_BuiltIn_Print_Titles_17_1_1" localSheetId="1">#REF!</definedName>
    <definedName name="Excel_BuiltIn_Print_Titles_17_1_1">#REF!</definedName>
    <definedName name="Excel_BuiltIn_Print_Titles_17_1_1_1" localSheetId="2">#REF!</definedName>
    <definedName name="Excel_BuiltIn_Print_Titles_17_1_1_1" localSheetId="1">#REF!</definedName>
    <definedName name="Excel_BuiltIn_Print_Titles_17_1_1_1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0" localSheetId="2">#REF!</definedName>
    <definedName name="Excel_BuiltIn_Print_Titles_20" localSheetId="1">#REF!</definedName>
    <definedName name="Excel_BuiltIn_Print_Titles_20">#REF!</definedName>
    <definedName name="Excel_BuiltIn_Print_Titles_21" localSheetId="2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7_1_1" localSheetId="2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2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2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2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2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2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2">#REF!</definedName>
    <definedName name="fre" localSheetId="1">#REF!</definedName>
    <definedName name="fre">#REF!</definedName>
    <definedName name="free" localSheetId="2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2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[87]!GoBack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2">#REF!</definedName>
    <definedName name="Group_cust_paid" localSheetId="1">#REF!</definedName>
    <definedName name="Group_cust_paid">#REF!</definedName>
    <definedName name="Group_Cust_UPC01" localSheetId="2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2">ROW(#REF!)</definedName>
    <definedName name="Header_Row" localSheetId="1">ROW(#REF!)</definedName>
    <definedName name="Header_Row">ROW(#REF!)</definedName>
    <definedName name="Heading" localSheetId="2">#REF!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2">'[27]ADJ - RATE'!#REF!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2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2">#REF!</definedName>
    <definedName name="idream" localSheetId="1">#REF!</definedName>
    <definedName name="idream">#REF!</definedName>
    <definedName name="ier" localSheetId="2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2">#REF!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2">#REF!</definedName>
    <definedName name="Interest_Rate" localSheetId="1">#REF!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2">#REF!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2">OFFSET('PL-E 3M'!Full_Print,0,0,'PL-E 3M'!Last_Row)</definedName>
    <definedName name="jhhj" localSheetId="1">OFFSET('PL-T 3M'!Full_Print,0,0,'PL-T 3M'!Last_Row)</definedName>
    <definedName name="jhhj">OFFSET([87]!Full_Print,0,0,Last_Row)</definedName>
    <definedName name="jhhk">#N/A</definedName>
    <definedName name="jin" hidden="1">{"'Eng (page2)'!$A$1:$D$52"}</definedName>
    <definedName name="jj" localSheetId="2">#REF!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2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2">#REF!</definedName>
    <definedName name="jun" localSheetId="1">#REF!</definedName>
    <definedName name="jun">#REF!</definedName>
    <definedName name="Jun_1">NA()</definedName>
    <definedName name="JUNE" localSheetId="2">#REF!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[87]!K_1</definedName>
    <definedName name="K_2">[87]!K_2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2">#REF!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2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2">[55]________BLDG!#REF!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2">[55]________BLDG!#REF!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2">IF('PL-E 3M'!Values_Entered,'PL-E 3M'!Header_Row+'PL-E 3M'!Number_of_Payments,'PL-E 3M'!Header_Row)</definedName>
    <definedName name="Last_Row" localSheetId="1">IF('PL-T 3M'!Values_Entered,'PL-T 3M'!Header_Row+'PL-T 3M'!Number_of_Payments,'PL-T 3M'!Header_Row)</definedName>
    <definedName name="Last_Row">IF(Values_Entered,Header_Row+[87]!Number_of_Payments,Header_Row)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 localSheetId="2">[57]vat!#REF!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2">#REF!</definedName>
    <definedName name="Loan_Amount" localSheetId="1">#REF!</definedName>
    <definedName name="Loan_Amount">#REF!</definedName>
    <definedName name="Loan_Start" localSheetId="2">#REF!</definedName>
    <definedName name="Loan_Start" localSheetId="1">#REF!</definedName>
    <definedName name="Loan_Start">#REF!</definedName>
    <definedName name="Loan_Years" localSheetId="2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2">#REF!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2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2">#REF!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2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2">#REF!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2">[61]vehicle!#REF!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2">acc. [62]exp!$D$128:$D$128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2">#REF!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'[63]B131 '!NCode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2">#REF!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2">#REF!</definedName>
    <definedName name="Nov" localSheetId="1">#REF!</definedName>
    <definedName name="Nov">#REF!</definedName>
    <definedName name="Nov_1">NA()</definedName>
    <definedName name="NS">#REF!</definedName>
    <definedName name="NToS">[87]!NToS</definedName>
    <definedName name="num">#REF!</definedName>
    <definedName name="num_doc">#REF!</definedName>
    <definedName name="NUM_DOCS">#REF!</definedName>
    <definedName name="Num_Pmt_Per_Year" localSheetId="2">#REF!</definedName>
    <definedName name="Num_Pmt_Per_Year" localSheetId="1">#REF!</definedName>
    <definedName name="Num_Pmt_Per_Year">#REF!</definedName>
    <definedName name="Number">#REF!</definedName>
    <definedName name="Number_of_Payments" localSheetId="2">MATCH(0.01,'PL-E 3M'!End_Bal,-1)+1</definedName>
    <definedName name="Number_of_Payments" localSheetId="1">MATCH(0.01,'PL-T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2">#REF!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2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2">#REF!</definedName>
    <definedName name="Pay_Date" localSheetId="1">#REF!</definedName>
    <definedName name="Pay_Date">#REF!</definedName>
    <definedName name="Pay_Num" localSheetId="2">#REF!</definedName>
    <definedName name="Pay_Num" localSheetId="1">#REF!</definedName>
    <definedName name="Pay_Num">#REF!</definedName>
    <definedName name="Payment_Date" localSheetId="2">DATE(YEAR('PL-E 3M'!Loan_Start),MONTH('PL-E 3M'!Loan_Start)+Payment_Number,DAY('PL-E 3M'!Loan_Start))</definedName>
    <definedName name="Payment_Date" localSheetId="1">DATE(YEAR('PL-T 3M'!Loan_Start),MONTH('PL-T 3M'!Loan_Start)+Payment_Number,DAY('PL-T 3M'!Loan_Start))</definedName>
    <definedName name="Payment_Date">DATE(YEAR([87]!Loan_Start),MONTH([87]!Loan_Start)+Payment_Number,DAY([87]!Loan_Start))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2">#REF!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2">#REF!</definedName>
    <definedName name="PLADF" localSheetId="1">#REF!</definedName>
    <definedName name="PLADF">#REF!</definedName>
    <definedName name="PLALAND" localSheetId="2">#REF!</definedName>
    <definedName name="PLALAND" localSheetId="1">#REF!</definedName>
    <definedName name="PLALAND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2">#REF!</definedName>
    <definedName name="PLAPO" localSheetId="1">#REF!</definedName>
    <definedName name="PLAPO">#REF!</definedName>
    <definedName name="PLCML" localSheetId="2">#REF!</definedName>
    <definedName name="PLCML" localSheetId="1">#REF!</definedName>
    <definedName name="PLCML">#REF!</definedName>
    <definedName name="PLHPP" localSheetId="2">#REF!</definedName>
    <definedName name="PLHPP" localSheetId="1">#REF!</definedName>
    <definedName name="PLHPP">#REF!</definedName>
    <definedName name="PLPPO" localSheetId="2">#REF!</definedName>
    <definedName name="PLPPO" localSheetId="1">#REF!</definedName>
    <definedName name="PLPPO">#REF!</definedName>
    <definedName name="PLPROCO" localSheetId="2">#REF!</definedName>
    <definedName name="PLPROCO" localSheetId="1">#REF!</definedName>
    <definedName name="PLPROCO">#REF!</definedName>
    <definedName name="PLstment" localSheetId="2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2" hidden="1">[10]total!#REF!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2">#REF!</definedName>
    <definedName name="Princ" localSheetId="1">#REF!</definedName>
    <definedName name="Princ">#REF!</definedName>
    <definedName name="_xlnm.Print_Area" localSheetId="0">'BS-E '!$A$1:$N$95</definedName>
    <definedName name="_xlnm.Print_Area" localSheetId="6">'CF-E'!$A$1:$J$100</definedName>
    <definedName name="_xlnm.Print_Area" localSheetId="4">'CS - conso-E '!$A$1:$V$22</definedName>
    <definedName name="_xlnm.Print_Area" localSheetId="5">'CS - separate-E '!$A$1:$P$19</definedName>
    <definedName name="_xlnm.Print_Area" localSheetId="3">'PL-E 12M'!$A$1:$K$42</definedName>
    <definedName name="_xlnm.Print_Area" localSheetId="2">'PL-E 3M'!$A$1:$K$50</definedName>
    <definedName name="_xlnm.Print_Area" localSheetId="1">'PL-T 3M'!$A$1:$L$49</definedName>
    <definedName name="_xlnm.Print_Area">#N/A</definedName>
    <definedName name="Print_Area_MI" localSheetId="2">#REF!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2">'[67]19'!#REF!</definedName>
    <definedName name="Print_PL" localSheetId="1">'[67]19'!#REF!</definedName>
    <definedName name="Print_PL">'[67]19'!#REF!</definedName>
    <definedName name="_xlnm.Print_Titles" localSheetId="0">'BS-E '!$1:$7</definedName>
    <definedName name="_xlnm.Print_Titles" localSheetId="6">'CF-E'!$1:$7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2">#REF!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2">#REF!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2">IF('PL-E 3M'!Values_Entered,'PL-E 3M'!Header_Row+'PL-E 3M'!Number_of_Payments,'PL-E 3M'!Header_Row)</definedName>
    <definedName name="qq" localSheetId="1">IF('PL-T 3M'!Values_Entered,'PL-T 3M'!Header_Row+'PL-T 3M'!Number_of_Payments,'PL-T 3M'!Header_Row)</definedName>
    <definedName name="qq">IF(Values_Entered,Header_Row+[87]!Number_of_Payments,Header_Row)</definedName>
    <definedName name="qqq" hidden="1">{#N/A,#N/A,FALSE,"Sheet1"}</definedName>
    <definedName name="qqqq">#REF!</definedName>
    <definedName name="qqqqqq" localSheetId="2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2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2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2">#REF!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2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2">#REF!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2">'[27]ADJ - RATE'!#REF!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2">#REF!</definedName>
    <definedName name="Sched_Pay" localSheetId="1">#REF!</definedName>
    <definedName name="Sched_Pay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2">#REF!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2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2">'[37] กระทบผลรวม  1710 '!#REF!</definedName>
    <definedName name="som" localSheetId="1">'[37] กระทบผลรวม  1710 '!#REF!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2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2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2">#REF!</definedName>
    <definedName name="T99_BYCUST_INC_NOTSPEC" localSheetId="1">#REF!</definedName>
    <definedName name="T99_BYCUST_INC_NOTSPEC">#REF!</definedName>
    <definedName name="T99_BYGROUP_INC_NOTSPEC" localSheetId="2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2">[42]ใบประหน้า!#REF!</definedName>
    <definedName name="TABLE_10_21" localSheetId="1">[42]ใบประหน้า!#REF!</definedName>
    <definedName name="TABLE_10_21">[42]ใบประหน้า!#REF!</definedName>
    <definedName name="TABLE_10_25" localSheetId="2">#REF!</definedName>
    <definedName name="TABLE_10_25" localSheetId="1">#REF!</definedName>
    <definedName name="TABLE_10_25">#REF!</definedName>
    <definedName name="TABLE_11_21" localSheetId="2">[42]ใบประหน้า!#REF!</definedName>
    <definedName name="TABLE_11_21" localSheetId="1">[42]ใบประหน้า!#REF!</definedName>
    <definedName name="TABLE_11_21">[42]ใบประหน้า!#REF!</definedName>
    <definedName name="TABLE_11_25" localSheetId="2">#REF!</definedName>
    <definedName name="TABLE_11_25" localSheetId="1">#REF!</definedName>
    <definedName name="TABLE_11_25">#REF!</definedName>
    <definedName name="TABLE_12_21" localSheetId="2">[42]ใบประหน้า!#REF!</definedName>
    <definedName name="TABLE_12_21" localSheetId="1">[42]ใบประหน้า!#REF!</definedName>
    <definedName name="TABLE_12_21">[42]ใบประหน้า!#REF!</definedName>
    <definedName name="TABLE_12_25" localSheetId="2">#REF!</definedName>
    <definedName name="TABLE_12_25" localSheetId="1">#REF!</definedName>
    <definedName name="TABLE_12_25">#REF!</definedName>
    <definedName name="TABLE_13_21" localSheetId="2">[42]ใบประหน้า!#REF!</definedName>
    <definedName name="TABLE_13_21" localSheetId="1">[42]ใบประหน้า!#REF!</definedName>
    <definedName name="TABLE_13_21">[42]ใบประหน้า!#REF!</definedName>
    <definedName name="TABLE_13_25" localSheetId="2">#REF!</definedName>
    <definedName name="TABLE_13_25" localSheetId="1">#REF!</definedName>
    <definedName name="TABLE_13_25">#REF!</definedName>
    <definedName name="TABLE_14_21" localSheetId="2">[42]ใบประหน้า!#REF!</definedName>
    <definedName name="TABLE_14_21" localSheetId="1">[42]ใบประหน้า!#REF!</definedName>
    <definedName name="TABLE_14_21">[42]ใบประหน้า!#REF!</definedName>
    <definedName name="TABLE_14_25" localSheetId="2">#REF!</definedName>
    <definedName name="TABLE_14_25" localSheetId="1">#REF!</definedName>
    <definedName name="TABLE_14_25">#REF!</definedName>
    <definedName name="TABLE_15_21" localSheetId="2">[42]ใบประหน้า!#REF!</definedName>
    <definedName name="TABLE_15_21" localSheetId="1">[42]ใบประหน้า!#REF!</definedName>
    <definedName name="TABLE_15_21">[42]ใบประหน้า!#REF!</definedName>
    <definedName name="TABLE_15_25" localSheetId="2">#REF!</definedName>
    <definedName name="TABLE_15_25" localSheetId="1">#REF!</definedName>
    <definedName name="TABLE_15_25">#REF!</definedName>
    <definedName name="TABLE_16_21" localSheetId="2">[42]ใบประหน้า!#REF!</definedName>
    <definedName name="TABLE_16_21" localSheetId="1">[42]ใบประหน้า!#REF!</definedName>
    <definedName name="TABLE_16_21">[42]ใบประหน้า!#REF!</definedName>
    <definedName name="TABLE_16_25" localSheetId="2">#REF!</definedName>
    <definedName name="TABLE_16_25" localSheetId="1">#REF!</definedName>
    <definedName name="TABLE_16_25">#REF!</definedName>
    <definedName name="TABLE_17_21" localSheetId="2">[42]ใบประหน้า!#REF!</definedName>
    <definedName name="TABLE_17_21" localSheetId="1">[42]ใบประหน้า!#REF!</definedName>
    <definedName name="TABLE_17_21">[42]ใบประหน้า!#REF!</definedName>
    <definedName name="TABLE_17_25" localSheetId="2">#REF!</definedName>
    <definedName name="TABLE_17_25" localSheetId="1">#REF!</definedName>
    <definedName name="TABLE_17_25">#REF!</definedName>
    <definedName name="TABLE_18_21" localSheetId="2">[42]ใบประหน้า!#REF!</definedName>
    <definedName name="TABLE_18_21" localSheetId="1">[42]ใบประหน้า!#REF!</definedName>
    <definedName name="TABLE_18_21">[42]ใบประหน้า!#REF!</definedName>
    <definedName name="TABLE_18_25" localSheetId="2">#REF!</definedName>
    <definedName name="TABLE_18_25" localSheetId="1">#REF!</definedName>
    <definedName name="TABLE_18_25">#REF!</definedName>
    <definedName name="TABLE_19_21" localSheetId="2">[42]ใบประหน้า!#REF!</definedName>
    <definedName name="TABLE_19_21" localSheetId="1">[42]ใบประหน้า!#REF!</definedName>
    <definedName name="TABLE_19_21">[42]ใบประหน้า!#REF!</definedName>
    <definedName name="TABLE_19_25" localSheetId="2">#REF!</definedName>
    <definedName name="TABLE_19_25" localSheetId="1">#REF!</definedName>
    <definedName name="TABLE_19_25">#REF!</definedName>
    <definedName name="TABLE_2_21" localSheetId="2">[42]ใบประหน้า!#REF!</definedName>
    <definedName name="TABLE_2_21" localSheetId="1">[42]ใบประหน้า!#REF!</definedName>
    <definedName name="TABLE_2_21">[42]ใบประหน้า!#REF!</definedName>
    <definedName name="TABLE_2_25" localSheetId="2">#REF!</definedName>
    <definedName name="TABLE_2_25" localSheetId="1">#REF!</definedName>
    <definedName name="TABLE_2_25">#REF!</definedName>
    <definedName name="TABLE_20_21" localSheetId="2">[42]ใบประหน้า!#REF!</definedName>
    <definedName name="TABLE_20_21" localSheetId="1">[42]ใบประหน้า!#REF!</definedName>
    <definedName name="TABLE_20_21">[42]ใบประหน้า!#REF!</definedName>
    <definedName name="TABLE_20_25" localSheetId="2">#REF!</definedName>
    <definedName name="TABLE_20_25" localSheetId="1">#REF!</definedName>
    <definedName name="TABLE_20_25">#REF!</definedName>
    <definedName name="TABLE_21" localSheetId="2">[42]ใบประหน้า!#REF!</definedName>
    <definedName name="TABLE_21" localSheetId="1">[42]ใบประหน้า!#REF!</definedName>
    <definedName name="TABLE_21">[42]ใบประหน้า!#REF!</definedName>
    <definedName name="TABLE_21_21" localSheetId="2">[42]ใบประหน้า!#REF!</definedName>
    <definedName name="TABLE_21_21" localSheetId="1">[42]ใบประหน้า!#REF!</definedName>
    <definedName name="TABLE_21_21">[42]ใบประหน้า!#REF!</definedName>
    <definedName name="TABLE_21_25" localSheetId="2">#REF!</definedName>
    <definedName name="TABLE_21_25" localSheetId="1">#REF!</definedName>
    <definedName name="TABLE_21_25">#REF!</definedName>
    <definedName name="TABLE_22_21" localSheetId="2">[42]ใบประหน้า!#REF!</definedName>
    <definedName name="TABLE_22_21" localSheetId="1">[42]ใบประหน้า!#REF!</definedName>
    <definedName name="TABLE_22_21">[42]ใบประหน้า!#REF!</definedName>
    <definedName name="TABLE_22_25" localSheetId="2">#REF!</definedName>
    <definedName name="TABLE_22_25" localSheetId="1">#REF!</definedName>
    <definedName name="TABLE_22_25">#REF!</definedName>
    <definedName name="TABLE_23_21" localSheetId="2">[42]ใบประหน้า!#REF!</definedName>
    <definedName name="TABLE_23_21" localSheetId="1">[42]ใบประหน้า!#REF!</definedName>
    <definedName name="TABLE_23_21">[42]ใบประหน้า!#REF!</definedName>
    <definedName name="TABLE_23_25" localSheetId="2">#REF!</definedName>
    <definedName name="TABLE_23_25" localSheetId="1">#REF!</definedName>
    <definedName name="TABLE_23_25">#REF!</definedName>
    <definedName name="TABLE_24_21" localSheetId="2">[42]ใบประหน้า!#REF!</definedName>
    <definedName name="TABLE_24_21" localSheetId="1">[42]ใบประหน้า!#REF!</definedName>
    <definedName name="TABLE_24_21">[42]ใบประหน้า!#REF!</definedName>
    <definedName name="TABLE_24_25" localSheetId="2">#REF!</definedName>
    <definedName name="TABLE_24_25" localSheetId="1">#REF!</definedName>
    <definedName name="TABLE_24_25">#REF!</definedName>
    <definedName name="TABLE_25" localSheetId="2">#REF!</definedName>
    <definedName name="TABLE_25" localSheetId="1">#REF!</definedName>
    <definedName name="TABLE_25">#REF!</definedName>
    <definedName name="TABLE_25_21" localSheetId="2">[42]ใบประหน้า!#REF!</definedName>
    <definedName name="TABLE_25_21" localSheetId="1">[42]ใบประหน้า!#REF!</definedName>
    <definedName name="TABLE_25_21">[42]ใบประหน้า!#REF!</definedName>
    <definedName name="TABLE_25_25" localSheetId="2">#REF!</definedName>
    <definedName name="TABLE_25_25" localSheetId="1">#REF!</definedName>
    <definedName name="TABLE_25_25">#REF!</definedName>
    <definedName name="TABLE_26_21" localSheetId="2">[42]ใบประหน้า!#REF!</definedName>
    <definedName name="TABLE_26_21" localSheetId="1">[42]ใบประหน้า!#REF!</definedName>
    <definedName name="TABLE_26_21">[42]ใบประหน้า!#REF!</definedName>
    <definedName name="TABLE_26_25" localSheetId="2">#REF!</definedName>
    <definedName name="TABLE_26_25" localSheetId="1">#REF!</definedName>
    <definedName name="TABLE_26_25">#REF!</definedName>
    <definedName name="TABLE_27_21" localSheetId="2">[42]ใบประหน้า!#REF!</definedName>
    <definedName name="TABLE_27_21" localSheetId="1">[42]ใบประหน้า!#REF!</definedName>
    <definedName name="TABLE_27_21">[42]ใบประหน้า!#REF!</definedName>
    <definedName name="TABLE_27_25" localSheetId="2">#REF!</definedName>
    <definedName name="TABLE_27_25" localSheetId="1">#REF!</definedName>
    <definedName name="TABLE_27_25">#REF!</definedName>
    <definedName name="TABLE_28_21" localSheetId="2">[42]ใบประหน้า!#REF!</definedName>
    <definedName name="TABLE_28_21" localSheetId="1">[42]ใบประหน้า!#REF!</definedName>
    <definedName name="TABLE_28_21">[42]ใบประหน้า!#REF!</definedName>
    <definedName name="TABLE_28_25" localSheetId="2">#REF!</definedName>
    <definedName name="TABLE_28_25" localSheetId="1">#REF!</definedName>
    <definedName name="TABLE_28_25">#REF!</definedName>
    <definedName name="TABLE_29_21" localSheetId="2">[42]ใบประหน้า!#REF!</definedName>
    <definedName name="TABLE_29_21" localSheetId="1">[42]ใบประหน้า!#REF!</definedName>
    <definedName name="TABLE_29_21">[42]ใบประหน้า!#REF!</definedName>
    <definedName name="TABLE_29_25" localSheetId="2">#REF!</definedName>
    <definedName name="TABLE_29_25" localSheetId="1">#REF!</definedName>
    <definedName name="TABLE_29_25">#REF!</definedName>
    <definedName name="TABLE_3_21" localSheetId="2">[42]ใบประหน้า!#REF!</definedName>
    <definedName name="TABLE_3_21" localSheetId="1">[42]ใบประหน้า!#REF!</definedName>
    <definedName name="TABLE_3_21">[42]ใบประหน้า!#REF!</definedName>
    <definedName name="TABLE_3_25" localSheetId="2">#REF!</definedName>
    <definedName name="TABLE_3_25" localSheetId="1">#REF!</definedName>
    <definedName name="TABLE_3_25">#REF!</definedName>
    <definedName name="TABLE_30_21" localSheetId="2">[42]ใบประหน้า!#REF!</definedName>
    <definedName name="TABLE_30_21" localSheetId="1">[42]ใบประหน้า!#REF!</definedName>
    <definedName name="TABLE_30_21">[42]ใบประหน้า!#REF!</definedName>
    <definedName name="TABLE_30_25" localSheetId="2">#REF!</definedName>
    <definedName name="TABLE_30_25" localSheetId="1">#REF!</definedName>
    <definedName name="TABLE_30_25">#REF!</definedName>
    <definedName name="TABLE_31_21" localSheetId="2">[42]ใบประหน้า!#REF!</definedName>
    <definedName name="TABLE_31_21" localSheetId="1">[42]ใบประหน้า!#REF!</definedName>
    <definedName name="TABLE_31_21">[42]ใบประหน้า!#REF!</definedName>
    <definedName name="TABLE_31_25" localSheetId="2">#REF!</definedName>
    <definedName name="TABLE_31_25" localSheetId="1">#REF!</definedName>
    <definedName name="TABLE_31_25">#REF!</definedName>
    <definedName name="TABLE_32_21" localSheetId="2">[42]ใบประหน้า!#REF!</definedName>
    <definedName name="TABLE_32_21" localSheetId="1">[42]ใบประหน้า!#REF!</definedName>
    <definedName name="TABLE_32_21">[42]ใบประหน้า!#REF!</definedName>
    <definedName name="TABLE_32_25" localSheetId="2">#REF!</definedName>
    <definedName name="TABLE_32_25" localSheetId="1">#REF!</definedName>
    <definedName name="TABLE_32_25">#REF!</definedName>
    <definedName name="TABLE_33_21" localSheetId="2">[42]ใบประหน้า!#REF!</definedName>
    <definedName name="TABLE_33_21" localSheetId="1">[42]ใบประหน้า!#REF!</definedName>
    <definedName name="TABLE_33_21">[42]ใบประหน้า!#REF!</definedName>
    <definedName name="TABLE_33_25" localSheetId="2">#REF!</definedName>
    <definedName name="TABLE_33_25" localSheetId="1">#REF!</definedName>
    <definedName name="TABLE_33_25">#REF!</definedName>
    <definedName name="TABLE_34" localSheetId="2">[69]vat!#REF!</definedName>
    <definedName name="TABLE_34" localSheetId="1">[69]vat!#REF!</definedName>
    <definedName name="TABLE_34">[69]vat!#REF!</definedName>
    <definedName name="TABLE_34_21" localSheetId="2">[42]ใบประหน้า!#REF!</definedName>
    <definedName name="TABLE_34_21" localSheetId="1">[42]ใบประหน้า!#REF!</definedName>
    <definedName name="TABLE_34_21">[42]ใบประหน้า!#REF!</definedName>
    <definedName name="TABLE_34_25" localSheetId="2">#REF!</definedName>
    <definedName name="TABLE_34_25" localSheetId="1">#REF!</definedName>
    <definedName name="TABLE_34_25">#REF!</definedName>
    <definedName name="TABLE_35_21" localSheetId="2">[42]ใบประหน้า!#REF!</definedName>
    <definedName name="TABLE_35_21" localSheetId="1">[42]ใบประหน้า!#REF!</definedName>
    <definedName name="TABLE_35_21">[42]ใบประหน้า!#REF!</definedName>
    <definedName name="TABLE_35_25" localSheetId="2">#REF!</definedName>
    <definedName name="TABLE_35_25" localSheetId="1">#REF!</definedName>
    <definedName name="TABLE_35_25">#REF!</definedName>
    <definedName name="TABLE_36_21" localSheetId="2">[42]ใบประหน้า!#REF!</definedName>
    <definedName name="TABLE_36_21" localSheetId="1">[42]ใบประหน้า!#REF!</definedName>
    <definedName name="TABLE_36_21">[42]ใบประหน้า!#REF!</definedName>
    <definedName name="TABLE_36_25" localSheetId="2">#REF!</definedName>
    <definedName name="TABLE_36_25" localSheetId="1">#REF!</definedName>
    <definedName name="TABLE_36_25">#REF!</definedName>
    <definedName name="TABLE_37_25" localSheetId="2">#REF!</definedName>
    <definedName name="TABLE_37_25" localSheetId="1">#REF!</definedName>
    <definedName name="TABLE_37_25">#REF!</definedName>
    <definedName name="TABLE_38_25" localSheetId="2">#REF!</definedName>
    <definedName name="TABLE_38_25" localSheetId="1">#REF!</definedName>
    <definedName name="TABLE_38_25">#REF!</definedName>
    <definedName name="TABLE_39_25" localSheetId="2">#REF!</definedName>
    <definedName name="TABLE_39_25" localSheetId="1">#REF!</definedName>
    <definedName name="TABLE_39_25">#REF!</definedName>
    <definedName name="TABLE_4_21" localSheetId="2">[42]ใบประหน้า!#REF!</definedName>
    <definedName name="TABLE_4_21" localSheetId="1">[42]ใบประหน้า!#REF!</definedName>
    <definedName name="TABLE_4_21">[42]ใบประหน้า!#REF!</definedName>
    <definedName name="TABLE_4_25" localSheetId="2">#REF!</definedName>
    <definedName name="TABLE_4_25" localSheetId="1">#REF!</definedName>
    <definedName name="TABLE_4_25">#REF!</definedName>
    <definedName name="TABLE_40_25" localSheetId="2">#REF!</definedName>
    <definedName name="TABLE_40_25" localSheetId="1">#REF!</definedName>
    <definedName name="TABLE_40_25">#REF!</definedName>
    <definedName name="TABLE_41_25" localSheetId="2">#REF!</definedName>
    <definedName name="TABLE_41_25" localSheetId="1">#REF!</definedName>
    <definedName name="TABLE_41_25">#REF!</definedName>
    <definedName name="TABLE_42_25" localSheetId="2">#REF!</definedName>
    <definedName name="TABLE_42_25" localSheetId="1">#REF!</definedName>
    <definedName name="TABLE_42_25">#REF!</definedName>
    <definedName name="TABLE_43_25" localSheetId="2">#REF!</definedName>
    <definedName name="TABLE_43_25" localSheetId="1">#REF!</definedName>
    <definedName name="TABLE_43_25">#REF!</definedName>
    <definedName name="TABLE_44_25" localSheetId="2">#REF!</definedName>
    <definedName name="TABLE_44_25" localSheetId="1">#REF!</definedName>
    <definedName name="TABLE_44_25">#REF!</definedName>
    <definedName name="TABLE_45_25" localSheetId="2">#REF!</definedName>
    <definedName name="TABLE_45_25" localSheetId="1">#REF!</definedName>
    <definedName name="TABLE_45_25">#REF!</definedName>
    <definedName name="TABLE_46_25" localSheetId="2">#REF!</definedName>
    <definedName name="TABLE_46_25" localSheetId="1">#REF!</definedName>
    <definedName name="TABLE_46_25">#REF!</definedName>
    <definedName name="TABLE_47_25" localSheetId="2">#REF!</definedName>
    <definedName name="TABLE_47_25" localSheetId="1">#REF!</definedName>
    <definedName name="TABLE_47_25">#REF!</definedName>
    <definedName name="TABLE_48_25" localSheetId="2">#REF!</definedName>
    <definedName name="TABLE_48_25" localSheetId="1">#REF!</definedName>
    <definedName name="TABLE_48_25">#REF!</definedName>
    <definedName name="TABLE_49_25" localSheetId="2">#REF!</definedName>
    <definedName name="TABLE_49_25" localSheetId="1">#REF!</definedName>
    <definedName name="TABLE_49_25">#REF!</definedName>
    <definedName name="TABLE_5_21" localSheetId="2">[42]ใบประหน้า!#REF!</definedName>
    <definedName name="TABLE_5_21" localSheetId="1">[42]ใบประหน้า!#REF!</definedName>
    <definedName name="TABLE_5_21">[42]ใบประหน้า!#REF!</definedName>
    <definedName name="TABLE_5_25" localSheetId="2">#REF!</definedName>
    <definedName name="TABLE_5_25" localSheetId="1">#REF!</definedName>
    <definedName name="TABLE_5_25">#REF!</definedName>
    <definedName name="TABLE_50_25" localSheetId="2">#REF!</definedName>
    <definedName name="TABLE_50_25" localSheetId="1">#REF!</definedName>
    <definedName name="TABLE_50_25">#REF!</definedName>
    <definedName name="TABLE_51_25" localSheetId="2">#REF!</definedName>
    <definedName name="TABLE_51_25" localSheetId="1">#REF!</definedName>
    <definedName name="TABLE_51_25">#REF!</definedName>
    <definedName name="TABLE_52_25" localSheetId="2">#REF!</definedName>
    <definedName name="TABLE_52_25" localSheetId="1">#REF!</definedName>
    <definedName name="TABLE_52_25">#REF!</definedName>
    <definedName name="TABLE_53_25" localSheetId="2">#REF!</definedName>
    <definedName name="TABLE_53_25" localSheetId="1">#REF!</definedName>
    <definedName name="TABLE_53_25">#REF!</definedName>
    <definedName name="TABLE_54_25" localSheetId="2">#REF!</definedName>
    <definedName name="TABLE_54_25" localSheetId="1">#REF!</definedName>
    <definedName name="TABLE_54_25">#REF!</definedName>
    <definedName name="TABLE_55_25" localSheetId="2">#REF!</definedName>
    <definedName name="TABLE_55_25" localSheetId="1">#REF!</definedName>
    <definedName name="TABLE_55_25">#REF!</definedName>
    <definedName name="TABLE_56_25" localSheetId="2">#REF!</definedName>
    <definedName name="TABLE_56_25" localSheetId="1">#REF!</definedName>
    <definedName name="TABLE_56_25">#REF!</definedName>
    <definedName name="TABLE_57_25" localSheetId="2">#REF!</definedName>
    <definedName name="TABLE_57_25" localSheetId="1">#REF!</definedName>
    <definedName name="TABLE_57_25">#REF!</definedName>
    <definedName name="TABLE_58_25" localSheetId="2">#REF!</definedName>
    <definedName name="TABLE_58_25" localSheetId="1">#REF!</definedName>
    <definedName name="TABLE_58_25">#REF!</definedName>
    <definedName name="TABLE_59_25" localSheetId="2">#REF!</definedName>
    <definedName name="TABLE_59_25" localSheetId="1">#REF!</definedName>
    <definedName name="TABLE_59_25">#REF!</definedName>
    <definedName name="TABLE_6_21" localSheetId="2">[42]ใบประหน้า!#REF!</definedName>
    <definedName name="TABLE_6_21" localSheetId="1">[42]ใบประหน้า!#REF!</definedName>
    <definedName name="TABLE_6_21">[42]ใบประหน้า!#REF!</definedName>
    <definedName name="TABLE_6_25" localSheetId="2">#REF!</definedName>
    <definedName name="TABLE_6_25" localSheetId="1">#REF!</definedName>
    <definedName name="TABLE_6_25">#REF!</definedName>
    <definedName name="TABLE_60_25" localSheetId="2">#REF!</definedName>
    <definedName name="TABLE_60_25" localSheetId="1">#REF!</definedName>
    <definedName name="TABLE_60_25">#REF!</definedName>
    <definedName name="TABLE_61_25" localSheetId="2">#REF!</definedName>
    <definedName name="TABLE_61_25" localSheetId="1">#REF!</definedName>
    <definedName name="TABLE_61_25">#REF!</definedName>
    <definedName name="TABLE_62_25" localSheetId="2">#REF!</definedName>
    <definedName name="TABLE_62_25" localSheetId="1">#REF!</definedName>
    <definedName name="TABLE_62_25">#REF!</definedName>
    <definedName name="TABLE_63_25" localSheetId="2">#REF!</definedName>
    <definedName name="TABLE_63_25" localSheetId="1">#REF!</definedName>
    <definedName name="TABLE_63_25">#REF!</definedName>
    <definedName name="TABLE_64_25" localSheetId="2">#REF!</definedName>
    <definedName name="TABLE_64_25" localSheetId="1">#REF!</definedName>
    <definedName name="TABLE_64_25">#REF!</definedName>
    <definedName name="TABLE_65_25" localSheetId="2">#REF!</definedName>
    <definedName name="TABLE_65_25" localSheetId="1">#REF!</definedName>
    <definedName name="TABLE_65_25">#REF!</definedName>
    <definedName name="TABLE_66_25" localSheetId="2">#REF!</definedName>
    <definedName name="TABLE_66_25" localSheetId="1">#REF!</definedName>
    <definedName name="TABLE_66_25">#REF!</definedName>
    <definedName name="TABLE_67_25" localSheetId="2">#REF!</definedName>
    <definedName name="TABLE_67_25" localSheetId="1">#REF!</definedName>
    <definedName name="TABLE_67_25">#REF!</definedName>
    <definedName name="TABLE_68_25" localSheetId="2">#REF!</definedName>
    <definedName name="TABLE_68_25" localSheetId="1">#REF!</definedName>
    <definedName name="TABLE_68_25">#REF!</definedName>
    <definedName name="TABLE_69_25" localSheetId="2">#REF!</definedName>
    <definedName name="TABLE_69_25" localSheetId="1">#REF!</definedName>
    <definedName name="TABLE_69_25">#REF!</definedName>
    <definedName name="TABLE_7_21" localSheetId="2">[42]ใบประหน้า!#REF!</definedName>
    <definedName name="TABLE_7_21" localSheetId="1">[42]ใบประหน้า!#REF!</definedName>
    <definedName name="TABLE_7_21">[42]ใบประหน้า!#REF!</definedName>
    <definedName name="TABLE_7_25" localSheetId="2">#REF!</definedName>
    <definedName name="TABLE_7_25" localSheetId="1">#REF!</definedName>
    <definedName name="TABLE_7_25">#REF!</definedName>
    <definedName name="TABLE_70_25" localSheetId="2">#REF!</definedName>
    <definedName name="TABLE_70_25" localSheetId="1">#REF!</definedName>
    <definedName name="TABLE_70_25">#REF!</definedName>
    <definedName name="TABLE_71_25" localSheetId="2">#REF!</definedName>
    <definedName name="TABLE_71_25" localSheetId="1">#REF!</definedName>
    <definedName name="TABLE_71_25">#REF!</definedName>
    <definedName name="TABLE_72_25" localSheetId="2">#REF!</definedName>
    <definedName name="TABLE_72_25" localSheetId="1">#REF!</definedName>
    <definedName name="TABLE_72_25">#REF!</definedName>
    <definedName name="TABLE_73_25" localSheetId="2">#REF!</definedName>
    <definedName name="TABLE_73_25" localSheetId="1">#REF!</definedName>
    <definedName name="TABLE_73_25">#REF!</definedName>
    <definedName name="TABLE_74_25" localSheetId="2">#REF!</definedName>
    <definedName name="TABLE_74_25" localSheetId="1">#REF!</definedName>
    <definedName name="TABLE_74_25">#REF!</definedName>
    <definedName name="TABLE_75_25" localSheetId="2">#REF!</definedName>
    <definedName name="TABLE_75_25" localSheetId="1">#REF!</definedName>
    <definedName name="TABLE_75_25">#REF!</definedName>
    <definedName name="TABLE_76_25" localSheetId="2">#REF!</definedName>
    <definedName name="TABLE_76_25" localSheetId="1">#REF!</definedName>
    <definedName name="TABLE_76_25">#REF!</definedName>
    <definedName name="TABLE_77_25" localSheetId="2">#REF!</definedName>
    <definedName name="TABLE_77_25" localSheetId="1">#REF!</definedName>
    <definedName name="TABLE_77_25">#REF!</definedName>
    <definedName name="TABLE_8_21" localSheetId="2">[42]ใบประหน้า!#REF!</definedName>
    <definedName name="TABLE_8_21" localSheetId="1">[42]ใบประหน้า!#REF!</definedName>
    <definedName name="TABLE_8_21">[42]ใบประหน้า!#REF!</definedName>
    <definedName name="TABLE_8_25" localSheetId="2">#REF!</definedName>
    <definedName name="TABLE_8_25" localSheetId="1">#REF!</definedName>
    <definedName name="TABLE_8_25">#REF!</definedName>
    <definedName name="TABLE_9_21" localSheetId="2">[42]ใบประหน้า!#REF!</definedName>
    <definedName name="TABLE_9_21" localSheetId="1">[42]ใบประหน้า!#REF!</definedName>
    <definedName name="TABLE_9_21">[42]ใบประหน้า!#REF!</definedName>
    <definedName name="TABLE_9_25" localSheetId="2">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2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2">'[5]B&amp;S 1999'!#REF!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2">#REF!</definedName>
    <definedName name="thi" localSheetId="1">#REF!</definedName>
    <definedName name="thi">#REF!</definedName>
    <definedName name="THI_35">NA()</definedName>
    <definedName name="thinh">NA()</definedName>
    <definedName name="thit" localSheetId="2">#REF!</definedName>
    <definedName name="thit" localSheetId="1">#REF!</definedName>
    <definedName name="thit">#REF!</definedName>
    <definedName name="thitiwan" localSheetId="2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2">#REF!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2">#REF!</definedName>
    <definedName name="Total_Interest" localSheetId="1">#REF!</definedName>
    <definedName name="Total_Interest">#REF!</definedName>
    <definedName name="Total_Pay" localSheetId="2">#REF!</definedName>
    <definedName name="Total_Pay" localSheetId="1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2">#REF!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2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 localSheetId="2">#REF!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2">IF('PL-E 3M'!Loan_Amount*'PL-E 3M'!Interest_Rate*'PL-E 3M'!Loan_Years*'PL-E 3M'!Loan_Start&gt;0,1,0)</definedName>
    <definedName name="Values_Entered" localSheetId="1">IF('PL-T 3M'!Loan_Amount*'PL-T 3M'!Interest_Rate*'PL-T 3M'!Loan_Years*'PL-T 3M'!Loan_Start&gt;0,1,0)</definedName>
    <definedName name="Values_Entered">IF([87]!Loan_Amount*[87]!Interest_Rate*[87]!Loan_Years*[87]!Loan_Start&gt;0,1,0)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2" hidden="1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2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2">[76]lam_moi!#REF!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2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2">#REF!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2">[78]สรุปงบดุล!#REF!</definedName>
    <definedName name="เงินให้กู้ยืม" localSheetId="1">[78]สรุปงบดุล!#REF!</definedName>
    <definedName name="เงินให้กู้ยืม">[78]สรุปงบดุล!#REF!</definedName>
    <definedName name="เงินทดรองจ่าย" localSheetId="2">[78]สรุปงบดุล!#REF!</definedName>
    <definedName name="เงินทดรองจ่าย" localSheetId="1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 localSheetId="2">#REF!</definedName>
    <definedName name="เจ้าหนี้" localSheetId="1">#REF!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2">#REF!</definedName>
    <definedName name="ก" localSheetId="1">#REF!</definedName>
    <definedName name="ก">#REF!</definedName>
    <definedName name="ก138" localSheetId="2">'[77]คชจ.ดำเนินงาน6-43'!#REF!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2">[16]MPU!#REF!</definedName>
    <definedName name="กค" localSheetId="1">[16]MPU!#REF!</definedName>
    <definedName name="กค">[16]MPU!#REF!</definedName>
    <definedName name="กค." localSheetId="2">[16]MPU!#REF!</definedName>
    <definedName name="กค." localSheetId="1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 localSheetId="2">[16]MPU!#REF!</definedName>
    <definedName name="กย" localSheetId="1">[16]MPU!#REF!</definedName>
    <definedName name="กย">[16]MPU!#REF!</definedName>
    <definedName name="กย1710" localSheetId="2">'[16] กระทบผลรวม  1710 '!#REF!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2">#REF!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2">#REF!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2">#REF!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2">#REF!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2">#REF!</definedName>
    <definedName name="กระทบหนี้สิน" localSheetId="1">#REF!</definedName>
    <definedName name="กระทบหนี้สิน">#REF!</definedName>
    <definedName name="กำไรข__นต_น" localSheetId="2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2">#REF!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2">#REF!</definedName>
    <definedName name="กำไรขาดทุน" localSheetId="1">#REF!</definedName>
    <definedName name="กำไรขาดทุน">#REF!</definedName>
    <definedName name="ขาย1" localSheetId="2">'[16] กระทบผลรวม  1710 '!#REF!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2">#REF!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2">#REF!</definedName>
    <definedName name="ด" localSheetId="1">#REF!</definedName>
    <definedName name="ด">#REF!</definedName>
    <definedName name="ดก" localSheetId="2">#REF!</definedName>
    <definedName name="ดก" localSheetId="1">#REF!</definedName>
    <definedName name="ดก">#REF!</definedName>
    <definedName name="ดพพพ" localSheetId="2">#REF!</definedName>
    <definedName name="ดพพพ" localSheetId="1">#REF!</definedName>
    <definedName name="ดพพพ">#REF!</definedName>
    <definedName name="ต_นท_นส_นค_า">NA()</definedName>
    <definedName name="ตค" localSheetId="2">[16]MPU!#REF!</definedName>
    <definedName name="ตค" localSheetId="1">[16]MPU!#REF!</definedName>
    <definedName name="ตค">[16]MPU!#REF!</definedName>
    <definedName name="ต้นทุนสินค้า" localSheetId="2">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2">#REF!</definedName>
    <definedName name="ผลต่างPL" localSheetId="1">#REF!</definedName>
    <definedName name="ผลต่างPL">#REF!</definedName>
    <definedName name="ผลต่างสท" localSheetId="2">#REF!</definedName>
    <definedName name="ผลต่างสท" localSheetId="1">#REF!</definedName>
    <definedName name="ผลต่างสท">#REF!</definedName>
    <definedName name="ผลรวม" localSheetId="2">'[81]เงินสดรับ-จ่าย มีค. 47ล่วงหน้า'!#REF!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2">#REF!</definedName>
    <definedName name="พ" localSheetId="1">#REF!</definedName>
    <definedName name="พ">#REF!</definedName>
    <definedName name="พ_อาร_1" localSheetId="2">'[37]_กระทบผลรวม  1710 '!#REF!</definedName>
    <definedName name="พ_อาร_1" localSheetId="1">'[37]_กระทบผลรวม  1710 '!#REF!</definedName>
    <definedName name="พ_อาร_1">'[37]_กระทบผลรวม  1710 '!#REF!</definedName>
    <definedName name="พ_อาร_1_1">NA()</definedName>
    <definedName name="พ_อาร_1_1_1">NA()</definedName>
    <definedName name="พย" localSheetId="2">[16]MPU!#REF!</definedName>
    <definedName name="พย" localSheetId="1">[16]MPU!#REF!</definedName>
    <definedName name="พย">[16]MPU!#REF!</definedName>
    <definedName name="พีอาร์1" localSheetId="2">'[37] กระทบผลรวม  1710 '!#REF!</definedName>
    <definedName name="พีอาร์1" localSheetId="1">'[37] กระทบผลรวม  1710 '!#REF!</definedName>
    <definedName name="พีอาร์1">'[37] กระทบผลรวม  1710 '!#REF!</definedName>
    <definedName name="ฟ" localSheetId="2">#REF!</definedName>
    <definedName name="ฟ" localSheetId="1">#REF!</definedName>
    <definedName name="ฟ">#REF!</definedName>
    <definedName name="ฟ1" localSheetId="2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2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2">#REF!</definedName>
    <definedName name="ฟ200" localSheetId="1">#REF!</definedName>
    <definedName name="ฟ200">#REF!</definedName>
    <definedName name="ฟ218" localSheetId="2">'[77]คชจ.ดำเนินงาน6-43'!#REF!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2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2">'[77]คชจ.ดำเนินงาน6-43'!#REF!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2">#REF!</definedName>
    <definedName name="ฟ850" localSheetId="1">#REF!</definedName>
    <definedName name="ฟ850">#REF!</definedName>
    <definedName name="ฟฟฟฟฟ" localSheetId="2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2">#REF!</definedName>
    <definedName name="ฟๅ" localSheetId="1">#REF!</definedName>
    <definedName name="ฟๅ">#REF!</definedName>
    <definedName name="มกราคม" localSheetId="2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2">#REF!</definedName>
    <definedName name="รวมรายได้" localSheetId="1">#REF!</definedName>
    <definedName name="รวมรายได้">#REF!</definedName>
    <definedName name="รวมรายได_" localSheetId="2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2">#REF!</definedName>
    <definedName name="รวมรายได้ขาย" localSheetId="1">#REF!</definedName>
    <definedName name="รวมรายได้ขาย">#REF!</definedName>
    <definedName name="รายได_รวม" localSheetId="2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2">#REF!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2">#REF!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2">#REF!</definedName>
    <definedName name="ลูกหนี้" localSheetId="1">#REF!</definedName>
    <definedName name="ลูกหนี้">#REF!</definedName>
    <definedName name="ลูกหนี้อื่น" localSheetId="2">[78]สรุปงบดุล!#REF!</definedName>
    <definedName name="ลูกหนี้อื่น" localSheetId="1">[78]สรุปงบดุล!#REF!</definedName>
    <definedName name="ลูกหนี้อื่น">[78]สรุปงบดุล!#REF!</definedName>
    <definedName name="วงว" localSheetId="2">[76]lam_moi!#REF!</definedName>
    <definedName name="วงว" localSheetId="1">[76]lam_moi!#REF!</definedName>
    <definedName name="วงว">[76]lam_moi!#REF!</definedName>
    <definedName name="ส">#N/A</definedName>
    <definedName name="สค" localSheetId="2">[16]MPU!#REF!</definedName>
    <definedName name="สค" localSheetId="1">[16]MPU!#REF!</definedName>
    <definedName name="สค">[16]MPU!#REF!</definedName>
    <definedName name="สท41" localSheetId="2">#REF!</definedName>
    <definedName name="สท41" localSheetId="1">#REF!</definedName>
    <definedName name="สท41">#REF!</definedName>
    <definedName name="สมชาย" localSheetId="2">'[16] กระทบผลรวม  1710 '!#REF!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2">[78]สรุปงบดุล!#REF!</definedName>
    <definedName name="หนี้สิน" localSheetId="1">[78]สรุปงบดุล!#REF!</definedName>
    <definedName name="หนี้สิน">[78]สรุปงบดุล!#REF!</definedName>
    <definedName name="อาคารระหว่างก่อสร้าง">#REF!</definedName>
    <definedName name="ๆ" localSheetId="2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5" i="21" l="1"/>
  <c r="AF44" i="21" l="1"/>
  <c r="AE44" i="21"/>
  <c r="AF40" i="21"/>
  <c r="AE40" i="21"/>
  <c r="AF36" i="21"/>
  <c r="AE36" i="21"/>
  <c r="AF35" i="21"/>
  <c r="AE35" i="21"/>
  <c r="AF31" i="21"/>
  <c r="AE31" i="21"/>
  <c r="AF30" i="21"/>
  <c r="AE30" i="21"/>
  <c r="AF28" i="21"/>
  <c r="AE28" i="21"/>
  <c r="AF27" i="21"/>
  <c r="AE27" i="21"/>
  <c r="L9" i="21"/>
  <c r="J9" i="21"/>
  <c r="K9" i="22"/>
  <c r="I9" i="22"/>
  <c r="K21" i="21" l="1"/>
  <c r="I21" i="21"/>
  <c r="K240" i="22" l="1"/>
  <c r="G240" i="22"/>
  <c r="J53" i="22"/>
  <c r="H53" i="22"/>
  <c r="I48" i="22"/>
  <c r="E48" i="22"/>
  <c r="C10" i="22"/>
  <c r="L249" i="21"/>
  <c r="H249" i="21"/>
  <c r="L49" i="21"/>
  <c r="H49" i="21"/>
  <c r="J51" i="21"/>
  <c r="J46" i="21" s="1"/>
  <c r="Y46" i="21" s="1"/>
  <c r="J49" i="21"/>
  <c r="I50" i="22" s="1"/>
  <c r="F49" i="21"/>
  <c r="E50" i="22" s="1"/>
  <c r="Z46" i="21"/>
  <c r="X46" i="21"/>
  <c r="V46" i="21"/>
  <c r="L46" i="21"/>
  <c r="AF46" i="21" s="1"/>
  <c r="Z45" i="21"/>
  <c r="X45" i="21"/>
  <c r="V45" i="21"/>
  <c r="AA44" i="21"/>
  <c r="Z44" i="21"/>
  <c r="Y44" i="21"/>
  <c r="X44" i="21"/>
  <c r="W44" i="21"/>
  <c r="V44" i="21"/>
  <c r="U44" i="21"/>
  <c r="Z43" i="21"/>
  <c r="X43" i="21"/>
  <c r="V43" i="21"/>
  <c r="Z42" i="21"/>
  <c r="X42" i="21"/>
  <c r="V42" i="21"/>
  <c r="Z41" i="21"/>
  <c r="X41" i="21"/>
  <c r="V41" i="21"/>
  <c r="AA40" i="21"/>
  <c r="Z40" i="21"/>
  <c r="Y40" i="21"/>
  <c r="X40" i="21"/>
  <c r="W40" i="21"/>
  <c r="V40" i="21"/>
  <c r="U40" i="21"/>
  <c r="Z39" i="21"/>
  <c r="X39" i="21"/>
  <c r="V39" i="21"/>
  <c r="Z38" i="21"/>
  <c r="X38" i="21"/>
  <c r="V38" i="21"/>
  <c r="Z37" i="21"/>
  <c r="X37" i="21"/>
  <c r="V37" i="21"/>
  <c r="AA36" i="21"/>
  <c r="Z36" i="21"/>
  <c r="Y36" i="21"/>
  <c r="X36" i="21"/>
  <c r="W36" i="21"/>
  <c r="V36" i="21"/>
  <c r="U36" i="21"/>
  <c r="AA35" i="21"/>
  <c r="Z35" i="21"/>
  <c r="Y35" i="21"/>
  <c r="X35" i="21"/>
  <c r="W35" i="21"/>
  <c r="V35" i="21"/>
  <c r="U35" i="21"/>
  <c r="Z34" i="21"/>
  <c r="X34" i="21"/>
  <c r="V34" i="21"/>
  <c r="Z33" i="21"/>
  <c r="R34" i="21"/>
  <c r="X33" i="21"/>
  <c r="V33" i="21"/>
  <c r="Z32" i="21"/>
  <c r="X32" i="21"/>
  <c r="V32" i="21"/>
  <c r="AA31" i="21"/>
  <c r="Z31" i="21"/>
  <c r="Y31" i="21"/>
  <c r="X31" i="21"/>
  <c r="W31" i="21"/>
  <c r="V31" i="21"/>
  <c r="U31" i="21"/>
  <c r="AA30" i="21"/>
  <c r="Z30" i="21"/>
  <c r="Y30" i="21"/>
  <c r="X30" i="21"/>
  <c r="W30" i="21"/>
  <c r="V30" i="21"/>
  <c r="U30" i="21"/>
  <c r="Z29" i="21"/>
  <c r="X29" i="21"/>
  <c r="V29" i="21"/>
  <c r="N33" i="21"/>
  <c r="N34" i="21" s="1"/>
  <c r="AA28" i="21"/>
  <c r="Z28" i="21"/>
  <c r="Y28" i="21"/>
  <c r="X28" i="21"/>
  <c r="W28" i="21"/>
  <c r="V28" i="21"/>
  <c r="U28" i="21"/>
  <c r="AA27" i="21"/>
  <c r="Z27" i="21"/>
  <c r="Y27" i="21"/>
  <c r="X27" i="21"/>
  <c r="W27" i="21"/>
  <c r="V27" i="21"/>
  <c r="U27" i="21"/>
  <c r="Z26" i="21"/>
  <c r="X26" i="21"/>
  <c r="V26" i="21"/>
  <c r="Z25" i="21"/>
  <c r="X25" i="21"/>
  <c r="V25" i="21"/>
  <c r="Z24" i="21"/>
  <c r="X24" i="21"/>
  <c r="V24" i="21"/>
  <c r="Z22" i="21"/>
  <c r="X22" i="21"/>
  <c r="V22" i="21"/>
  <c r="Z18" i="21"/>
  <c r="X18" i="21"/>
  <c r="V18" i="21"/>
  <c r="Z17" i="21"/>
  <c r="X17" i="21"/>
  <c r="V17" i="21"/>
  <c r="Z19" i="21"/>
  <c r="X19" i="21"/>
  <c r="V19" i="21"/>
  <c r="Z16" i="21"/>
  <c r="X16" i="21"/>
  <c r="V16" i="21"/>
  <c r="Z15" i="21"/>
  <c r="X15" i="21"/>
  <c r="V15" i="21"/>
  <c r="Z13" i="21"/>
  <c r="X13" i="21"/>
  <c r="V13" i="21"/>
  <c r="Z12" i="21"/>
  <c r="X12" i="21"/>
  <c r="V12" i="21"/>
  <c r="Z11" i="21"/>
  <c r="R13" i="21"/>
  <c r="R24" i="21" s="1"/>
  <c r="R26" i="21" s="1"/>
  <c r="X11" i="21"/>
  <c r="V11" i="21"/>
  <c r="N13" i="21"/>
  <c r="N24" i="21" s="1"/>
  <c r="N26" i="21" s="1"/>
  <c r="R41" i="21" l="1"/>
  <c r="R43" i="21" s="1"/>
  <c r="H46" i="21"/>
  <c r="AE46" i="21" s="1"/>
  <c r="N37" i="21"/>
  <c r="N39" i="21" s="1"/>
  <c r="R37" i="21"/>
  <c r="R39" i="21" s="1"/>
  <c r="N41" i="21"/>
  <c r="N43" i="21" s="1"/>
  <c r="P34" i="21"/>
  <c r="T34" i="21"/>
  <c r="K46" i="22"/>
  <c r="G50" i="22"/>
  <c r="K50" i="22"/>
  <c r="AA46" i="21"/>
  <c r="F46" i="21"/>
  <c r="U46" i="21" s="1"/>
  <c r="I46" i="22"/>
  <c r="R45" i="21" l="1"/>
  <c r="W46" i="21"/>
  <c r="G46" i="22"/>
  <c r="E46" i="22"/>
  <c r="H23" i="21" l="1"/>
  <c r="G23" i="22" s="1"/>
  <c r="L23" i="21"/>
  <c r="K23" i="22" s="1"/>
  <c r="J23" i="21"/>
  <c r="I23" i="22" s="1"/>
  <c r="H42" i="21"/>
  <c r="AE42" i="21" s="1"/>
  <c r="H38" i="21"/>
  <c r="AE38" i="21" s="1"/>
  <c r="J42" i="21"/>
  <c r="J38" i="21"/>
  <c r="L38" i="21"/>
  <c r="AF38" i="21" s="1"/>
  <c r="L42" i="21"/>
  <c r="AF42" i="21" s="1"/>
  <c r="J32" i="21"/>
  <c r="Y32" i="21" s="1"/>
  <c r="H14" i="21"/>
  <c r="AE14" i="21" s="1"/>
  <c r="L16" i="21"/>
  <c r="AF16" i="21" s="1"/>
  <c r="H16" i="21"/>
  <c r="AE16" i="21" s="1"/>
  <c r="L14" i="21"/>
  <c r="AF14" i="21" s="1"/>
  <c r="L20" i="21"/>
  <c r="AF20" i="21" s="1"/>
  <c r="H17" i="21"/>
  <c r="AE17" i="21" s="1"/>
  <c r="L22" i="21"/>
  <c r="AF22" i="21" s="1"/>
  <c r="H18" i="21"/>
  <c r="AE18" i="21" s="1"/>
  <c r="L32" i="21"/>
  <c r="AF32" i="21" s="1"/>
  <c r="L19" i="21"/>
  <c r="AF19" i="21" s="1"/>
  <c r="L18" i="21"/>
  <c r="AF18" i="21" s="1"/>
  <c r="H32" i="21"/>
  <c r="AE32" i="21" s="1"/>
  <c r="H25" i="21"/>
  <c r="AE25" i="21" s="1"/>
  <c r="H29" i="21"/>
  <c r="AE29" i="21" s="1"/>
  <c r="L29" i="21"/>
  <c r="AF29" i="21" s="1"/>
  <c r="L17" i="21"/>
  <c r="AF17" i="21" s="1"/>
  <c r="H20" i="21"/>
  <c r="AE20" i="21" s="1"/>
  <c r="L25" i="21"/>
  <c r="AF25" i="21" s="1"/>
  <c r="H22" i="21"/>
  <c r="AE22" i="21" s="1"/>
  <c r="H19" i="21"/>
  <c r="AE19" i="21" s="1"/>
  <c r="L12" i="21"/>
  <c r="AF12" i="21" s="1"/>
  <c r="L11" i="21"/>
  <c r="AF11" i="21" s="1"/>
  <c r="H12" i="21"/>
  <c r="AE12" i="21" s="1"/>
  <c r="H11" i="21"/>
  <c r="AE11" i="21" s="1"/>
  <c r="L15" i="21"/>
  <c r="AF15" i="21" s="1"/>
  <c r="H15" i="21"/>
  <c r="AE15" i="21" s="1"/>
  <c r="G42" i="22" l="1"/>
  <c r="G38" i="22"/>
  <c r="K20" i="22"/>
  <c r="G20" i="22"/>
  <c r="I32" i="22"/>
  <c r="K14" i="22"/>
  <c r="G16" i="22"/>
  <c r="W16" i="21"/>
  <c r="K16" i="22"/>
  <c r="AA16" i="21"/>
  <c r="G14" i="22"/>
  <c r="K15" i="22"/>
  <c r="AA15" i="21"/>
  <c r="K11" i="22"/>
  <c r="L13" i="21"/>
  <c r="AF13" i="21" s="1"/>
  <c r="AA11" i="21"/>
  <c r="K25" i="22"/>
  <c r="AA25" i="21"/>
  <c r="K42" i="22"/>
  <c r="AA42" i="21"/>
  <c r="G32" i="22"/>
  <c r="W32" i="21"/>
  <c r="AA19" i="21"/>
  <c r="K19" i="22"/>
  <c r="W17" i="21"/>
  <c r="G17" i="22"/>
  <c r="AA12" i="21"/>
  <c r="K12" i="22"/>
  <c r="W29" i="21"/>
  <c r="H33" i="21"/>
  <c r="AE33" i="21" s="1"/>
  <c r="G29" i="22"/>
  <c r="W38" i="21"/>
  <c r="AA32" i="21"/>
  <c r="K32" i="22"/>
  <c r="G19" i="22"/>
  <c r="W19" i="21"/>
  <c r="AA17" i="21"/>
  <c r="K17" i="22"/>
  <c r="W25" i="21"/>
  <c r="G25" i="22"/>
  <c r="K18" i="22"/>
  <c r="AA18" i="21"/>
  <c r="W18" i="21"/>
  <c r="G18" i="22"/>
  <c r="I42" i="22"/>
  <c r="Y42" i="21"/>
  <c r="G15" i="22"/>
  <c r="W15" i="21"/>
  <c r="G12" i="22"/>
  <c r="W12" i="21"/>
  <c r="W22" i="21"/>
  <c r="G22" i="22"/>
  <c r="L33" i="21"/>
  <c r="AF33" i="21" s="1"/>
  <c r="AA29" i="21"/>
  <c r="K29" i="22"/>
  <c r="AA38" i="21"/>
  <c r="K38" i="22"/>
  <c r="W42" i="21"/>
  <c r="K22" i="22"/>
  <c r="AA22" i="21"/>
  <c r="I38" i="22"/>
  <c r="Y38" i="21"/>
  <c r="L21" i="21" l="1"/>
  <c r="L24" i="21" s="1"/>
  <c r="K33" i="22"/>
  <c r="AA33" i="21"/>
  <c r="G33" i="22"/>
  <c r="K13" i="22"/>
  <c r="W33" i="21"/>
  <c r="AA13" i="21"/>
  <c r="AF24" i="21" l="1"/>
  <c r="AF21" i="21"/>
  <c r="K21" i="22"/>
  <c r="K24" i="22" s="1"/>
  <c r="J29" i="21" l="1"/>
  <c r="J33" i="21" l="1"/>
  <c r="I29" i="22"/>
  <c r="I33" i="22" s="1"/>
  <c r="Y29" i="21"/>
  <c r="Y33" i="21" l="1"/>
  <c r="G11" i="22" l="1"/>
  <c r="G13" i="22" s="1"/>
  <c r="H13" i="21"/>
  <c r="AE13" i="21" s="1"/>
  <c r="W11" i="21"/>
  <c r="H21" i="21" l="1"/>
  <c r="H24" i="21" s="1"/>
  <c r="G21" i="22"/>
  <c r="G24" i="22" s="1"/>
  <c r="W13" i="21"/>
  <c r="AE24" i="21" l="1"/>
  <c r="AE21" i="21"/>
  <c r="G48" i="22" l="1"/>
  <c r="K48" i="22"/>
  <c r="W24" i="21" l="1"/>
  <c r="H26" i="21"/>
  <c r="AE26" i="21" s="1"/>
  <c r="H34" i="21" l="1"/>
  <c r="AE34" i="21" s="1"/>
  <c r="W26" i="21"/>
  <c r="H37" i="21"/>
  <c r="AE37" i="21" l="1"/>
  <c r="H45" i="21"/>
  <c r="AE45" i="21" s="1"/>
  <c r="W37" i="21"/>
  <c r="H39" i="21"/>
  <c r="AE39" i="21" s="1"/>
  <c r="G37" i="22"/>
  <c r="G39" i="22" s="1"/>
  <c r="H41" i="21"/>
  <c r="AE41" i="21" s="1"/>
  <c r="W34" i="21"/>
  <c r="F249" i="21"/>
  <c r="G45" i="22" l="1"/>
  <c r="W45" i="21"/>
  <c r="W41" i="21"/>
  <c r="G41" i="22"/>
  <c r="G43" i="22" s="1"/>
  <c r="H43" i="21"/>
  <c r="AE43" i="21" s="1"/>
  <c r="W39" i="21"/>
  <c r="G53" i="22" l="1"/>
  <c r="G54" i="22" s="1"/>
  <c r="W43" i="21"/>
  <c r="L26" i="21" l="1"/>
  <c r="AF26" i="21" s="1"/>
  <c r="L37" i="21" l="1"/>
  <c r="AF37" i="21" s="1"/>
  <c r="AA26" i="21"/>
  <c r="L34" i="21"/>
  <c r="AA24" i="21"/>
  <c r="J249" i="21" l="1"/>
  <c r="AF34" i="21"/>
  <c r="AA37" i="21"/>
  <c r="L39" i="21"/>
  <c r="AF39" i="21" s="1"/>
  <c r="K37" i="22"/>
  <c r="K39" i="22" s="1"/>
  <c r="L45" i="21"/>
  <c r="AF45" i="21" s="1"/>
  <c r="L41" i="21"/>
  <c r="AF41" i="21" s="1"/>
  <c r="AA34" i="21"/>
  <c r="K45" i="22" l="1"/>
  <c r="AA45" i="21"/>
  <c r="K41" i="22"/>
  <c r="K43" i="22" s="1"/>
  <c r="L43" i="21"/>
  <c r="AF43" i="21" s="1"/>
  <c r="AA41" i="21"/>
  <c r="AA39" i="21"/>
  <c r="AA43" i="21" l="1"/>
  <c r="K53" i="22"/>
  <c r="K54" i="22" s="1"/>
  <c r="G26" i="22" l="1"/>
  <c r="G34" i="22" s="1"/>
  <c r="E240" i="22" s="1"/>
  <c r="K26" i="22"/>
  <c r="K34" i="22" s="1"/>
  <c r="I240" i="22" l="1"/>
  <c r="F23" i="21" l="1"/>
  <c r="E23" i="22" s="1"/>
  <c r="F38" i="21"/>
  <c r="F42" i="21" l="1"/>
  <c r="E42" i="22" s="1"/>
  <c r="F32" i="21"/>
  <c r="E32" i="22" s="1"/>
  <c r="E38" i="22"/>
  <c r="U38" i="21"/>
  <c r="U42" i="21" l="1"/>
  <c r="F29" i="21"/>
  <c r="F33" i="21" s="1"/>
  <c r="U33" i="21" s="1"/>
  <c r="U32" i="21"/>
  <c r="E29" i="22" l="1"/>
  <c r="E33" i="22" s="1"/>
  <c r="U29" i="21"/>
  <c r="F19" i="21" l="1"/>
  <c r="E19" i="22" s="1"/>
  <c r="U19" i="21" l="1"/>
  <c r="J16" i="21" l="1"/>
  <c r="Y16" i="21" s="1"/>
  <c r="J20" i="21"/>
  <c r="I20" i="22" s="1"/>
  <c r="I16" i="22" l="1"/>
  <c r="F20" i="21" l="1"/>
  <c r="E20" i="22" s="1"/>
  <c r="J15" i="21"/>
  <c r="J11" i="21"/>
  <c r="Y15" i="21" l="1"/>
  <c r="I15" i="22"/>
  <c r="J17" i="21"/>
  <c r="I11" i="22"/>
  <c r="Y11" i="21"/>
  <c r="I17" i="22" l="1"/>
  <c r="Y17" i="21"/>
  <c r="F12" i="21" l="1"/>
  <c r="E12" i="22" s="1"/>
  <c r="U12" i="21" l="1"/>
  <c r="F14" i="21" l="1"/>
  <c r="E14" i="22" s="1"/>
  <c r="F22" i="21" l="1"/>
  <c r="U22" i="21" s="1"/>
  <c r="E22" i="22" l="1"/>
  <c r="F25" i="21" l="1"/>
  <c r="E25" i="22" s="1"/>
  <c r="U25" i="21" l="1"/>
  <c r="F18" i="21"/>
  <c r="E18" i="22" s="1"/>
  <c r="U18" i="21" l="1"/>
  <c r="F15" i="21" l="1"/>
  <c r="E15" i="22" l="1"/>
  <c r="U15" i="21"/>
  <c r="F11" i="21" l="1"/>
  <c r="U11" i="21" l="1"/>
  <c r="F13" i="21"/>
  <c r="E11" i="22"/>
  <c r="E13" i="22" s="1"/>
  <c r="U13" i="21" l="1"/>
  <c r="F16" i="21" l="1"/>
  <c r="E16" i="22" l="1"/>
  <c r="U16" i="21"/>
  <c r="J12" i="21"/>
  <c r="J22" i="21"/>
  <c r="J25" i="21"/>
  <c r="I25" i="22" l="1"/>
  <c r="Y25" i="21"/>
  <c r="I12" i="22"/>
  <c r="I13" i="22" s="1"/>
  <c r="Y12" i="21"/>
  <c r="J13" i="21"/>
  <c r="Y22" i="21"/>
  <c r="I22" i="22"/>
  <c r="J18" i="21" l="1"/>
  <c r="Y18" i="21" s="1"/>
  <c r="J14" i="21"/>
  <c r="I14" i="22" s="1"/>
  <c r="Y13" i="21"/>
  <c r="J19" i="21"/>
  <c r="J21" i="21" l="1"/>
  <c r="J24" i="21" s="1"/>
  <c r="Y24" i="21" s="1"/>
  <c r="I18" i="22"/>
  <c r="I19" i="22"/>
  <c r="I21" i="22" s="1"/>
  <c r="I24" i="22" s="1"/>
  <c r="I26" i="22" s="1"/>
  <c r="I34" i="22" s="1"/>
  <c r="Y19" i="21"/>
  <c r="J26" i="21" l="1"/>
  <c r="J34" i="21" s="1"/>
  <c r="Y26" i="21" l="1"/>
  <c r="J37" i="21"/>
  <c r="I37" i="22" s="1"/>
  <c r="I39" i="22" s="1"/>
  <c r="J45" i="21"/>
  <c r="Y37" i="21"/>
  <c r="J39" i="21"/>
  <c r="Y39" i="21" s="1"/>
  <c r="Y34" i="21"/>
  <c r="J41" i="21"/>
  <c r="F17" i="21" l="1"/>
  <c r="Y45" i="21"/>
  <c r="I45" i="22"/>
  <c r="J43" i="21"/>
  <c r="I41" i="22"/>
  <c r="I43" i="22" s="1"/>
  <c r="Y41" i="21"/>
  <c r="U17" i="21" l="1"/>
  <c r="E17" i="22"/>
  <c r="E21" i="22" s="1"/>
  <c r="E24" i="22" s="1"/>
  <c r="E26" i="22" s="1"/>
  <c r="E34" i="22" s="1"/>
  <c r="F21" i="21"/>
  <c r="F24" i="21" s="1"/>
  <c r="I53" i="22"/>
  <c r="I54" i="22" s="1"/>
  <c r="Y43" i="21"/>
  <c r="U24" i="21" l="1"/>
  <c r="F26" i="21"/>
  <c r="F37" i="21" l="1"/>
  <c r="F34" i="21"/>
  <c r="U26" i="21"/>
  <c r="U34" i="21" l="1"/>
  <c r="F41" i="21"/>
  <c r="E37" i="22"/>
  <c r="E39" i="22" s="1"/>
  <c r="U37" i="21"/>
  <c r="F45" i="21"/>
  <c r="F39" i="21"/>
  <c r="U39" i="21" s="1"/>
  <c r="U45" i="21" l="1"/>
  <c r="E45" i="22"/>
  <c r="E41" i="22"/>
  <c r="E43" i="22" s="1"/>
  <c r="U41" i="21"/>
  <c r="F43" i="21"/>
  <c r="U43" i="21" l="1"/>
  <c r="E53" i="22"/>
  <c r="E54" i="22" s="1"/>
</calcChain>
</file>

<file path=xl/sharedStrings.xml><?xml version="1.0" encoding="utf-8"?>
<sst xmlns="http://schemas.openxmlformats.org/spreadsheetml/2006/main" count="436" uniqueCount="311">
  <si>
    <t>บริษัท บิวเดอสมาร์ท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</si>
  <si>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</si>
  <si>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</si>
  <si>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</si>
  <si>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</si>
  <si>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"สอบทานแล้ว"</t>
  </si>
  <si>
    <t xml:space="preserve">BUILDERSMART PUBLIC COMPANY LIMITED AND ITS SUBSIDIARIES      </t>
  </si>
  <si>
    <t>STATEMENT OF FINANCIAL POSITION</t>
  </si>
  <si>
    <t>AS AT DECEMBER 31, 2021</t>
  </si>
  <si>
    <t>Unit: Baht</t>
  </si>
  <si>
    <t>Consolidated financial statements</t>
  </si>
  <si>
    <t>Separate financial statements</t>
  </si>
  <si>
    <t>Notes</t>
  </si>
  <si>
    <t>"Reviewed"</t>
  </si>
  <si>
    <t>Assets</t>
  </si>
  <si>
    <t>Current assets</t>
  </si>
  <si>
    <t xml:space="preserve">Cash and cash equivalents </t>
  </si>
  <si>
    <t>Trade and other current receivables - net</t>
  </si>
  <si>
    <t>Current portion of lease receivables</t>
  </si>
  <si>
    <t xml:space="preserve">Short-term loans to and interest receivables from related parties - net </t>
  </si>
  <si>
    <t>Current portion of long-term loans to and interest receivables</t>
  </si>
  <si>
    <t>from related parties</t>
  </si>
  <si>
    <t xml:space="preserve">Inventories - net </t>
  </si>
  <si>
    <t>Other current assets</t>
  </si>
  <si>
    <t>Real estate development costs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</si>
  <si>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</si>
  <si>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</si>
  <si>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</si>
  <si>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</si>
  <si>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</si>
  <si>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</si>
  <si>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Long-term loans to and interest receivables from related parties - net</t>
  </si>
  <si>
    <t>Investment in debt securities held to maturity - net</t>
  </si>
  <si>
    <t>Current liabilities</t>
  </si>
  <si>
    <t>Investment in subsidiaries company - net</t>
  </si>
  <si>
    <t>Trade and other current payables</t>
  </si>
  <si>
    <t>Investments in joint venture</t>
  </si>
  <si>
    <t>Lease receivables - net</t>
  </si>
  <si>
    <t xml:space="preserve">Senior living project under development 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</si>
  <si>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</si>
  <si>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</si>
  <si>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</si>
  <si>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</si>
  <si>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</si>
  <si>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</si>
  <si>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</si>
  <si>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</si>
  <si>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</si>
  <si>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</si>
  <si>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</si>
  <si>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</si>
  <si>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</si>
  <si>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</si>
  <si>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</si>
  <si>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</si>
  <si>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liability for guarantee refund to lessee</t>
  </si>
  <si>
    <t>Current portion of long-term loans from financial institutions</t>
  </si>
  <si>
    <t>Short-term loans from related parties - net</t>
  </si>
  <si>
    <t>Short-term loans from other parties - net</t>
  </si>
  <si>
    <t>Income tax payable</t>
  </si>
  <si>
    <t>Retentions</t>
  </si>
  <si>
    <t>Other current liabilities</t>
  </si>
  <si>
    <t>Total current liabilities</t>
  </si>
  <si>
    <t>Long-term loans from financial institutions - net</t>
  </si>
  <si>
    <t>Long-term loans from other party</t>
  </si>
  <si>
    <t>Lease liabilities - net</t>
  </si>
  <si>
    <t>Non-current deferred rental revenue</t>
  </si>
  <si>
    <t>Non-current liability for guarantee refund to lessee - net</t>
  </si>
  <si>
    <t>Deferred tax liabilities - net</t>
  </si>
  <si>
    <t>Non-current provisions for employee benefit</t>
  </si>
  <si>
    <t>Other non-current liabilities</t>
  </si>
  <si>
    <t>Total non-current liabilities</t>
  </si>
  <si>
    <t>Shareholders' equity</t>
  </si>
  <si>
    <t>Share capital</t>
  </si>
  <si>
    <t>Authorised share capital</t>
  </si>
  <si>
    <t>2,185,143,140 ordinary shares, Baht 0.10 par value</t>
  </si>
  <si>
    <t>Issued and paid-up share capital</t>
  </si>
  <si>
    <t>2,130,506,193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</si>
  <si>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</si>
  <si>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</si>
  <si>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</si>
  <si>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</si>
  <si>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</si>
  <si>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</si>
  <si>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</si>
  <si>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</si>
  <si>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</si>
  <si>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งบกำไรขาดทุนเบ็ดเสร็จ</t>
  </si>
  <si>
    <t>สำหรับงวดสามเดือนสิ้นสุดวันที่ 30 กันยายน 2564</t>
  </si>
  <si>
    <t>"ยังไม่ได้ตรวจสอบ"</t>
  </si>
  <si>
    <t>2564</t>
  </si>
  <si>
    <t>2563</t>
  </si>
  <si>
    <t>Checked dif</t>
  </si>
  <si>
    <t>Dif</t>
  </si>
  <si>
    <t>4, 27</t>
  </si>
  <si>
    <t>รายได้จากการขายและการให้บริการ</t>
  </si>
  <si>
    <t>D2</t>
  </si>
  <si>
    <t>ต้นทุนขายและการให้บริการ</t>
  </si>
  <si>
    <t>E2</t>
  </si>
  <si>
    <t>กำไรขั้นต้น</t>
  </si>
  <si>
    <t>รายได้ดอกเบี้ย</t>
  </si>
  <si>
    <t>D2.1</t>
  </si>
  <si>
    <t>รายได้อื่น</t>
  </si>
  <si>
    <t>D4.1</t>
  </si>
  <si>
    <t>กำไร(ขาดทุน)จากอัตราแลกเปลี่ยน - สุทธิ</t>
  </si>
  <si>
    <t>D4.3</t>
  </si>
  <si>
    <t>ต้นทุนในการจัดจำหน่าย</t>
  </si>
  <si>
    <t>E6.1</t>
  </si>
  <si>
    <t>ค่าใช้จ่ายในการบริหาร</t>
  </si>
  <si>
    <t>E6.2</t>
  </si>
  <si>
    <t>ขาดทุนจากการปรับมูลค่ายุติธรรมของอสังหาริมทรัพย์เพื่อการลงทุน</t>
  </si>
  <si>
    <t>D4.A</t>
  </si>
  <si>
    <t>ขาดทุนจากการด้อยค่าเงินลงทุนในบริษัทย่อย</t>
  </si>
  <si>
    <t>E6.3</t>
  </si>
  <si>
    <t>ขาดทุนจากกิจกรรมดำเนินงาน</t>
  </si>
  <si>
    <t>ต้นทุนทางการเงิน</t>
  </si>
  <si>
    <t>E5</t>
  </si>
  <si>
    <t>ส่วนแบ่งขาดทุนจากการร่วมค้า</t>
  </si>
  <si>
    <t>D4.4</t>
  </si>
  <si>
    <t>ขาดทุนก่อนภาษีเงินได้</t>
  </si>
  <si>
    <t>รายได้(ค่าใช้จ่าย)ภาษีเงินได้</t>
  </si>
  <si>
    <t>F1</t>
  </si>
  <si>
    <t>ขาดทุนสำหรับงวด</t>
  </si>
  <si>
    <t xml:space="preserve">กำไร(ขาดทุน)เบ็ดเสร็จอื่น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</si>
  <si>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</si>
  <si>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 - สุทธิจากภาษีเงินได้</t>
  </si>
  <si>
    <t>A1.9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</si>
  <si>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</si>
  <si>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</si>
  <si>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</si>
  <si>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A1.7 2/2</t>
  </si>
  <si>
    <t>กำไรเบ็ดเสร็จอื่นสำหรับงวด</t>
  </si>
  <si>
    <t>ขาดทุนเบ็ดเสร็จรวมสำหรับงวด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</si>
  <si>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</si>
  <si>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</si>
  <si>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</si>
  <si>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PL Nci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</si>
  <si>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</si>
  <si>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</si>
  <si>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</si>
  <si>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</si>
  <si>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กำไรต่อหุ้นปรับลด (บาท/หุ้น)</t>
  </si>
  <si>
    <t>จำนวนหุ้นสามัญถัวเฉลี่ยถ่วงน้ำหนักปรับลด (พันหุ้น)</t>
  </si>
  <si>
    <t>STATEMENT OF COMPREHENSIVE INCOME</t>
  </si>
  <si>
    <t>FOR THE THREE-MONTH PERIOD ENDED SEPTEMBER 30, 2021</t>
  </si>
  <si>
    <t>"Unaudited"</t>
  </si>
  <si>
    <t>2021</t>
  </si>
  <si>
    <t>2020</t>
  </si>
  <si>
    <t>Revenue from sales and services</t>
  </si>
  <si>
    <t>Cost of sales and services</t>
  </si>
  <si>
    <t>Gross profit</t>
  </si>
  <si>
    <t>Interest income</t>
  </si>
  <si>
    <t>Other income</t>
  </si>
  <si>
    <t>Gain (loss) on foreign exchange - net</t>
  </si>
  <si>
    <t>D4.2</t>
  </si>
  <si>
    <t>Distribution costs</t>
  </si>
  <si>
    <t>Administrative expenses</t>
  </si>
  <si>
    <t>Loss on fair value adjustment of investment properties</t>
  </si>
  <si>
    <t>Loss on impairment of investment in subsidiary</t>
  </si>
  <si>
    <t>Loss from operating activities</t>
  </si>
  <si>
    <t>Finance costs</t>
  </si>
  <si>
    <t>Share of loss of joint ventures</t>
  </si>
  <si>
    <t>Loss before income tax expenses</t>
  </si>
  <si>
    <t xml:space="preserve">Tax income (expenses)                               </t>
  </si>
  <si>
    <t>Loss for the period</t>
  </si>
  <si>
    <t>Other comprehensive income (loss)</t>
  </si>
  <si>
    <t>Items that will not be reclassified to profit or loss</t>
  </si>
  <si>
    <t>Actuarial gain on defined employee benefit plans - net income tax</t>
  </si>
  <si>
    <t>Items that may be reclassified subsequently to profit or loss</t>
  </si>
  <si>
    <t xml:space="preserve">Exchange differences on translating financial statements </t>
  </si>
  <si>
    <t xml:space="preserve">   of foreign operation</t>
  </si>
  <si>
    <t>A1.7 PL</t>
  </si>
  <si>
    <t>Other comprehensive income for the period</t>
  </si>
  <si>
    <t>Total comprehensive loss for the period</t>
  </si>
  <si>
    <t>Loss attributable to:</t>
  </si>
  <si>
    <t>Equity holders of the Company</t>
  </si>
  <si>
    <t>Total comprehensive loss attributable to:</t>
  </si>
  <si>
    <t>Loss per share</t>
  </si>
  <si>
    <t>Basic loss per share (Baht/share)</t>
  </si>
  <si>
    <t>Weighted average number of ordinary shares (basic) (Thousand shares)</t>
  </si>
  <si>
    <t>Diluted earnings per share (Baht/share)</t>
  </si>
  <si>
    <t xml:space="preserve">Weighted average number of ordinary shares (diluted) </t>
  </si>
  <si>
    <t xml:space="preserve">   (Thousand shares)</t>
  </si>
  <si>
    <t>FOR THE YEAR ENDED DECEMBER 31, 2021</t>
  </si>
  <si>
    <t>Other comprehensive income</t>
  </si>
  <si>
    <t>STATEMENT OF CHANGES IN SHAREHOLDERS' EQUITY</t>
  </si>
  <si>
    <t>Equity attributable to shareholders' equity of the Company</t>
  </si>
  <si>
    <t>Total</t>
  </si>
  <si>
    <t>Issued and paid-up</t>
  </si>
  <si>
    <t xml:space="preserve">Premium on </t>
  </si>
  <si>
    <t>Appropriated to</t>
  </si>
  <si>
    <t>Translating financial statements</t>
  </si>
  <si>
    <t>Non-controlling</t>
  </si>
  <si>
    <t>shareholders'</t>
  </si>
  <si>
    <t>share capital</t>
  </si>
  <si>
    <t xml:space="preserve"> legal reserve</t>
  </si>
  <si>
    <t>interests</t>
  </si>
  <si>
    <t>equity</t>
  </si>
  <si>
    <t>Opening balance as at January 1, 2021</t>
  </si>
  <si>
    <t>Changes in equity for the year:</t>
  </si>
  <si>
    <t>Total comprehensive loss for the year</t>
  </si>
  <si>
    <t>Transferred to retained earnings</t>
  </si>
  <si>
    <t>Balance as at December 31, 2021</t>
  </si>
  <si>
    <t>Balance as at January 1, 2020</t>
  </si>
  <si>
    <t>Total comprehensive loss  for the year</t>
  </si>
  <si>
    <t>Balance as at December 31, 2020</t>
  </si>
  <si>
    <t>Total other</t>
  </si>
  <si>
    <t xml:space="preserve">components of </t>
  </si>
  <si>
    <t>shareholder's equity</t>
  </si>
  <si>
    <t>shareholders' equity</t>
  </si>
  <si>
    <t>Current portion of other financial liabilities</t>
  </si>
  <si>
    <t>Other financial liabilities - net</t>
  </si>
  <si>
    <t>6.3, 8</t>
  </si>
  <si>
    <t>6.3, 6.6</t>
  </si>
  <si>
    <t>6.3, 21</t>
  </si>
  <si>
    <t>6.3, 23</t>
  </si>
  <si>
    <t>24, 38</t>
  </si>
  <si>
    <t>26, 38</t>
  </si>
  <si>
    <t>Loss for the year</t>
  </si>
  <si>
    <t>6.3, 6.4</t>
  </si>
  <si>
    <t>6.3, 6.5</t>
  </si>
  <si>
    <t>Tax income (expenses)</t>
  </si>
  <si>
    <t>Total other components  of shareholder's equity</t>
  </si>
  <si>
    <t>Other comprehensive loss for the year</t>
  </si>
  <si>
    <t>Loss on re-measurements of defined employee benefit plans  - net from income tax</t>
  </si>
  <si>
    <t>Other comprehensive income -  
Gains on re-measurements of defined employee benefit plans - net from income tax</t>
  </si>
  <si>
    <t>business transfer</t>
  </si>
  <si>
    <t xml:space="preserve">Transfer net asset of Sansara Development/increase in payables for </t>
  </si>
  <si>
    <t>Capitalised borrowing costs relating to the acquisition of real estate development costs</t>
  </si>
  <si>
    <t xml:space="preserve">senior living project under development </t>
  </si>
  <si>
    <t>Capitalised borrowing costs relating to the acquisition of</t>
  </si>
  <si>
    <t xml:space="preserve">Increase in payables for purchases of senior living project under development </t>
  </si>
  <si>
    <t>Reversal of lease liabilities</t>
  </si>
  <si>
    <t>Sale and leaseback senior living project as right-of-use assets</t>
  </si>
  <si>
    <t>Right-of-use assets/lease liabilities</t>
  </si>
  <si>
    <t>Fixed assets under finance lease agreements</t>
  </si>
  <si>
    <t>Increase (decrease) in payables for purchase of fixed assets and intangible assets</t>
  </si>
  <si>
    <t>Non-cash transactions</t>
  </si>
  <si>
    <t>Supplemental cash flows information</t>
  </si>
  <si>
    <t>Cash and cash equivalents at ending of year</t>
  </si>
  <si>
    <t>Cash receipt  from business transfer</t>
  </si>
  <si>
    <t xml:space="preserve">Net increase (decrease) in cash and cash equivalent </t>
  </si>
  <si>
    <t>Net cash flows used in financing activities</t>
  </si>
  <si>
    <t>Cash payment for finance costs</t>
  </si>
  <si>
    <t>Repayment of long-term loans from other parties</t>
  </si>
  <si>
    <t>Cash receipt  from long-term loans from other parties</t>
  </si>
  <si>
    <t>Repayment of long-term loans from financial institutions</t>
  </si>
  <si>
    <t>Cash receipt  from long-term loans from financial institutions</t>
  </si>
  <si>
    <t>Repayment of lease liabilities and other financial liabilities</t>
  </si>
  <si>
    <t>Cash receipt from sale and leaseback transaction</t>
  </si>
  <si>
    <t>Decrease in short-term loans from other parties - net</t>
  </si>
  <si>
    <t>Cash payment for short-term loans from related parties</t>
  </si>
  <si>
    <t>Cash receipt from short-term loans from related parties</t>
  </si>
  <si>
    <t>Increase (decrease) in bank overdrafts and short-term loans from financial institutions</t>
  </si>
  <si>
    <t>Cash flows from financing activities</t>
  </si>
  <si>
    <t>Net cash flows provided by (used in) investing activities</t>
  </si>
  <si>
    <t>Cash receipt from interest income</t>
  </si>
  <si>
    <t>Cash payment for investments in joint ventures</t>
  </si>
  <si>
    <t>Cash payment for investment in subsidiary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</si>
  <si>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</si>
  <si>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</si>
  <si>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</si>
  <si>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</si>
  <si>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receipt from long-term loan to related parties</t>
  </si>
  <si>
    <t>Cash receipt from short-term loan to related parties</t>
  </si>
  <si>
    <t>Cash payment for short-term loan to related parties</t>
  </si>
  <si>
    <t>Decrease restricted deposits with financial institutions</t>
  </si>
  <si>
    <t>Cash flows from investing activities</t>
  </si>
  <si>
    <t>Net cash flows provided by operating activities</t>
  </si>
  <si>
    <t>Cash payment for corporate income tax</t>
  </si>
  <si>
    <t>Cash receipt from income tax return</t>
  </si>
  <si>
    <t>Cash payment for employee benefits</t>
  </si>
  <si>
    <t xml:space="preserve">Cash receipt from operating activities </t>
  </si>
  <si>
    <t xml:space="preserve">  Other non-current liabilities</t>
  </si>
  <si>
    <t xml:space="preserve">  Other current liabilities</t>
  </si>
  <si>
    <t xml:space="preserve">  Retentions</t>
  </si>
  <si>
    <t xml:space="preserve">  Liability for guarantee refund to lessee</t>
  </si>
  <si>
    <t xml:space="preserve">  Deposit and advance received under lease agreements</t>
  </si>
  <si>
    <t xml:space="preserve">  Contract liabilities</t>
  </si>
  <si>
    <t xml:space="preserve">  Land payable</t>
  </si>
  <si>
    <t xml:space="preserve">  Trade and other current payables</t>
  </si>
  <si>
    <t>Operating liabilities increase (decrease)</t>
  </si>
  <si>
    <t xml:space="preserve">  Other non-current assets</t>
  </si>
  <si>
    <t xml:space="preserve">  Other current assets</t>
  </si>
  <si>
    <t xml:space="preserve">  Right-of-use assets arising from sale and lease back of Senior Living Project </t>
  </si>
  <si>
    <t xml:space="preserve">  Real estate development costs</t>
  </si>
  <si>
    <t xml:space="preserve">  Inventories</t>
  </si>
  <si>
    <t xml:space="preserve">  Lease receivables</t>
  </si>
  <si>
    <t xml:space="preserve">  Trade and other current receivables</t>
  </si>
  <si>
    <t>Operating assets (increase) decrease</t>
  </si>
  <si>
    <t xml:space="preserve">     assets and liabilities</t>
  </si>
  <si>
    <t xml:space="preserve">Gain from operations before changes in operating </t>
  </si>
  <si>
    <t>Share of loss of joint venture</t>
  </si>
  <si>
    <t>Employee benefit expenses</t>
  </si>
  <si>
    <t>Unrealized (gain) loss on exchange rate - net</t>
  </si>
  <si>
    <t>Depreciation and amortization</t>
  </si>
  <si>
    <t>Written-off witholding tax</t>
  </si>
  <si>
    <t>Deferred gain of transactions between the subsidiary and joint venture</t>
  </si>
  <si>
    <t>Gain from termination of lease</t>
  </si>
  <si>
    <t>Loss (gain) on disposal of  assets</t>
  </si>
  <si>
    <t>Reversal of gain from sale of Senior Living Project for leaseback portion</t>
  </si>
  <si>
    <t>Allowance for impairment loss of investment in subsidiary</t>
  </si>
  <si>
    <t>Allowance for loss on diminution cost of real estate development project</t>
  </si>
  <si>
    <t>(Reversal) allowance for obsolete inventory</t>
  </si>
  <si>
    <t xml:space="preserve">(Reversal) allowance of impairment loss on trade and other receivables </t>
  </si>
  <si>
    <t xml:space="preserve">Loss arising from bad debt of trade and other receivables </t>
  </si>
  <si>
    <t>Cost of sales of Senior Living Project</t>
  </si>
  <si>
    <t>Realisation of deferred rental revenue of Senior Living Project</t>
  </si>
  <si>
    <t>Adjustment to reconcile profit to net cash by (used in) operating activities</t>
  </si>
  <si>
    <t>Cash flows from operating activities: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</si>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</sst>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[Red]\-#,##0\ "/>
    <numFmt numFmtId="167" formatCode="#,##0;\(#,##0\)"/>
    <numFmt numFmtId="168" formatCode="_(* #,##0_);_(* \(#,##0\);_(* &quot;-&quot;??_);_(@_)"/>
    <numFmt numFmtId="169" formatCode="#,##0\ ;\(#,##0\);\-\ "/>
    <numFmt numFmtId="170" formatCode="_(* #,##0.000_);_(* \(#,##0.000\);_(* &quot;-&quot;??_);_(@_)"/>
    <numFmt numFmtId="171" formatCode="_-* #,##0.000_-;\-* #,##0.000_-;_-* &quot;-&quot;??_-;_-@_-"/>
    <numFmt numFmtId="172" formatCode="_-* #,##0_-;\-* #,##0_-;_-* &quot;-&quot;??_-;_-@_-"/>
    <numFmt numFmtId="173" formatCode="_-* #,##0.00_-;\-* #,##0.00_-;_-* &quot;-&quot;_-;_-@_-"/>
    <numFmt numFmtId="174" formatCode="_(* #,##0.0000_);_(* \(#,##0.0000\);_(* &quot;-&quot;??_);_(@_)"/>
    <numFmt numFmtId="175" formatCode="#,##0.00;\(#,##0.00\)"/>
  </numFmts>
  <fonts count="5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  <charset val="222"/>
    </font>
    <font>
      <u/>
      <sz val="14"/>
      <color indexed="12"/>
      <name val="Cordia New"/>
      <family val="2"/>
    </font>
    <font>
      <b/>
      <u/>
      <sz val="14"/>
      <color theme="0"/>
      <name val="Angsana New"/>
      <family val="1"/>
      <charset val="222"/>
    </font>
    <font>
      <sz val="11"/>
      <name val="Times New Roman"/>
      <family val="1"/>
    </font>
    <font>
      <sz val="14"/>
      <name val="Angsana New"/>
      <family val="1"/>
    </font>
    <font>
      <sz val="14"/>
      <color rgb="FFFFFF00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b/>
      <sz val="12"/>
      <color theme="0"/>
      <name val="Angsana New"/>
      <family val="1"/>
      <charset val="222"/>
    </font>
    <font>
      <sz val="12"/>
      <name val="Angsana New"/>
      <family val="1"/>
    </font>
    <font>
      <sz val="12"/>
      <name val="Angsana New"/>
      <family val="1"/>
      <charset val="222"/>
    </font>
    <font>
      <sz val="12"/>
      <color theme="0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4"/>
      <color rgb="FFFFC000"/>
      <name val="Angsana New"/>
      <family val="1"/>
    </font>
    <font>
      <b/>
      <u/>
      <sz val="14"/>
      <name val="Angsana New"/>
      <family val="1"/>
    </font>
    <font>
      <b/>
      <i/>
      <sz val="14"/>
      <name val="AngsanaUPC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rgb="FF0070C0"/>
      <name val="Angsana New"/>
      <family val="1"/>
      <charset val="222"/>
    </font>
    <font>
      <b/>
      <u/>
      <sz val="14"/>
      <color rgb="FF0070C0"/>
      <name val="Angsana New"/>
      <family val="1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b/>
      <sz val="14"/>
      <color rgb="FFFFFF00"/>
      <name val="Angsana New"/>
      <family val="1"/>
    </font>
    <font>
      <u/>
      <sz val="14"/>
      <color rgb="FFFFFF00"/>
      <name val="Angsana New"/>
      <family val="1"/>
    </font>
    <font>
      <sz val="13.5"/>
      <name val="Angsana New"/>
      <family val="1"/>
      <charset val="222"/>
    </font>
    <font>
      <b/>
      <sz val="13.5"/>
      <name val="Angsana New"/>
      <family val="1"/>
      <charset val="222"/>
    </font>
    <font>
      <sz val="13.5"/>
      <color theme="1"/>
      <name val="Angsana New"/>
      <family val="1"/>
      <charset val="222"/>
    </font>
    <font>
      <sz val="13.5"/>
      <name val="Angsana New"/>
      <family val="1"/>
    </font>
    <font>
      <b/>
      <u/>
      <sz val="13.5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9">
    <xf numFmtId="0" fontId="0" fillId="0" borderId="0"/>
    <xf numFmtId="165" fontId="34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37" fontId="15" fillId="0" borderId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28" fillId="0" borderId="0"/>
    <xf numFmtId="0" fontId="28" fillId="0" borderId="0"/>
    <xf numFmtId="0" fontId="33" fillId="0" borderId="0"/>
    <xf numFmtId="165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37" fillId="0" borderId="0" applyFont="0" applyFill="0" applyBorder="0" applyAlignment="0" applyProtection="0"/>
    <xf numFmtId="0" fontId="16" fillId="0" borderId="0"/>
    <xf numFmtId="165" fontId="38" fillId="0" borderId="0" applyFont="0" applyFill="0" applyBorder="0" applyAlignment="0" applyProtection="0"/>
    <xf numFmtId="0" fontId="35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1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165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0" fontId="28" fillId="0" borderId="0"/>
    <xf numFmtId="0" fontId="42" fillId="0" borderId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/>
    <xf numFmtId="0" fontId="28" fillId="0" borderId="0"/>
    <xf numFmtId="0" fontId="28" fillId="0" borderId="0"/>
    <xf numFmtId="0" fontId="6" fillId="0" borderId="0"/>
    <xf numFmtId="165" fontId="6" fillId="0" borderId="0" applyFont="0" applyFill="0" applyBorder="0" applyAlignment="0" applyProtection="0"/>
    <xf numFmtId="0" fontId="28" fillId="0" borderId="0"/>
    <xf numFmtId="0" fontId="6" fillId="0" borderId="0"/>
    <xf numFmtId="0" fontId="6" fillId="0" borderId="0"/>
    <xf numFmtId="0" fontId="4" fillId="0" borderId="0"/>
    <xf numFmtId="165" fontId="6" fillId="0" borderId="0" applyFont="0" applyFill="0" applyBorder="0" applyAlignment="0" applyProtection="0"/>
  </cellStyleXfs>
  <cellXfs count="345">
    <xf numFmtId="0" fontId="0" fillId="0" borderId="0" xfId="0"/>
    <xf numFmtId="0" fontId="5" fillId="2" borderId="0" xfId="2" applyFont="1" applyFill="1"/>
    <xf numFmtId="165" fontId="5" fillId="2" borderId="0" xfId="3" applyFont="1" applyFill="1" applyAlignment="1"/>
    <xf numFmtId="165" fontId="5" fillId="2" borderId="0" xfId="2" applyNumberFormat="1" applyFont="1" applyFill="1"/>
    <xf numFmtId="165" fontId="8" fillId="2" borderId="0" xfId="3" applyFont="1" applyFill="1" applyAlignment="1"/>
    <xf numFmtId="0" fontId="8" fillId="2" borderId="0" xfId="2" applyFont="1" applyFill="1"/>
    <xf numFmtId="0" fontId="5" fillId="2" borderId="0" xfId="2" applyFont="1" applyFill="1" applyProtection="1">
      <protection locked="0"/>
    </xf>
    <xf numFmtId="0" fontId="10" fillId="2" borderId="0" xfId="2" applyFont="1" applyFill="1"/>
    <xf numFmtId="0" fontId="10" fillId="2" borderId="0" xfId="2" applyFont="1" applyFill="1" applyProtection="1">
      <protection locked="0"/>
    </xf>
    <xf numFmtId="0" fontId="8" fillId="2" borderId="0" xfId="2" applyFont="1" applyFill="1" applyProtection="1">
      <protection locked="0"/>
    </xf>
    <xf numFmtId="0" fontId="8" fillId="2" borderId="0" xfId="4" applyFont="1" applyFill="1" applyAlignment="1" applyProtection="1">
      <alignment horizontal="center"/>
      <protection locked="0"/>
    </xf>
    <xf numFmtId="165" fontId="8" fillId="2" borderId="0" xfId="3" applyFont="1" applyFill="1" applyBorder="1" applyAlignment="1" applyProtection="1">
      <alignment horizontal="center"/>
      <protection locked="0"/>
    </xf>
    <xf numFmtId="165" fontId="5" fillId="2" borderId="0" xfId="2" applyNumberFormat="1" applyFont="1" applyFill="1" applyProtection="1">
      <protection locked="0"/>
    </xf>
    <xf numFmtId="165" fontId="8" fillId="2" borderId="0" xfId="3" applyFont="1" applyFill="1" applyAlignment="1" applyProtection="1">
      <protection locked="0"/>
    </xf>
    <xf numFmtId="165" fontId="8" fillId="2" borderId="0" xfId="2" applyNumberFormat="1" applyFont="1" applyFill="1"/>
    <xf numFmtId="165" fontId="5" fillId="2" borderId="0" xfId="3" applyFont="1" applyFill="1" applyBorder="1" applyAlignment="1"/>
    <xf numFmtId="165" fontId="5" fillId="2" borderId="2" xfId="3" applyFont="1" applyFill="1" applyBorder="1" applyAlignment="1"/>
    <xf numFmtId="165" fontId="5" fillId="2" borderId="4" xfId="3" applyFont="1" applyFill="1" applyBorder="1" applyAlignment="1"/>
    <xf numFmtId="165" fontId="8" fillId="2" borderId="0" xfId="3" applyFont="1" applyFill="1" applyBorder="1" applyAlignment="1"/>
    <xf numFmtId="165" fontId="8" fillId="2" borderId="5" xfId="3" applyFont="1" applyFill="1" applyBorder="1" applyAlignment="1"/>
    <xf numFmtId="0" fontId="8" fillId="2" borderId="0" xfId="2" applyFont="1" applyFill="1" applyAlignment="1">
      <alignment horizontal="left" vertical="center"/>
    </xf>
    <xf numFmtId="43" fontId="8" fillId="2" borderId="0" xfId="3" applyNumberFormat="1" applyFont="1" applyFill="1" applyBorder="1" applyAlignment="1"/>
    <xf numFmtId="43" fontId="5" fillId="2" borderId="0" xfId="3" applyNumberFormat="1" applyFont="1" applyFill="1" applyBorder="1" applyAlignment="1"/>
    <xf numFmtId="165" fontId="5" fillId="2" borderId="3" xfId="3" applyFont="1" applyFill="1" applyBorder="1" applyAlignment="1"/>
    <xf numFmtId="43" fontId="8" fillId="2" borderId="1" xfId="3" applyNumberFormat="1" applyFont="1" applyFill="1" applyBorder="1" applyAlignment="1"/>
    <xf numFmtId="165" fontId="8" fillId="2" borderId="1" xfId="3" applyFont="1" applyFill="1" applyBorder="1" applyAlignment="1"/>
    <xf numFmtId="49" fontId="5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 applyProtection="1">
      <alignment horizontal="center"/>
      <protection locked="0"/>
    </xf>
    <xf numFmtId="165" fontId="5" fillId="2" borderId="0" xfId="2" applyNumberFormat="1" applyFont="1" applyFill="1" applyAlignment="1">
      <alignment horizontal="center"/>
    </xf>
    <xf numFmtId="49" fontId="5" fillId="2" borderId="1" xfId="4" applyNumberFormat="1" applyFont="1" applyFill="1" applyBorder="1" applyAlignment="1" applyProtection="1">
      <alignment horizontal="center"/>
      <protection locked="0"/>
    </xf>
    <xf numFmtId="37" fontId="5" fillId="2" borderId="0" xfId="2" applyNumberFormat="1" applyFont="1" applyFill="1"/>
    <xf numFmtId="49" fontId="8" fillId="2" borderId="0" xfId="2" applyNumberFormat="1" applyFont="1" applyFill="1" applyAlignment="1">
      <alignment horizontal="center"/>
    </xf>
    <xf numFmtId="49" fontId="8" fillId="2" borderId="0" xfId="3" applyNumberFormat="1" applyFont="1" applyFill="1" applyAlignment="1">
      <alignment horizontal="center" vertical="center"/>
    </xf>
    <xf numFmtId="0" fontId="8" fillId="2" borderId="0" xfId="2" applyFont="1" applyFill="1" applyAlignment="1">
      <alignment vertical="center"/>
    </xf>
    <xf numFmtId="49" fontId="5" fillId="2" borderId="0" xfId="3" applyNumberFormat="1" applyFont="1" applyFill="1" applyBorder="1" applyAlignment="1">
      <alignment horizontal="center"/>
    </xf>
    <xf numFmtId="49" fontId="5" fillId="2" borderId="0" xfId="6" applyNumberFormat="1" applyFont="1" applyFill="1" applyAlignment="1">
      <alignment horizontal="left"/>
    </xf>
    <xf numFmtId="49" fontId="8" fillId="2" borderId="0" xfId="3" applyNumberFormat="1" applyFont="1" applyFill="1" applyBorder="1" applyAlignment="1">
      <alignment horizontal="center"/>
    </xf>
    <xf numFmtId="37" fontId="8" fillId="2" borderId="0" xfId="2" applyNumberFormat="1" applyFont="1" applyFill="1"/>
    <xf numFmtId="0" fontId="8" fillId="2" borderId="0" xfId="3" applyNumberFormat="1" applyFont="1" applyFill="1" applyAlignment="1">
      <alignment horizontal="center" vertical="center"/>
    </xf>
    <xf numFmtId="49" fontId="5" fillId="2" borderId="0" xfId="6" applyNumberFormat="1" applyFont="1" applyFill="1"/>
    <xf numFmtId="49" fontId="8" fillId="2" borderId="0" xfId="3" applyNumberFormat="1" applyFont="1" applyFill="1" applyAlignment="1">
      <alignment horizontal="center"/>
    </xf>
    <xf numFmtId="0" fontId="5" fillId="2" borderId="0" xfId="7" applyFont="1" applyFill="1"/>
    <xf numFmtId="0" fontId="4" fillId="0" borderId="0" xfId="2"/>
    <xf numFmtId="43" fontId="5" fillId="2" borderId="0" xfId="7" applyNumberFormat="1" applyFont="1" applyFill="1"/>
    <xf numFmtId="43" fontId="16" fillId="2" borderId="0" xfId="3" applyNumberFormat="1" applyFont="1" applyFill="1" applyBorder="1"/>
    <xf numFmtId="165" fontId="17" fillId="2" borderId="0" xfId="3" applyFont="1" applyFill="1" applyBorder="1"/>
    <xf numFmtId="165" fontId="16" fillId="2" borderId="0" xfId="3" applyFont="1" applyFill="1" applyBorder="1"/>
    <xf numFmtId="0" fontId="9" fillId="2" borderId="0" xfId="8" applyFont="1" applyFill="1"/>
    <xf numFmtId="0" fontId="16" fillId="2" borderId="0" xfId="8" applyFont="1" applyFill="1"/>
    <xf numFmtId="0" fontId="10" fillId="2" borderId="0" xfId="8" applyFont="1" applyFill="1"/>
    <xf numFmtId="43" fontId="10" fillId="2" borderId="0" xfId="8" applyNumberFormat="1" applyFont="1" applyFill="1"/>
    <xf numFmtId="0" fontId="10" fillId="0" borderId="0" xfId="8" applyFont="1"/>
    <xf numFmtId="43" fontId="10" fillId="0" borderId="0" xfId="8" applyNumberFormat="1" applyFont="1"/>
    <xf numFmtId="0" fontId="10" fillId="0" borderId="0" xfId="8" applyFont="1" applyAlignment="1">
      <alignment horizontal="left"/>
    </xf>
    <xf numFmtId="0" fontId="10" fillId="2" borderId="0" xfId="8" applyFont="1" applyFill="1" applyAlignment="1">
      <alignment horizontal="left"/>
    </xf>
    <xf numFmtId="43" fontId="5" fillId="2" borderId="0" xfId="8" applyNumberFormat="1" applyFont="1" applyFill="1" applyAlignment="1">
      <alignment horizontal="left"/>
    </xf>
    <xf numFmtId="0" fontId="5" fillId="2" borderId="0" xfId="8" applyFont="1" applyFill="1" applyAlignment="1">
      <alignment horizontal="left"/>
    </xf>
    <xf numFmtId="0" fontId="7" fillId="3" borderId="0" xfId="8" applyFont="1" applyFill="1" applyAlignment="1">
      <alignment horizontal="center"/>
    </xf>
    <xf numFmtId="43" fontId="5" fillId="2" borderId="0" xfId="8" applyNumberFormat="1" applyFont="1" applyFill="1" applyAlignment="1">
      <alignment horizontal="right"/>
    </xf>
    <xf numFmtId="43" fontId="10" fillId="2" borderId="0" xfId="3" applyNumberFormat="1" applyFont="1" applyFill="1" applyBorder="1"/>
    <xf numFmtId="0" fontId="10" fillId="2" borderId="0" xfId="8" applyFont="1" applyFill="1" applyProtection="1">
      <protection locked="0"/>
    </xf>
    <xf numFmtId="0" fontId="10" fillId="2" borderId="0" xfId="8" applyFont="1" applyFill="1" applyAlignment="1" applyProtection="1">
      <alignment horizontal="center" vertical="center"/>
      <protection locked="0"/>
    </xf>
    <xf numFmtId="0" fontId="10" fillId="2" borderId="0" xfId="8" applyFont="1" applyFill="1" applyAlignment="1" applyProtection="1">
      <alignment vertical="center"/>
      <protection locked="0"/>
    </xf>
    <xf numFmtId="0" fontId="7" fillId="3" borderId="0" xfId="8" applyFont="1" applyFill="1" applyAlignment="1" applyProtection="1">
      <alignment horizontal="center" vertical="center"/>
      <protection locked="0"/>
    </xf>
    <xf numFmtId="167" fontId="5" fillId="2" borderId="0" xfId="8" applyNumberFormat="1" applyFont="1" applyFill="1" applyAlignment="1" applyProtection="1">
      <alignment horizontal="right" vertical="center"/>
      <protection locked="0"/>
    </xf>
    <xf numFmtId="0" fontId="10" fillId="2" borderId="1" xfId="4" applyFont="1" applyFill="1" applyBorder="1" applyAlignment="1" applyProtection="1">
      <alignment horizontal="center" vertical="center"/>
      <protection locked="0"/>
    </xf>
    <xf numFmtId="43" fontId="5" fillId="2" borderId="2" xfId="9" quotePrefix="1" applyNumberFormat="1" applyFont="1" applyFill="1" applyBorder="1" applyAlignment="1" applyProtection="1">
      <alignment horizontal="center" vertical="center"/>
      <protection locked="0"/>
    </xf>
    <xf numFmtId="37" fontId="5" fillId="2" borderId="0" xfId="8" applyNumberFormat="1" applyFont="1" applyFill="1" applyAlignment="1" applyProtection="1">
      <alignment horizontal="center" vertical="center"/>
      <protection locked="0"/>
    </xf>
    <xf numFmtId="0" fontId="16" fillId="2" borderId="0" xfId="8" applyFont="1" applyFill="1" applyAlignment="1">
      <alignment horizontal="center"/>
    </xf>
    <xf numFmtId="0" fontId="10" fillId="2" borderId="0" xfId="8" applyFont="1" applyFill="1" applyAlignment="1">
      <alignment horizontal="center"/>
    </xf>
    <xf numFmtId="43" fontId="5" fillId="2" borderId="0" xfId="8" applyNumberFormat="1" applyFont="1" applyFill="1" applyAlignment="1">
      <alignment horizontal="center"/>
    </xf>
    <xf numFmtId="164" fontId="18" fillId="2" borderId="0" xfId="8" applyNumberFormat="1" applyFont="1" applyFill="1" applyAlignment="1">
      <alignment horizontal="center"/>
    </xf>
    <xf numFmtId="0" fontId="18" fillId="2" borderId="0" xfId="8" applyFont="1" applyFill="1" applyAlignment="1">
      <alignment horizontal="center"/>
    </xf>
    <xf numFmtId="0" fontId="8" fillId="2" borderId="0" xfId="8" applyFont="1" applyFill="1"/>
    <xf numFmtId="0" fontId="16" fillId="2" borderId="0" xfId="8" applyFont="1" applyFill="1" applyAlignment="1">
      <alignment horizontal="left"/>
    </xf>
    <xf numFmtId="43" fontId="8" fillId="2" borderId="0" xfId="3" applyNumberFormat="1" applyFont="1" applyFill="1" applyBorder="1"/>
    <xf numFmtId="43" fontId="8" fillId="2" borderId="0" xfId="3" applyNumberFormat="1" applyFont="1" applyFill="1"/>
    <xf numFmtId="0" fontId="14" fillId="3" borderId="0" xfId="5" applyFont="1" applyFill="1" applyBorder="1" applyAlignment="1" applyProtection="1">
      <alignment horizontal="center"/>
    </xf>
    <xf numFmtId="168" fontId="9" fillId="2" borderId="0" xfId="8" applyNumberFormat="1" applyFont="1" applyFill="1"/>
    <xf numFmtId="168" fontId="16" fillId="2" borderId="0" xfId="8" applyNumberFormat="1" applyFont="1" applyFill="1"/>
    <xf numFmtId="3" fontId="14" fillId="3" borderId="0" xfId="5" applyNumberFormat="1" applyFont="1" applyFill="1" applyBorder="1" applyAlignment="1" applyProtection="1">
      <alignment horizontal="center"/>
    </xf>
    <xf numFmtId="43" fontId="5" fillId="2" borderId="0" xfId="3" applyNumberFormat="1" applyFont="1" applyFill="1"/>
    <xf numFmtId="168" fontId="10" fillId="2" borderId="0" xfId="8" applyNumberFormat="1" applyFont="1" applyFill="1"/>
    <xf numFmtId="43" fontId="16" fillId="2" borderId="0" xfId="8" applyNumberFormat="1" applyFont="1" applyFill="1"/>
    <xf numFmtId="43" fontId="5" fillId="2" borderId="3" xfId="3" applyNumberFormat="1" applyFont="1" applyFill="1" applyBorder="1" applyAlignment="1"/>
    <xf numFmtId="43" fontId="5" fillId="2" borderId="0" xfId="3" applyNumberFormat="1" applyFont="1" applyFill="1" applyAlignment="1"/>
    <xf numFmtId="0" fontId="16" fillId="0" borderId="0" xfId="8" applyFont="1"/>
    <xf numFmtId="0" fontId="16" fillId="0" borderId="0" xfId="8" applyFont="1" applyAlignment="1">
      <alignment horizontal="left"/>
    </xf>
    <xf numFmtId="43" fontId="16" fillId="0" borderId="0" xfId="8" applyNumberFormat="1" applyFont="1"/>
    <xf numFmtId="43" fontId="5" fillId="2" borderId="0" xfId="3" applyNumberFormat="1" applyFont="1" applyFill="1" applyBorder="1"/>
    <xf numFmtId="0" fontId="16" fillId="0" borderId="0" xfId="2" applyFont="1"/>
    <xf numFmtId="0" fontId="21" fillId="2" borderId="0" xfId="7" applyFont="1" applyFill="1"/>
    <xf numFmtId="43" fontId="5" fillId="2" borderId="4" xfId="3" applyNumberFormat="1" applyFont="1" applyFill="1" applyBorder="1" applyAlignment="1"/>
    <xf numFmtId="169" fontId="21" fillId="2" borderId="0" xfId="3" applyNumberFormat="1" applyFont="1" applyFill="1" applyAlignment="1">
      <alignment horizontal="right"/>
    </xf>
    <xf numFmtId="0" fontId="22" fillId="3" borderId="0" xfId="7" applyFont="1" applyFill="1" applyAlignment="1">
      <alignment horizontal="center"/>
    </xf>
    <xf numFmtId="0" fontId="23" fillId="2" borderId="0" xfId="7" applyFont="1" applyFill="1"/>
    <xf numFmtId="43" fontId="24" fillId="2" borderId="0" xfId="3" applyNumberFormat="1" applyFont="1" applyFill="1" applyAlignment="1">
      <alignment horizontal="right"/>
    </xf>
    <xf numFmtId="43" fontId="24" fillId="2" borderId="0" xfId="3" applyNumberFormat="1" applyFont="1" applyFill="1" applyAlignment="1">
      <alignment horizontal="center"/>
    </xf>
    <xf numFmtId="169" fontId="24" fillId="2" borderId="0" xfId="3" applyNumberFormat="1" applyFont="1" applyFill="1" applyAlignment="1">
      <alignment horizontal="right"/>
    </xf>
    <xf numFmtId="0" fontId="25" fillId="3" borderId="0" xfId="7" applyFont="1" applyFill="1" applyAlignment="1">
      <alignment horizontal="center"/>
    </xf>
    <xf numFmtId="37" fontId="26" fillId="0" borderId="0" xfId="2" applyNumberFormat="1" applyFont="1"/>
    <xf numFmtId="37" fontId="27" fillId="0" borderId="0" xfId="2" applyNumberFormat="1" applyFont="1"/>
    <xf numFmtId="166" fontId="7" fillId="3" borderId="0" xfId="10" applyNumberFormat="1" applyFont="1" applyFill="1" applyAlignment="1">
      <alignment horizontal="center"/>
    </xf>
    <xf numFmtId="168" fontId="10" fillId="2" borderId="0" xfId="9" applyNumberFormat="1" applyFont="1" applyFill="1" applyBorder="1"/>
    <xf numFmtId="43" fontId="5" fillId="2" borderId="4" xfId="3" applyNumberFormat="1" applyFont="1" applyFill="1" applyBorder="1"/>
    <xf numFmtId="168" fontId="7" fillId="3" borderId="0" xfId="9" applyNumberFormat="1" applyFont="1" applyFill="1" applyBorder="1" applyAlignment="1">
      <alignment horizontal="center"/>
    </xf>
    <xf numFmtId="0" fontId="10" fillId="0" borderId="0" xfId="2" applyFont="1"/>
    <xf numFmtId="168" fontId="16" fillId="2" borderId="0" xfId="9" applyNumberFormat="1" applyFont="1" applyFill="1" applyBorder="1"/>
    <xf numFmtId="168" fontId="12" fillId="3" borderId="0" xfId="9" applyNumberFormat="1" applyFont="1" applyFill="1" applyBorder="1" applyAlignment="1">
      <alignment horizontal="center"/>
    </xf>
    <xf numFmtId="0" fontId="29" fillId="2" borderId="0" xfId="7" applyFont="1" applyFill="1" applyAlignment="1">
      <alignment vertical="center"/>
    </xf>
    <xf numFmtId="43" fontId="30" fillId="2" borderId="0" xfId="8" applyNumberFormat="1" applyFont="1" applyFill="1"/>
    <xf numFmtId="168" fontId="30" fillId="2" borderId="0" xfId="8" applyNumberFormat="1" applyFont="1" applyFill="1"/>
    <xf numFmtId="170" fontId="8" fillId="2" borderId="5" xfId="3" applyNumberFormat="1" applyFont="1" applyFill="1" applyBorder="1"/>
    <xf numFmtId="170" fontId="8" fillId="2" borderId="0" xfId="3" applyNumberFormat="1" applyFont="1" applyFill="1"/>
    <xf numFmtId="171" fontId="10" fillId="2" borderId="0" xfId="8" applyNumberFormat="1" applyFont="1" applyFill="1"/>
    <xf numFmtId="43" fontId="30" fillId="2" borderId="0" xfId="9" applyNumberFormat="1" applyFont="1" applyFill="1" applyBorder="1"/>
    <xf numFmtId="172" fontId="8" fillId="2" borderId="5" xfId="3" applyNumberFormat="1" applyFont="1" applyFill="1" applyBorder="1"/>
    <xf numFmtId="168" fontId="8" fillId="2" borderId="0" xfId="3" applyNumberFormat="1" applyFont="1" applyFill="1"/>
    <xf numFmtId="168" fontId="8" fillId="2" borderId="0" xfId="3" applyNumberFormat="1" applyFont="1" applyFill="1" applyBorder="1"/>
    <xf numFmtId="43" fontId="8" fillId="2" borderId="0" xfId="9" applyNumberFormat="1" applyFont="1" applyFill="1"/>
    <xf numFmtId="168" fontId="8" fillId="2" borderId="0" xfId="9" applyNumberFormat="1" applyFont="1" applyFill="1"/>
    <xf numFmtId="164" fontId="8" fillId="2" borderId="0" xfId="9" applyNumberFormat="1" applyFont="1" applyFill="1"/>
    <xf numFmtId="0" fontId="12" fillId="3" borderId="0" xfId="8" applyFont="1" applyFill="1" applyAlignment="1">
      <alignment horizontal="center"/>
    </xf>
    <xf numFmtId="173" fontId="8" fillId="2" borderId="0" xfId="9" applyNumberFormat="1" applyFont="1" applyFill="1"/>
    <xf numFmtId="43" fontId="8" fillId="2" borderId="0" xfId="8" applyNumberFormat="1" applyFont="1" applyFill="1"/>
    <xf numFmtId="164" fontId="8" fillId="2" borderId="0" xfId="8" applyNumberFormat="1" applyFont="1" applyFill="1"/>
    <xf numFmtId="0" fontId="7" fillId="4" borderId="0" xfId="7" applyFont="1" applyFill="1"/>
    <xf numFmtId="0" fontId="7" fillId="4" borderId="0" xfId="8" applyFont="1" applyFill="1"/>
    <xf numFmtId="43" fontId="10" fillId="2" borderId="0" xfId="8" applyNumberFormat="1" applyFont="1" applyFill="1" applyAlignment="1">
      <alignment horizontal="left"/>
    </xf>
    <xf numFmtId="0" fontId="7" fillId="4" borderId="0" xfId="8" applyFont="1" applyFill="1" applyAlignment="1">
      <alignment horizontal="left"/>
    </xf>
    <xf numFmtId="43" fontId="10" fillId="2" borderId="0" xfId="8" applyNumberFormat="1" applyFont="1" applyFill="1" applyAlignment="1">
      <alignment horizontal="right"/>
    </xf>
    <xf numFmtId="0" fontId="7" fillId="4" borderId="0" xfId="8" applyFont="1" applyFill="1" applyAlignment="1" applyProtection="1">
      <alignment vertical="center"/>
      <protection locked="0"/>
    </xf>
    <xf numFmtId="37" fontId="10" fillId="2" borderId="0" xfId="2" applyNumberFormat="1" applyFont="1" applyFill="1" applyAlignment="1">
      <alignment horizontal="center" vertical="center"/>
    </xf>
    <xf numFmtId="0" fontId="10" fillId="2" borderId="1" xfId="2" applyFont="1" applyFill="1" applyBorder="1" applyAlignment="1">
      <alignment horizontal="center" wrapText="1"/>
    </xf>
    <xf numFmtId="37" fontId="10" fillId="2" borderId="1" xfId="3" quotePrefix="1" applyNumberFormat="1" applyFont="1" applyFill="1" applyBorder="1" applyAlignment="1">
      <alignment horizontal="center" vertical="center"/>
    </xf>
    <xf numFmtId="37" fontId="31" fillId="2" borderId="0" xfId="3" applyNumberFormat="1" applyFont="1" applyFill="1" applyBorder="1" applyAlignment="1">
      <alignment horizontal="center" vertical="center"/>
    </xf>
    <xf numFmtId="43" fontId="10" fillId="2" borderId="0" xfId="8" applyNumberFormat="1" applyFont="1" applyFill="1" applyAlignment="1">
      <alignment horizontal="center"/>
    </xf>
    <xf numFmtId="164" fontId="19" fillId="2" borderId="0" xfId="8" applyNumberFormat="1" applyFont="1" applyFill="1" applyAlignment="1">
      <alignment horizontal="center"/>
    </xf>
    <xf numFmtId="0" fontId="19" fillId="2" borderId="0" xfId="8" applyFont="1" applyFill="1" applyAlignment="1">
      <alignment horizontal="center"/>
    </xf>
    <xf numFmtId="43" fontId="16" fillId="2" borderId="0" xfId="8" applyNumberFormat="1" applyFont="1" applyFill="1" applyAlignment="1">
      <alignment horizontal="center"/>
    </xf>
    <xf numFmtId="43" fontId="16" fillId="2" borderId="0" xfId="3" applyNumberFormat="1" applyFont="1" applyFill="1"/>
    <xf numFmtId="0" fontId="14" fillId="4" borderId="0" xfId="5" applyFont="1" applyFill="1" applyBorder="1" applyAlignment="1" applyProtection="1">
      <alignment horizontal="center"/>
    </xf>
    <xf numFmtId="43" fontId="16" fillId="2" borderId="1" xfId="3" applyNumberFormat="1" applyFont="1" applyFill="1" applyBorder="1"/>
    <xf numFmtId="3" fontId="14" fillId="4" borderId="0" xfId="5" applyNumberFormat="1" applyFont="1" applyFill="1" applyBorder="1" applyAlignment="1" applyProtection="1">
      <alignment horizontal="center"/>
    </xf>
    <xf numFmtId="43" fontId="10" fillId="2" borderId="0" xfId="3" applyNumberFormat="1" applyFont="1" applyFill="1"/>
    <xf numFmtId="43" fontId="10" fillId="2" borderId="3" xfId="3" applyNumberFormat="1" applyFont="1" applyFill="1" applyBorder="1" applyAlignment="1"/>
    <xf numFmtId="43" fontId="10" fillId="2" borderId="0" xfId="3" applyNumberFormat="1" applyFont="1" applyFill="1" applyAlignment="1"/>
    <xf numFmtId="3" fontId="14" fillId="2" borderId="0" xfId="5" applyNumberFormat="1" applyFont="1" applyFill="1" applyBorder="1" applyAlignment="1" applyProtection="1">
      <alignment horizontal="center"/>
    </xf>
    <xf numFmtId="0" fontId="32" fillId="2" borderId="0" xfId="2" applyFont="1" applyFill="1"/>
    <xf numFmtId="43" fontId="10" fillId="2" borderId="4" xfId="3" applyNumberFormat="1" applyFont="1" applyFill="1" applyBorder="1" applyAlignment="1"/>
    <xf numFmtId="0" fontId="22" fillId="4" borderId="0" xfId="7" applyFont="1" applyFill="1"/>
    <xf numFmtId="43" fontId="23" fillId="2" borderId="0" xfId="3" applyNumberFormat="1" applyFont="1" applyFill="1" applyAlignment="1">
      <alignment horizontal="center"/>
    </xf>
    <xf numFmtId="0" fontId="25" fillId="4" borderId="0" xfId="7" applyFont="1" applyFill="1"/>
    <xf numFmtId="37" fontId="10" fillId="2" borderId="0" xfId="2" applyNumberFormat="1" applyFont="1" applyFill="1"/>
    <xf numFmtId="37" fontId="16" fillId="2" borderId="0" xfId="2" applyNumberFormat="1" applyFont="1" applyFill="1"/>
    <xf numFmtId="0" fontId="16" fillId="2" borderId="0" xfId="11" applyFont="1" applyFill="1"/>
    <xf numFmtId="166" fontId="7" fillId="4" borderId="0" xfId="10" applyNumberFormat="1" applyFont="1" applyFill="1" applyAlignment="1">
      <alignment horizontal="center"/>
    </xf>
    <xf numFmtId="0" fontId="16" fillId="2" borderId="0" xfId="2" applyFont="1" applyFill="1"/>
    <xf numFmtId="0" fontId="10" fillId="2" borderId="0" xfId="9" applyNumberFormat="1" applyFont="1" applyFill="1" applyBorder="1"/>
    <xf numFmtId="43" fontId="10" fillId="2" borderId="4" xfId="3" applyNumberFormat="1" applyFont="1" applyFill="1" applyBorder="1"/>
    <xf numFmtId="168" fontId="7" fillId="4" borderId="0" xfId="9" applyNumberFormat="1" applyFont="1" applyFill="1" applyBorder="1"/>
    <xf numFmtId="0" fontId="16" fillId="2" borderId="0" xfId="2" applyFont="1" applyFill="1" applyAlignment="1">
      <alignment vertical="center"/>
    </xf>
    <xf numFmtId="0" fontId="16" fillId="2" borderId="0" xfId="9" applyNumberFormat="1" applyFont="1" applyFill="1" applyBorder="1"/>
    <xf numFmtId="168" fontId="12" fillId="4" borderId="0" xfId="9" applyNumberFormat="1" applyFont="1" applyFill="1" applyBorder="1"/>
    <xf numFmtId="170" fontId="16" fillId="2" borderId="5" xfId="3" applyNumberFormat="1" applyFont="1" applyFill="1" applyBorder="1"/>
    <xf numFmtId="170" fontId="16" fillId="2" borderId="0" xfId="3" applyNumberFormat="1" applyFont="1" applyFill="1"/>
    <xf numFmtId="168" fontId="16" fillId="2" borderId="6" xfId="3" applyNumberFormat="1" applyFont="1" applyFill="1" applyBorder="1"/>
    <xf numFmtId="168" fontId="16" fillId="2" borderId="0" xfId="3" applyNumberFormat="1" applyFont="1" applyFill="1" applyBorder="1"/>
    <xf numFmtId="0" fontId="16" fillId="2" borderId="0" xfId="8" applyFont="1" applyFill="1" applyAlignment="1">
      <alignment horizontal="left" indent="1"/>
    </xf>
    <xf numFmtId="168" fontId="8" fillId="4" borderId="0" xfId="3" applyNumberFormat="1" applyFont="1" applyFill="1" applyBorder="1"/>
    <xf numFmtId="43" fontId="16" fillId="2" borderId="0" xfId="9" applyNumberFormat="1" applyFont="1" applyFill="1"/>
    <xf numFmtId="168" fontId="16" fillId="2" borderId="0" xfId="9" applyNumberFormat="1" applyFont="1" applyFill="1"/>
    <xf numFmtId="164" fontId="16" fillId="2" borderId="0" xfId="9" applyNumberFormat="1" applyFont="1" applyFill="1"/>
    <xf numFmtId="0" fontId="12" fillId="4" borderId="0" xfId="8" applyFont="1" applyFill="1"/>
    <xf numFmtId="173" fontId="16" fillId="2" borderId="0" xfId="9" applyNumberFormat="1" applyFont="1" applyFill="1"/>
    <xf numFmtId="164" fontId="16" fillId="2" borderId="0" xfId="8" applyNumberFormat="1" applyFont="1" applyFill="1"/>
    <xf numFmtId="43" fontId="16" fillId="2" borderId="0" xfId="3" applyNumberFormat="1" applyFont="1" applyFill="1" applyBorder="1" applyAlignment="1">
      <alignment horizontal="right"/>
    </xf>
    <xf numFmtId="43" fontId="16" fillId="2" borderId="0" xfId="3" applyNumberFormat="1" applyFont="1" applyFill="1" applyBorder="1" applyAlignment="1"/>
    <xf numFmtId="43" fontId="10" fillId="2" borderId="4" xfId="8" applyNumberFormat="1" applyFont="1" applyFill="1" applyBorder="1"/>
    <xf numFmtId="165" fontId="10" fillId="2" borderId="0" xfId="8" applyNumberFormat="1" applyFont="1" applyFill="1"/>
    <xf numFmtId="174" fontId="16" fillId="2" borderId="0" xfId="3" applyNumberFormat="1" applyFont="1" applyFill="1" applyBorder="1" applyAlignment="1"/>
    <xf numFmtId="0" fontId="10" fillId="2" borderId="0" xfId="7" applyFont="1" applyFill="1"/>
    <xf numFmtId="165" fontId="16" fillId="2" borderId="0" xfId="1" applyFont="1" applyFill="1"/>
    <xf numFmtId="165" fontId="10" fillId="2" borderId="0" xfId="9" applyFont="1" applyFill="1" applyBorder="1" applyAlignment="1"/>
    <xf numFmtId="165" fontId="10" fillId="2" borderId="0" xfId="1" applyFont="1" applyFill="1"/>
    <xf numFmtId="165" fontId="10" fillId="2" borderId="0" xfId="9" applyFont="1" applyFill="1" applyBorder="1" applyAlignment="1">
      <alignment horizontal="center"/>
    </xf>
    <xf numFmtId="168" fontId="10" fillId="2" borderId="0" xfId="12" applyNumberFormat="1" applyFont="1" applyFill="1" applyAlignment="1">
      <alignment horizontal="center" vertical="center"/>
    </xf>
    <xf numFmtId="168" fontId="10" fillId="2" borderId="0" xfId="12" applyNumberFormat="1" applyFont="1" applyFill="1" applyAlignment="1">
      <alignment horizontal="center"/>
    </xf>
    <xf numFmtId="165" fontId="10" fillId="2" borderId="0" xfId="9" applyFont="1" applyFill="1" applyBorder="1" applyAlignment="1">
      <alignment horizontal="center" wrapText="1"/>
    </xf>
    <xf numFmtId="0" fontId="10" fillId="2" borderId="0" xfId="2" applyFont="1" applyFill="1" applyAlignment="1">
      <alignment horizontal="center" vertical="center"/>
    </xf>
    <xf numFmtId="168" fontId="10" fillId="2" borderId="0" xfId="12" applyNumberFormat="1" applyFont="1" applyFill="1"/>
    <xf numFmtId="0" fontId="10" fillId="2" borderId="1" xfId="8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 vertical="center"/>
    </xf>
    <xf numFmtId="165" fontId="16" fillId="2" borderId="0" xfId="8" applyNumberFormat="1" applyFont="1" applyFill="1"/>
    <xf numFmtId="165" fontId="16" fillId="2" borderId="0" xfId="9" applyFont="1" applyFill="1" applyBorder="1" applyAlignment="1">
      <alignment horizontal="right"/>
    </xf>
    <xf numFmtId="43" fontId="10" fillId="2" borderId="0" xfId="3" applyNumberFormat="1" applyFont="1" applyFill="1" applyBorder="1" applyAlignment="1">
      <alignment horizontal="left"/>
    </xf>
    <xf numFmtId="43" fontId="10" fillId="2" borderId="0" xfId="3" applyNumberFormat="1" applyFont="1" applyFill="1" applyBorder="1" applyAlignment="1"/>
    <xf numFmtId="43" fontId="16" fillId="2" borderId="0" xfId="8" applyNumberFormat="1" applyFont="1" applyFill="1" applyAlignment="1">
      <alignment horizontal="left"/>
    </xf>
    <xf numFmtId="43" fontId="16" fillId="2" borderId="0" xfId="3" applyNumberFormat="1" applyFont="1" applyFill="1" applyBorder="1" applyAlignment="1">
      <alignment horizontal="left"/>
    </xf>
    <xf numFmtId="43" fontId="16" fillId="2" borderId="0" xfId="9" applyNumberFormat="1" applyFont="1" applyFill="1" applyBorder="1" applyAlignment="1">
      <alignment horizontal="left"/>
    </xf>
    <xf numFmtId="43" fontId="10" fillId="2" borderId="4" xfId="8" applyNumberFormat="1" applyFont="1" applyFill="1" applyBorder="1" applyAlignment="1">
      <alignment horizontal="left"/>
    </xf>
    <xf numFmtId="165" fontId="10" fillId="2" borderId="0" xfId="1" applyFont="1" applyFill="1" applyBorder="1" applyAlignment="1">
      <alignment horizontal="left"/>
    </xf>
    <xf numFmtId="174" fontId="10" fillId="2" borderId="0" xfId="3" applyNumberFormat="1" applyFont="1" applyFill="1" applyBorder="1" applyAlignment="1">
      <alignment horizontal="left"/>
    </xf>
    <xf numFmtId="174" fontId="10" fillId="2" borderId="0" xfId="3" applyNumberFormat="1" applyFont="1" applyFill="1" applyBorder="1" applyAlignment="1"/>
    <xf numFmtId="174" fontId="16" fillId="2" borderId="0" xfId="3" applyNumberFormat="1" applyFont="1" applyFill="1" applyBorder="1" applyAlignment="1">
      <alignment horizontal="left"/>
    </xf>
    <xf numFmtId="0" fontId="16" fillId="5" borderId="0" xfId="8" applyFont="1" applyFill="1"/>
    <xf numFmtId="165" fontId="10" fillId="2" borderId="4" xfId="1" applyFont="1" applyFill="1" applyBorder="1" applyAlignment="1">
      <alignment horizontal="left"/>
    </xf>
    <xf numFmtId="0" fontId="10" fillId="2" borderId="0" xfId="8" applyFont="1" applyFill="1" applyAlignment="1">
      <alignment horizontal="left" indent="1"/>
    </xf>
    <xf numFmtId="165" fontId="16" fillId="2" borderId="0" xfId="9" applyFont="1" applyFill="1" applyAlignment="1"/>
    <xf numFmtId="165" fontId="10" fillId="2" borderId="0" xfId="9" applyFont="1" applyFill="1" applyAlignment="1">
      <alignment horizontal="center"/>
    </xf>
    <xf numFmtId="43" fontId="16" fillId="2" borderId="0" xfId="9" applyNumberFormat="1" applyFont="1" applyFill="1" applyBorder="1" applyAlignment="1">
      <alignment horizontal="right"/>
    </xf>
    <xf numFmtId="43" fontId="16" fillId="5" borderId="0" xfId="8" applyNumberFormat="1" applyFont="1" applyFill="1"/>
    <xf numFmtId="43" fontId="10" fillId="5" borderId="0" xfId="8" applyNumberFormat="1" applyFont="1" applyFill="1"/>
    <xf numFmtId="43" fontId="16" fillId="2" borderId="3" xfId="9" applyNumberFormat="1" applyFont="1" applyFill="1" applyBorder="1" applyAlignment="1">
      <alignment horizontal="right"/>
    </xf>
    <xf numFmtId="0" fontId="10" fillId="5" borderId="0" xfId="8" applyFont="1" applyFill="1"/>
    <xf numFmtId="0" fontId="40" fillId="3" borderId="0" xfId="5" applyFont="1" applyFill="1" applyBorder="1" applyAlignment="1" applyProtection="1">
      <alignment horizontal="center"/>
    </xf>
    <xf numFmtId="0" fontId="39" fillId="2" borderId="0" xfId="2" applyFont="1" applyFill="1"/>
    <xf numFmtId="43" fontId="16" fillId="5" borderId="0" xfId="3" applyNumberFormat="1" applyFont="1" applyFill="1" applyBorder="1"/>
    <xf numFmtId="0" fontId="41" fillId="2" borderId="0" xfId="0" applyFont="1" applyFill="1"/>
    <xf numFmtId="0" fontId="16" fillId="2" borderId="0" xfId="3" applyNumberFormat="1" applyFont="1" applyFill="1" applyAlignment="1">
      <alignment horizontal="center" vertical="center"/>
    </xf>
    <xf numFmtId="165" fontId="10" fillId="2" borderId="3" xfId="9" applyFont="1" applyFill="1" applyBorder="1" applyAlignment="1">
      <alignment wrapText="1"/>
    </xf>
    <xf numFmtId="165" fontId="43" fillId="2" borderId="0" xfId="3" applyFont="1" applyFill="1" applyBorder="1"/>
    <xf numFmtId="165" fontId="10" fillId="2" borderId="0" xfId="3" applyFont="1" applyFill="1" applyBorder="1"/>
    <xf numFmtId="43" fontId="10" fillId="2" borderId="0" xfId="3" applyNumberFormat="1" applyFont="1" applyFill="1" applyBorder="1" applyAlignment="1" applyProtection="1">
      <alignment vertical="center"/>
      <protection locked="0"/>
    </xf>
    <xf numFmtId="43" fontId="10" fillId="2" borderId="0" xfId="8" applyNumberFormat="1" applyFont="1" applyFill="1" applyAlignment="1" applyProtection="1">
      <alignment vertical="center"/>
      <protection locked="0"/>
    </xf>
    <xf numFmtId="43" fontId="10" fillId="2" borderId="0" xfId="8" applyNumberFormat="1" applyFont="1" applyFill="1" applyProtection="1">
      <protection locked="0"/>
    </xf>
    <xf numFmtId="165" fontId="43" fillId="2" borderId="0" xfId="3" applyFont="1" applyFill="1" applyBorder="1" applyAlignment="1" applyProtection="1">
      <alignment vertical="center"/>
      <protection locked="0"/>
    </xf>
    <xf numFmtId="167" fontId="10" fillId="2" borderId="0" xfId="8" applyNumberFormat="1" applyFont="1" applyFill="1" applyAlignment="1" applyProtection="1">
      <alignment vertical="center"/>
      <protection locked="0"/>
    </xf>
    <xf numFmtId="43" fontId="10" fillId="2" borderId="0" xfId="3" applyNumberFormat="1" applyFont="1" applyFill="1" applyBorder="1" applyAlignment="1" applyProtection="1">
      <alignment horizontal="right" vertical="center"/>
      <protection locked="0"/>
    </xf>
    <xf numFmtId="165" fontId="43" fillId="2" borderId="0" xfId="3" applyFont="1" applyFill="1" applyBorder="1" applyAlignment="1" applyProtection="1">
      <alignment horizontal="right" vertical="center"/>
      <protection locked="0"/>
    </xf>
    <xf numFmtId="165" fontId="10" fillId="2" borderId="0" xfId="3" applyFont="1" applyFill="1" applyBorder="1" applyAlignment="1" applyProtection="1">
      <alignment horizontal="right" vertical="center"/>
      <protection locked="0"/>
    </xf>
    <xf numFmtId="43" fontId="10" fillId="2" borderId="0" xfId="3" applyNumberFormat="1" applyFont="1" applyFill="1" applyBorder="1" applyAlignment="1" applyProtection="1">
      <alignment horizontal="center" vertical="center"/>
      <protection locked="0"/>
    </xf>
    <xf numFmtId="165" fontId="43" fillId="2" borderId="0" xfId="3" applyFont="1" applyFill="1" applyBorder="1" applyAlignment="1" applyProtection="1">
      <alignment horizontal="center" vertical="center"/>
      <protection locked="0"/>
    </xf>
    <xf numFmtId="43" fontId="19" fillId="2" borderId="0" xfId="3" applyNumberFormat="1" applyFont="1" applyFill="1" applyBorder="1" applyAlignment="1">
      <alignment horizontal="center"/>
    </xf>
    <xf numFmtId="165" fontId="44" fillId="2" borderId="0" xfId="3" applyFont="1" applyFill="1" applyBorder="1" applyAlignment="1">
      <alignment horizontal="center"/>
    </xf>
    <xf numFmtId="165" fontId="19" fillId="2" borderId="0" xfId="3" applyFont="1" applyFill="1" applyBorder="1" applyAlignment="1">
      <alignment horizontal="center"/>
    </xf>
    <xf numFmtId="43" fontId="5" fillId="2" borderId="3" xfId="3" applyNumberFormat="1" applyFont="1" applyFill="1" applyBorder="1"/>
    <xf numFmtId="165" fontId="16" fillId="2" borderId="0" xfId="3" applyFont="1" applyFill="1" applyBorder="1" applyAlignment="1"/>
    <xf numFmtId="0" fontId="7" fillId="2" borderId="0" xfId="8" applyFont="1" applyFill="1" applyAlignment="1">
      <alignment horizontal="center"/>
    </xf>
    <xf numFmtId="43" fontId="8" fillId="2" borderId="5" xfId="3" applyNumberFormat="1" applyFont="1" applyFill="1" applyBorder="1"/>
    <xf numFmtId="165" fontId="8" fillId="2" borderId="0" xfId="3" applyFont="1" applyFill="1"/>
    <xf numFmtId="37" fontId="31" fillId="2" borderId="0" xfId="2" quotePrefix="1" applyNumberFormat="1" applyFont="1" applyFill="1" applyAlignment="1">
      <alignment horizontal="center" vertical="center"/>
    </xf>
    <xf numFmtId="168" fontId="10" fillId="4" borderId="0" xfId="8" applyNumberFormat="1" applyFont="1" applyFill="1"/>
    <xf numFmtId="168" fontId="16" fillId="2" borderId="5" xfId="3" applyNumberFormat="1" applyFont="1" applyFill="1" applyBorder="1"/>
    <xf numFmtId="43" fontId="10" fillId="2" borderId="3" xfId="3" applyNumberFormat="1" applyFont="1" applyFill="1" applyBorder="1"/>
    <xf numFmtId="0" fontId="10" fillId="2" borderId="0" xfId="7" applyFont="1" applyFill="1" applyAlignment="1">
      <alignment horizontal="center" vertical="center"/>
    </xf>
    <xf numFmtId="165" fontId="10" fillId="2" borderId="0" xfId="3" applyFont="1" applyFill="1" applyBorder="1" applyAlignment="1"/>
    <xf numFmtId="0" fontId="10" fillId="4" borderId="0" xfId="8" applyFont="1" applyFill="1"/>
    <xf numFmtId="0" fontId="10" fillId="4" borderId="0" xfId="8" applyFont="1" applyFill="1" applyAlignment="1">
      <alignment horizontal="left"/>
    </xf>
    <xf numFmtId="43" fontId="16" fillId="4" borderId="0" xfId="3" applyNumberFormat="1" applyFont="1" applyFill="1" applyBorder="1"/>
    <xf numFmtId="0" fontId="20" fillId="4" borderId="0" xfId="8" applyFont="1" applyFill="1"/>
    <xf numFmtId="43" fontId="10" fillId="4" borderId="0" xfId="3" applyNumberFormat="1" applyFont="1" applyFill="1" applyBorder="1"/>
    <xf numFmtId="0" fontId="16" fillId="4" borderId="0" xfId="8" applyFont="1" applyFill="1"/>
    <xf numFmtId="0" fontId="10" fillId="5" borderId="0" xfId="8" applyFont="1" applyFill="1" applyAlignment="1">
      <alignment horizontal="left"/>
    </xf>
    <xf numFmtId="43" fontId="8" fillId="5" borderId="0" xfId="3" applyNumberFormat="1" applyFont="1" applyFill="1" applyBorder="1"/>
    <xf numFmtId="43" fontId="10" fillId="5" borderId="0" xfId="3" applyNumberFormat="1" applyFont="1" applyFill="1" applyBorder="1"/>
    <xf numFmtId="0" fontId="10" fillId="2" borderId="1" xfId="3" quotePrefix="1" applyNumberFormat="1" applyFont="1" applyFill="1" applyBorder="1" applyAlignment="1">
      <alignment horizontal="center" vertical="center"/>
    </xf>
    <xf numFmtId="0" fontId="31" fillId="2" borderId="0" xfId="3" applyNumberFormat="1" applyFont="1" applyFill="1" applyBorder="1" applyAlignment="1">
      <alignment horizontal="center" vertical="center"/>
    </xf>
    <xf numFmtId="0" fontId="31" fillId="2" borderId="0" xfId="2" quotePrefix="1" applyFont="1" applyFill="1" applyAlignment="1">
      <alignment horizontal="center" vertical="center"/>
    </xf>
    <xf numFmtId="43" fontId="5" fillId="2" borderId="1" xfId="3" applyNumberFormat="1" applyFont="1" applyFill="1" applyBorder="1"/>
    <xf numFmtId="43" fontId="10" fillId="2" borderId="1" xfId="3" applyNumberFormat="1" applyFont="1" applyFill="1" applyBorder="1"/>
    <xf numFmtId="43" fontId="5" fillId="5" borderId="0" xfId="3" applyNumberFormat="1" applyFont="1" applyFill="1" applyBorder="1"/>
    <xf numFmtId="165" fontId="17" fillId="5" borderId="0" xfId="3" applyFont="1" applyFill="1" applyBorder="1"/>
    <xf numFmtId="0" fontId="7" fillId="5" borderId="0" xfId="8" applyFont="1" applyFill="1" applyAlignment="1">
      <alignment horizontal="center"/>
    </xf>
    <xf numFmtId="0" fontId="20" fillId="5" borderId="0" xfId="2" applyFont="1" applyFill="1"/>
    <xf numFmtId="0" fontId="16" fillId="5" borderId="0" xfId="2" applyFont="1" applyFill="1" applyAlignment="1">
      <alignment horizontal="left" vertical="center"/>
    </xf>
    <xf numFmtId="43" fontId="8" fillId="5" borderId="0" xfId="3" applyNumberFormat="1" applyFont="1" applyFill="1"/>
    <xf numFmtId="0" fontId="4" fillId="5" borderId="0" xfId="2" applyFill="1"/>
    <xf numFmtId="0" fontId="16" fillId="5" borderId="0" xfId="2" applyFont="1" applyFill="1" applyAlignment="1">
      <alignment vertical="center"/>
    </xf>
    <xf numFmtId="37" fontId="10" fillId="5" borderId="0" xfId="2" applyNumberFormat="1" applyFont="1" applyFill="1"/>
    <xf numFmtId="0" fontId="16" fillId="5" borderId="0" xfId="2" applyFont="1" applyFill="1"/>
    <xf numFmtId="0" fontId="7" fillId="5" borderId="0" xfId="8" applyFont="1" applyFill="1"/>
    <xf numFmtId="168" fontId="10" fillId="5" borderId="0" xfId="8" applyNumberFormat="1" applyFont="1" applyFill="1"/>
    <xf numFmtId="0" fontId="32" fillId="5" borderId="0" xfId="2" applyFont="1" applyFill="1"/>
    <xf numFmtId="168" fontId="16" fillId="5" borderId="0" xfId="8" applyNumberFormat="1" applyFont="1" applyFill="1"/>
    <xf numFmtId="0" fontId="5" fillId="2" borderId="0" xfId="2" applyFont="1" applyFill="1" applyAlignment="1">
      <alignment horizontal="center"/>
    </xf>
    <xf numFmtId="0" fontId="5" fillId="2" borderId="2" xfId="2" quotePrefix="1" applyFont="1" applyFill="1" applyBorder="1" applyAlignment="1">
      <alignment horizontal="center"/>
    </xf>
    <xf numFmtId="168" fontId="10" fillId="2" borderId="0" xfId="12" applyNumberFormat="1" applyFont="1" applyFill="1" applyAlignment="1">
      <alignment horizontal="center" wrapText="1"/>
    </xf>
    <xf numFmtId="168" fontId="10" fillId="2" borderId="1" xfId="12" applyNumberFormat="1" applyFont="1" applyFill="1" applyBorder="1" applyAlignment="1">
      <alignment horizontal="center"/>
    </xf>
    <xf numFmtId="165" fontId="5" fillId="2" borderId="1" xfId="2" applyNumberFormat="1" applyFont="1" applyFill="1" applyBorder="1" applyAlignment="1" applyProtection="1">
      <alignment horizontal="center"/>
      <protection locked="0"/>
    </xf>
    <xf numFmtId="165" fontId="5" fillId="2" borderId="2" xfId="2" applyNumberFormat="1" applyFont="1" applyFill="1" applyBorder="1" applyAlignment="1">
      <alignment horizontal="center"/>
    </xf>
    <xf numFmtId="167" fontId="5" fillId="2" borderId="1" xfId="8" applyNumberFormat="1" applyFont="1" applyFill="1" applyBorder="1" applyAlignment="1" applyProtection="1">
      <alignment horizontal="center" vertical="center"/>
      <protection locked="0"/>
    </xf>
    <xf numFmtId="167" fontId="5" fillId="2" borderId="2" xfId="4" applyNumberFormat="1" applyFont="1" applyFill="1" applyBorder="1" applyAlignment="1" applyProtection="1">
      <alignment horizontal="center" vertical="center"/>
      <protection locked="0"/>
    </xf>
    <xf numFmtId="167" fontId="10" fillId="2" borderId="1" xfId="8" applyNumberFormat="1" applyFont="1" applyFill="1" applyBorder="1" applyAlignment="1" applyProtection="1">
      <alignment horizontal="center" vertical="center"/>
      <protection locked="0"/>
    </xf>
    <xf numFmtId="1" fontId="10" fillId="2" borderId="2" xfId="2" applyNumberFormat="1" applyFont="1" applyFill="1" applyBorder="1" applyAlignment="1">
      <alignment horizontal="center"/>
    </xf>
    <xf numFmtId="168" fontId="10" fillId="2" borderId="0" xfId="12" applyNumberFormat="1" applyFont="1" applyFill="1" applyAlignment="1">
      <alignment horizontal="center" wrapText="1"/>
    </xf>
    <xf numFmtId="168" fontId="10" fillId="2" borderId="1" xfId="12" applyNumberFormat="1" applyFont="1" applyFill="1" applyBorder="1" applyAlignment="1">
      <alignment horizontal="center" wrapText="1"/>
    </xf>
    <xf numFmtId="168" fontId="10" fillId="2" borderId="3" xfId="12" applyNumberFormat="1" applyFont="1" applyFill="1" applyBorder="1" applyAlignment="1">
      <alignment horizontal="center" wrapText="1"/>
    </xf>
    <xf numFmtId="168" fontId="10" fillId="2" borderId="1" xfId="12" applyNumberFormat="1" applyFont="1" applyFill="1" applyBorder="1" applyAlignment="1">
      <alignment horizontal="center"/>
    </xf>
    <xf numFmtId="165" fontId="10" fillId="2" borderId="1" xfId="9" applyFont="1" applyFill="1" applyBorder="1" applyAlignment="1">
      <alignment horizontal="center"/>
    </xf>
    <xf numFmtId="165" fontId="10" fillId="2" borderId="2" xfId="9" applyFont="1" applyFill="1" applyBorder="1" applyAlignment="1">
      <alignment horizontal="center"/>
    </xf>
    <xf numFmtId="165" fontId="10" fillId="2" borderId="2" xfId="9" applyFont="1" applyFill="1" applyBorder="1" applyAlignment="1"/>
    <xf numFmtId="168" fontId="10" fillId="2" borderId="2" xfId="12" applyNumberFormat="1" applyFont="1" applyFill="1" applyBorder="1" applyAlignment="1">
      <alignment horizontal="center"/>
    </xf>
    <xf numFmtId="0" fontId="10" fillId="2" borderId="0" xfId="7" applyFont="1" applyFill="1" applyAlignment="1">
      <alignment horizontal="center" vertical="center" wrapText="1"/>
    </xf>
    <xf numFmtId="0" fontId="10" fillId="2" borderId="1" xfId="7" applyFont="1" applyFill="1" applyBorder="1" applyAlignment="1">
      <alignment horizontal="center" vertical="center" wrapText="1"/>
    </xf>
    <xf numFmtId="0" fontId="45" fillId="2" borderId="0" xfId="52" applyFont="1" applyFill="1"/>
    <xf numFmtId="43" fontId="45" fillId="2" borderId="0" xfId="52" applyNumberFormat="1" applyFont="1" applyFill="1"/>
    <xf numFmtId="43" fontId="45" fillId="2" borderId="0" xfId="53" applyNumberFormat="1" applyFont="1" applyFill="1"/>
    <xf numFmtId="0" fontId="46" fillId="2" borderId="0" xfId="52" applyFont="1" applyFill="1"/>
    <xf numFmtId="43" fontId="45" fillId="2" borderId="0" xfId="53" applyNumberFormat="1" applyFont="1" applyFill="1" applyBorder="1" applyAlignment="1">
      <alignment horizontal="right"/>
    </xf>
    <xf numFmtId="43" fontId="45" fillId="2" borderId="0" xfId="53" applyNumberFormat="1" applyFont="1" applyFill="1" applyAlignment="1">
      <alignment horizontal="right"/>
    </xf>
    <xf numFmtId="43" fontId="45" fillId="2" borderId="0" xfId="53" applyNumberFormat="1" applyFont="1" applyFill="1" applyBorder="1"/>
    <xf numFmtId="0" fontId="45" fillId="2" borderId="0" xfId="54" applyFont="1" applyFill="1"/>
    <xf numFmtId="43" fontId="46" fillId="2" borderId="0" xfId="53" applyNumberFormat="1" applyFont="1" applyFill="1" applyBorder="1"/>
    <xf numFmtId="43" fontId="46" fillId="2" borderId="0" xfId="53" applyNumberFormat="1" applyFont="1" applyFill="1" applyBorder="1" applyAlignment="1">
      <alignment horizontal="right"/>
    </xf>
    <xf numFmtId="43" fontId="46" fillId="2" borderId="0" xfId="53" applyNumberFormat="1" applyFont="1" applyFill="1"/>
    <xf numFmtId="0" fontId="46" fillId="2" borderId="0" xfId="54" applyFont="1" applyFill="1"/>
    <xf numFmtId="0" fontId="46" fillId="2" borderId="0" xfId="55" applyFont="1" applyFill="1"/>
    <xf numFmtId="43" fontId="46" fillId="2" borderId="4" xfId="53" applyNumberFormat="1" applyFont="1" applyFill="1" applyBorder="1" applyAlignment="1">
      <alignment horizontal="right"/>
    </xf>
    <xf numFmtId="38" fontId="45" fillId="2" borderId="0" xfId="55" applyNumberFormat="1" applyFont="1" applyFill="1"/>
    <xf numFmtId="0" fontId="5" fillId="2" borderId="0" xfId="52" applyFont="1" applyFill="1"/>
    <xf numFmtId="43" fontId="8" fillId="2" borderId="0" xfId="53" applyNumberFormat="1" applyFont="1" applyFill="1" applyBorder="1" applyAlignment="1">
      <alignment horizontal="right"/>
    </xf>
    <xf numFmtId="43" fontId="8" fillId="2" borderId="0" xfId="53" applyNumberFormat="1" applyFont="1" applyFill="1" applyAlignment="1">
      <alignment horizontal="right"/>
    </xf>
    <xf numFmtId="43" fontId="8" fillId="2" borderId="0" xfId="53" applyNumberFormat="1" applyFont="1" applyFill="1"/>
    <xf numFmtId="0" fontId="5" fillId="2" borderId="0" xfId="54" applyFont="1" applyFill="1"/>
    <xf numFmtId="0" fontId="8" fillId="2" borderId="0" xfId="54" applyFont="1" applyFill="1"/>
    <xf numFmtId="0" fontId="8" fillId="2" borderId="0" xfId="56" applyFont="1" applyFill="1"/>
    <xf numFmtId="0" fontId="46" fillId="2" borderId="0" xfId="57" applyFont="1" applyFill="1"/>
    <xf numFmtId="43" fontId="46" fillId="2" borderId="2" xfId="53" applyNumberFormat="1" applyFont="1" applyFill="1" applyBorder="1" applyAlignment="1">
      <alignment horizontal="right"/>
    </xf>
    <xf numFmtId="0" fontId="45" fillId="2" borderId="0" xfId="56" applyFont="1" applyFill="1"/>
    <xf numFmtId="38" fontId="46" fillId="2" borderId="0" xfId="55" applyNumberFormat="1" applyFont="1" applyFill="1"/>
    <xf numFmtId="0" fontId="47" fillId="2" borderId="0" xfId="2" applyFont="1" applyFill="1"/>
    <xf numFmtId="0" fontId="45" fillId="2" borderId="0" xfId="57" applyFont="1" applyFill="1"/>
    <xf numFmtId="43" fontId="46" fillId="2" borderId="2" xfId="53" applyNumberFormat="1" applyFont="1" applyFill="1" applyBorder="1"/>
    <xf numFmtId="0" fontId="45" fillId="2" borderId="0" xfId="57" applyFont="1" applyFill="1" applyAlignment="1">
      <alignment vertical="center"/>
    </xf>
    <xf numFmtId="43" fontId="45" fillId="2" borderId="3" xfId="53" applyNumberFormat="1" applyFont="1" applyFill="1" applyBorder="1" applyAlignment="1">
      <alignment horizontal="right"/>
    </xf>
    <xf numFmtId="0" fontId="45" fillId="2" borderId="0" xfId="52" applyFont="1" applyFill="1" applyAlignment="1">
      <alignment horizontal="left" indent="1"/>
    </xf>
    <xf numFmtId="0" fontId="45" fillId="2" borderId="0" xfId="52" applyFont="1" applyFill="1" applyAlignment="1">
      <alignment horizontal="left" indent="2"/>
    </xf>
    <xf numFmtId="0" fontId="45" fillId="2" borderId="0" xfId="57" applyFont="1" applyFill="1" applyAlignment="1">
      <alignment horizontal="left" vertical="center" indent="1"/>
    </xf>
    <xf numFmtId="175" fontId="45" fillId="2" borderId="0" xfId="58" applyNumberFormat="1" applyFont="1" applyFill="1" applyBorder="1" applyAlignment="1"/>
    <xf numFmtId="0" fontId="45" fillId="2" borderId="0" xfId="57" applyFont="1" applyFill="1" applyAlignment="1">
      <alignment horizontal="left" vertical="center" indent="2"/>
    </xf>
    <xf numFmtId="43" fontId="45" fillId="2" borderId="3" xfId="53" applyNumberFormat="1" applyFont="1" applyFill="1" applyBorder="1"/>
    <xf numFmtId="0" fontId="48" fillId="2" borderId="0" xfId="57" applyFont="1" applyFill="1"/>
    <xf numFmtId="43" fontId="46" fillId="2" borderId="1" xfId="53" quotePrefix="1" applyNumberFormat="1" applyFont="1" applyFill="1" applyBorder="1" applyAlignment="1">
      <alignment horizontal="center" vertical="center"/>
    </xf>
    <xf numFmtId="43" fontId="49" fillId="2" borderId="0" xfId="53" applyNumberFormat="1" applyFont="1" applyFill="1" applyBorder="1" applyAlignment="1">
      <alignment horizontal="center" vertical="center"/>
    </xf>
    <xf numFmtId="43" fontId="49" fillId="2" borderId="0" xfId="57" quotePrefix="1" applyNumberFormat="1" applyFont="1" applyFill="1" applyAlignment="1">
      <alignment horizontal="center" vertical="center"/>
    </xf>
    <xf numFmtId="0" fontId="46" fillId="2" borderId="0" xfId="52" applyFont="1" applyFill="1" applyAlignment="1">
      <alignment horizontal="center"/>
    </xf>
    <xf numFmtId="43" fontId="46" fillId="2" borderId="2" xfId="57" applyNumberFormat="1" applyFont="1" applyFill="1" applyBorder="1" applyAlignment="1">
      <alignment horizontal="center"/>
    </xf>
    <xf numFmtId="43" fontId="46" fillId="2" borderId="0" xfId="57" applyNumberFormat="1" applyFont="1" applyFill="1" applyAlignment="1">
      <alignment horizontal="center" vertical="center"/>
    </xf>
    <xf numFmtId="43" fontId="46" fillId="2" borderId="1" xfId="52" applyNumberFormat="1" applyFont="1" applyFill="1" applyBorder="1" applyAlignment="1" applyProtection="1">
      <alignment horizontal="center" vertical="center"/>
      <protection locked="0"/>
    </xf>
    <xf numFmtId="43" fontId="46" fillId="2" borderId="0" xfId="52" applyNumberFormat="1" applyFont="1" applyFill="1" applyAlignment="1">
      <alignment horizontal="left"/>
    </xf>
    <xf numFmtId="0" fontId="46" fillId="2" borderId="0" xfId="52" applyFont="1" applyFill="1" applyAlignment="1">
      <alignment horizontal="left"/>
    </xf>
    <xf numFmtId="43" fontId="46" fillId="2" borderId="0" xfId="52" applyNumberFormat="1" applyFont="1" applyFill="1" applyAlignment="1">
      <alignment horizontal="right"/>
    </xf>
    <xf numFmtId="43" fontId="46" fillId="2" borderId="0" xfId="52" applyNumberFormat="1" applyFont="1" applyFill="1"/>
    <xf numFmtId="0" fontId="46" fillId="2" borderId="0" xfId="2" applyFont="1" applyFill="1" applyProtection="1">
      <protection locked="0"/>
    </xf>
  </cellXfs>
  <cellStyles count="59">
    <cellStyle name="Comma" xfId="1" builtinId="3"/>
    <cellStyle name="Comma 10 2" xfId="34"/>
    <cellStyle name="Comma 10 3 2" xfId="32"/>
    <cellStyle name="Comma 10 3 2 2" xfId="25"/>
    <cellStyle name="Comma 10 4 2" xfId="41"/>
    <cellStyle name="Comma 10 5 2" xfId="13"/>
    <cellStyle name="Comma 10 6" xfId="48"/>
    <cellStyle name="Comma 15" xfId="3"/>
    <cellStyle name="Comma 15 27" xfId="53"/>
    <cellStyle name="Comma 16 3" xfId="18"/>
    <cellStyle name="Comma 2" xfId="38"/>
    <cellStyle name="Comma 2 11 2" xfId="9"/>
    <cellStyle name="Comma 2 2" xfId="36"/>
    <cellStyle name="Comma 2 2 2 8 2" xfId="42"/>
    <cellStyle name="Comma 2 59" xfId="58"/>
    <cellStyle name="Comma 28 2" xfId="16"/>
    <cellStyle name="Comma 28 4" xfId="23"/>
    <cellStyle name="Comma 3" xfId="47"/>
    <cellStyle name="Comma 46 3" xfId="20"/>
    <cellStyle name="Comma 9 2 2 2" xfId="21"/>
    <cellStyle name="Comma 9 2 3 2" xfId="22"/>
    <cellStyle name="Hyperlink 2 3" xfId="14"/>
    <cellStyle name="Hyperlink 2 5" xfId="5"/>
    <cellStyle name="Normal" xfId="0" builtinId="0"/>
    <cellStyle name="Normal 10" xfId="33"/>
    <cellStyle name="Normal 17" xfId="7"/>
    <cellStyle name="Normal 17 17" xfId="57"/>
    <cellStyle name="Normal 2" xfId="15"/>
    <cellStyle name="Normal 2 11 2" xfId="24"/>
    <cellStyle name="Normal 2 2" xfId="45"/>
    <cellStyle name="Normal 2 2 2 2 3 2" xfId="39"/>
    <cellStyle name="Normal 2 2 56" xfId="52"/>
    <cellStyle name="Normal 2 4" xfId="37"/>
    <cellStyle name="Normal 2 43" xfId="8"/>
    <cellStyle name="Normal 2 44 2" xfId="17"/>
    <cellStyle name="Normal 2 63" xfId="56"/>
    <cellStyle name="Normal 3" xfId="29"/>
    <cellStyle name="Normal 3 12" xfId="30"/>
    <cellStyle name="Normal 3 2" xfId="49"/>
    <cellStyle name="Normal 378" xfId="28"/>
    <cellStyle name="Normal 378 8" xfId="31"/>
    <cellStyle name="Normal 384" xfId="43"/>
    <cellStyle name="Normal 387" xfId="2"/>
    <cellStyle name="Normal 4" xfId="40"/>
    <cellStyle name="Normal 5" xfId="27"/>
    <cellStyle name="Normal 6" xfId="46"/>
    <cellStyle name="Normal 68 4" xfId="19"/>
    <cellStyle name="Normal 7" xfId="50"/>
    <cellStyle name="Normal 8 6 3" xfId="44"/>
    <cellStyle name="Normal_030120040285T02 2" xfId="4"/>
    <cellStyle name="Normal_BS&amp;PLE Q1'2006" xfId="55"/>
    <cellStyle name="Normal_Equity" xfId="12"/>
    <cellStyle name="Normal_Financel Statement-Park" xfId="11"/>
    <cellStyle name="Normal_FS_E_Q1'49" xfId="6"/>
    <cellStyle name="Normal_LEAD Q1-2000 New2" xfId="10"/>
    <cellStyle name="Normal_THECO Q4'50 T2 2" xfId="54"/>
    <cellStyle name="Percent 2" xfId="35"/>
    <cellStyle name="เครื่องหมายจุลภาค_Book1" xfId="26"/>
    <cellStyle name="ปกติ_INV_0181_1206 final" xfId="51"/>
  </cellStyles>
  <dxfs count="0"/>
  <tableStyles count="0" defaultTableStyle="TableStyleMedium2" defaultPivotStyle="PivotStyleLight16"/>
  <colors>
    <mruColors>
      <color rgb="FFFB37D1"/>
      <color rgb="FFCC99FF"/>
      <color rgb="FF06FA9D"/>
      <color rgb="FFCCFF99"/>
      <color rgb="FFEDC1E7"/>
      <color rgb="FFFF0066"/>
      <color rgb="FF9F3BF1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externalLink" Target="externalLinks/externalLink8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331</xdr:row>
      <xdr:rowOff>38100</xdr:rowOff>
    </xdr:from>
    <xdr:to>
      <xdr:col>5</xdr:col>
      <xdr:colOff>142875</xdr:colOff>
      <xdr:row>334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9811225"/>
          <a:ext cx="2857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97</xdr:row>
      <xdr:rowOff>238125</xdr:rowOff>
    </xdr:from>
    <xdr:to>
      <xdr:col>5</xdr:col>
      <xdr:colOff>581025</xdr:colOff>
      <xdr:row>100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5374600"/>
          <a:ext cx="2743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333375</xdr:colOff>
      <xdr:row>0</xdr:row>
      <xdr:rowOff>104775</xdr:rowOff>
    </xdr:from>
    <xdr:to>
      <xdr:col>30</xdr:col>
      <xdr:colOff>561817</xdr:colOff>
      <xdr:row>4</xdr:row>
      <xdr:rowOff>92448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05825" y="104775"/>
          <a:ext cx="1952467" cy="863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</xdr:colOff>
      <xdr:row>52</xdr:row>
      <xdr:rowOff>200025</xdr:rowOff>
    </xdr:from>
    <xdr:to>
      <xdr:col>9</xdr:col>
      <xdr:colOff>728382</xdr:colOff>
      <xdr:row>56</xdr:row>
      <xdr:rowOff>180976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05225" y="11801475"/>
          <a:ext cx="2681007" cy="1085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322</xdr:row>
      <xdr:rowOff>38100</xdr:rowOff>
    </xdr:from>
    <xdr:to>
      <xdr:col>4</xdr:col>
      <xdr:colOff>142875</xdr:colOff>
      <xdr:row>325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3429475"/>
          <a:ext cx="28384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88</xdr:row>
      <xdr:rowOff>238125</xdr:rowOff>
    </xdr:from>
    <xdr:to>
      <xdr:col>4</xdr:col>
      <xdr:colOff>581025</xdr:colOff>
      <xdr:row>91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1221700"/>
          <a:ext cx="27241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238125</xdr:colOff>
      <xdr:row>0</xdr:row>
      <xdr:rowOff>57150</xdr:rowOff>
    </xdr:from>
    <xdr:to>
      <xdr:col>10</xdr:col>
      <xdr:colOff>933292</xdr:colOff>
      <xdr:row>4</xdr:row>
      <xdr:rowOff>44823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15025" y="57150"/>
          <a:ext cx="1657192" cy="8068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2305050</xdr:colOff>
      <xdr:row>42</xdr:row>
      <xdr:rowOff>0</xdr:rowOff>
    </xdr:from>
    <xdr:to>
      <xdr:col>6</xdr:col>
      <xdr:colOff>595032</xdr:colOff>
      <xdr:row>46</xdr:row>
      <xdr:rowOff>57151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95550" y="8820150"/>
          <a:ext cx="2814357" cy="1085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FS%20BSM%20YE'2021%20-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4">
          <cell r="B4">
            <v>111874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>
        <row r="4">
          <cell r="B4">
            <v>111874</v>
          </cell>
        </row>
      </sheetData>
      <sheetData sheetId="575"/>
      <sheetData sheetId="576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1">
          <cell r="F11">
            <v>0</v>
          </cell>
        </row>
      </sheetData>
      <sheetData sheetId="893">
        <row r="10">
          <cell r="F10">
            <v>0</v>
          </cell>
        </row>
      </sheetData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>
        <row r="7">
          <cell r="B7">
            <v>1011</v>
          </cell>
        </row>
      </sheetData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chitimc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12M"/>
      <sheetName val="CS - conso-T"/>
      <sheetName val="CS - separate-T"/>
      <sheetName val="CF-T"/>
    </sheetNames>
    <definedNames>
      <definedName name="DataFilter" refersTo="#REF!"/>
      <definedName name="DataSort" refersTo="#REF!"/>
      <definedName name="Full_Print" refersTo="#REF!"/>
      <definedName name="GoBack" refersTo="#REF!"/>
      <definedName name="Interest_Rate" refersTo="#REF!"/>
      <definedName name="K_1" refersTo="#REF!"/>
      <definedName name="K_2" refersTo="#REF!"/>
      <definedName name="Loan_Amount" refersTo="#REF!"/>
      <definedName name="Loan_Start" refersTo="#REF!"/>
      <definedName name="Loan_Years" refersTo="#REF!"/>
      <definedName name="NToS" refersTo="#REF!"/>
      <definedName name="Number_of_Payments" refersTo="#REF!"/>
    </definedNames>
    <sheetDataSet>
      <sheetData sheetId="0">
        <row r="75">
          <cell r="E75">
            <v>29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96"/>
  <sheetViews>
    <sheetView tabSelected="1" zoomScaleNormal="100" zoomScaleSheetLayoutView="100" workbookViewId="0"/>
  </sheetViews>
  <sheetFormatPr defaultColWidth="9" defaultRowHeight="20"/>
  <cols>
    <col min="1" max="1" width="1.453125" style="5" customWidth="1"/>
    <col min="2" max="2" width="2.453125" style="5" customWidth="1"/>
    <col min="3" max="3" width="1.453125" style="5" customWidth="1"/>
    <col min="4" max="4" width="44" style="5" customWidth="1"/>
    <col min="5" max="5" width="1.453125" style="5" customWidth="1"/>
    <col min="6" max="6" width="7.453125" style="31" customWidth="1"/>
    <col min="7" max="7" width="0.453125" style="5" customWidth="1"/>
    <col min="8" max="8" width="17.1796875" style="4" customWidth="1"/>
    <col min="9" max="9" width="0.453125" style="14" customWidth="1"/>
    <col min="10" max="10" width="17.1796875" style="4" customWidth="1"/>
    <col min="11" max="11" width="0.453125" style="14" customWidth="1"/>
    <col min="12" max="12" width="17.1796875" style="4" customWidth="1"/>
    <col min="13" max="13" width="0.453125" style="14" customWidth="1"/>
    <col min="14" max="14" width="17.1796875" style="4" customWidth="1"/>
    <col min="15" max="16384" width="9" style="5"/>
  </cols>
  <sheetData>
    <row r="1" spans="1:14" ht="20.5">
      <c r="A1" s="1" t="s">
        <v>6</v>
      </c>
      <c r="B1" s="1"/>
      <c r="C1" s="1"/>
      <c r="D1" s="1"/>
      <c r="E1" s="1"/>
      <c r="F1" s="26"/>
      <c r="G1" s="1"/>
      <c r="H1" s="2"/>
      <c r="I1" s="3"/>
      <c r="J1" s="2"/>
      <c r="K1" s="3"/>
      <c r="L1" s="2"/>
      <c r="M1" s="3"/>
      <c r="N1" s="2"/>
    </row>
    <row r="2" spans="1:14" ht="20.5">
      <c r="A2" s="1" t="s">
        <v>7</v>
      </c>
      <c r="B2" s="1"/>
      <c r="C2" s="1"/>
      <c r="D2" s="1"/>
      <c r="E2" s="1"/>
      <c r="F2" s="26"/>
      <c r="G2" s="1"/>
      <c r="H2" s="2"/>
      <c r="I2" s="3"/>
      <c r="J2" s="2"/>
      <c r="K2" s="3"/>
      <c r="L2" s="2"/>
      <c r="M2" s="3"/>
      <c r="N2" s="2"/>
    </row>
    <row r="3" spans="1:14" ht="20.5">
      <c r="A3" s="6" t="s">
        <v>8</v>
      </c>
      <c r="B3" s="1"/>
      <c r="C3" s="1"/>
      <c r="D3" s="1"/>
      <c r="E3" s="1"/>
      <c r="F3" s="26"/>
      <c r="G3" s="1"/>
      <c r="H3" s="2"/>
      <c r="I3" s="3"/>
      <c r="J3" s="2"/>
      <c r="K3" s="3"/>
      <c r="L3" s="2"/>
      <c r="M3" s="3"/>
      <c r="N3" s="2"/>
    </row>
    <row r="4" spans="1:14" s="6" customFormat="1" ht="20.5">
      <c r="F4" s="27"/>
      <c r="H4" s="279" t="s">
        <v>9</v>
      </c>
      <c r="I4" s="279"/>
      <c r="J4" s="279"/>
      <c r="K4" s="279"/>
      <c r="L4" s="279"/>
      <c r="M4" s="279"/>
      <c r="N4" s="279"/>
    </row>
    <row r="5" spans="1:14" s="6" customFormat="1" ht="20.5">
      <c r="F5" s="27"/>
      <c r="H5" s="280" t="s">
        <v>10</v>
      </c>
      <c r="I5" s="280"/>
      <c r="J5" s="280"/>
      <c r="K5" s="28"/>
      <c r="L5" s="280" t="s">
        <v>11</v>
      </c>
      <c r="M5" s="280"/>
      <c r="N5" s="280"/>
    </row>
    <row r="6" spans="1:14" s="6" customFormat="1" ht="20.5">
      <c r="F6" s="29" t="s">
        <v>12</v>
      </c>
      <c r="H6" s="276">
        <v>2021</v>
      </c>
      <c r="I6" s="275"/>
      <c r="J6" s="276">
        <v>2020</v>
      </c>
      <c r="K6" s="275"/>
      <c r="L6" s="276">
        <v>2021</v>
      </c>
      <c r="M6" s="275"/>
      <c r="N6" s="276">
        <v>2020</v>
      </c>
    </row>
    <row r="7" spans="1:14" s="6" customFormat="1" ht="7.5" customHeight="1">
      <c r="A7" s="9"/>
      <c r="B7" s="9"/>
      <c r="C7" s="9"/>
      <c r="D7" s="9"/>
      <c r="E7" s="9"/>
      <c r="F7" s="10"/>
      <c r="H7" s="11"/>
      <c r="I7" s="12"/>
      <c r="J7" s="11"/>
      <c r="K7" s="12"/>
      <c r="L7" s="11"/>
      <c r="M7" s="12"/>
      <c r="N7" s="11"/>
    </row>
    <row r="8" spans="1:14" ht="20.9" customHeight="1">
      <c r="A8" s="30" t="s">
        <v>14</v>
      </c>
      <c r="B8" s="30"/>
      <c r="C8" s="30"/>
      <c r="D8" s="30"/>
    </row>
    <row r="9" spans="1:14" ht="20.9" customHeight="1">
      <c r="A9" s="1" t="s">
        <v>15</v>
      </c>
      <c r="B9" s="1"/>
      <c r="C9" s="1"/>
      <c r="D9" s="1"/>
    </row>
    <row r="10" spans="1:14" ht="20.9" customHeight="1">
      <c r="B10" s="5" t="s">
        <v>16</v>
      </c>
      <c r="F10" s="32">
        <v>7</v>
      </c>
      <c r="H10" s="4">
        <v>41292633.640000001</v>
      </c>
      <c r="I10" s="4"/>
      <c r="J10" s="4">
        <v>64312006.25</v>
      </c>
      <c r="L10" s="4">
        <v>26441753.539999999</v>
      </c>
      <c r="N10" s="4">
        <v>55441573.090000004</v>
      </c>
    </row>
    <row r="11" spans="1:14" ht="20.9" customHeight="1">
      <c r="B11" s="5" t="s">
        <v>17</v>
      </c>
      <c r="F11" s="32" t="s">
        <v>212</v>
      </c>
      <c r="H11" s="4">
        <v>85142225.890000001</v>
      </c>
      <c r="I11" s="4"/>
      <c r="J11" s="4">
        <v>99664608.700000003</v>
      </c>
      <c r="L11" s="4">
        <v>69313712.079999998</v>
      </c>
      <c r="N11" s="4">
        <v>85521489.25</v>
      </c>
    </row>
    <row r="12" spans="1:14" ht="20.9" customHeight="1">
      <c r="B12" s="5" t="s">
        <v>18</v>
      </c>
      <c r="F12" s="32"/>
      <c r="H12" s="4">
        <v>6094909.7999999998</v>
      </c>
      <c r="I12" s="4"/>
      <c r="J12" s="4">
        <v>1223878.23</v>
      </c>
      <c r="L12" s="4">
        <v>6094909.7999999998</v>
      </c>
      <c r="N12" s="4">
        <v>1223878.23</v>
      </c>
    </row>
    <row r="13" spans="1:14" ht="20.9" customHeight="1">
      <c r="B13" s="5" t="s">
        <v>19</v>
      </c>
      <c r="F13" s="32" t="s">
        <v>219</v>
      </c>
      <c r="H13" s="4">
        <v>0</v>
      </c>
      <c r="I13" s="4"/>
      <c r="J13" s="4">
        <v>0</v>
      </c>
      <c r="L13" s="4">
        <v>92700000</v>
      </c>
      <c r="N13" s="4">
        <v>30774657.530000001</v>
      </c>
    </row>
    <row r="14" spans="1:14" ht="20.9" customHeight="1">
      <c r="B14" s="5" t="s">
        <v>20</v>
      </c>
      <c r="F14" s="5"/>
      <c r="H14" s="5"/>
      <c r="I14" s="4"/>
      <c r="J14" s="5"/>
      <c r="L14" s="5"/>
      <c r="N14" s="5"/>
    </row>
    <row r="15" spans="1:14" ht="20.9" customHeight="1">
      <c r="C15" s="5" t="s">
        <v>21</v>
      </c>
      <c r="F15" s="38" t="s">
        <v>220</v>
      </c>
      <c r="H15" s="4">
        <v>0</v>
      </c>
      <c r="I15" s="4"/>
      <c r="J15" s="4">
        <v>0</v>
      </c>
      <c r="L15" s="4">
        <v>68085431</v>
      </c>
      <c r="N15" s="4">
        <v>70000000</v>
      </c>
    </row>
    <row r="16" spans="1:14" ht="20.9" customHeight="1">
      <c r="B16" s="5" t="s">
        <v>22</v>
      </c>
      <c r="F16" s="32">
        <v>9</v>
      </c>
      <c r="H16" s="4">
        <v>74812651.650000006</v>
      </c>
      <c r="I16" s="4"/>
      <c r="J16" s="4">
        <v>76834782.060000002</v>
      </c>
      <c r="L16" s="4">
        <v>6735034.3799999999</v>
      </c>
      <c r="N16" s="4">
        <v>43477785.329999998</v>
      </c>
    </row>
    <row r="17" spans="1:14" ht="20.9" customHeight="1">
      <c r="B17" s="5" t="s">
        <v>24</v>
      </c>
      <c r="F17" s="32">
        <v>10</v>
      </c>
      <c r="H17" s="4">
        <v>536305656.24000001</v>
      </c>
      <c r="I17" s="4"/>
      <c r="J17" s="4">
        <v>722477113.34000003</v>
      </c>
      <c r="L17" s="4">
        <v>0</v>
      </c>
      <c r="N17" s="4">
        <v>0</v>
      </c>
    </row>
    <row r="18" spans="1:14" ht="20.9" customHeight="1">
      <c r="B18" s="5" t="s">
        <v>25</v>
      </c>
      <c r="F18" s="32"/>
      <c r="H18" s="4">
        <v>1733917.77</v>
      </c>
      <c r="I18" s="4"/>
      <c r="J18" s="4">
        <v>2478682.8900000006</v>
      </c>
      <c r="L18" s="4">
        <v>135220.24</v>
      </c>
      <c r="N18" s="4">
        <v>0</v>
      </c>
    </row>
    <row r="19" spans="1:14" ht="20.9" customHeight="1">
      <c r="B19" s="5" t="s">
        <v>23</v>
      </c>
      <c r="F19" s="32">
        <v>6.3</v>
      </c>
      <c r="G19" s="4"/>
      <c r="H19" s="4">
        <v>35461495.590000004</v>
      </c>
      <c r="I19" s="4"/>
      <c r="J19" s="4">
        <v>41822769.780000001</v>
      </c>
      <c r="L19" s="4">
        <v>32661714.899999999</v>
      </c>
      <c r="N19" s="4">
        <v>33541653.640000001</v>
      </c>
    </row>
    <row r="20" spans="1:14" s="1" customFormat="1" ht="20.9" customHeight="1">
      <c r="C20" s="1" t="s">
        <v>26</v>
      </c>
      <c r="F20" s="34"/>
      <c r="G20" s="15"/>
      <c r="H20" s="16">
        <v>780843490.58000004</v>
      </c>
      <c r="I20" s="15"/>
      <c r="J20" s="16">
        <v>1008813841.25</v>
      </c>
      <c r="K20" s="3"/>
      <c r="L20" s="16">
        <v>302167775.94</v>
      </c>
      <c r="M20" s="3"/>
      <c r="N20" s="16">
        <v>319981037.06999999</v>
      </c>
    </row>
    <row r="21" spans="1:14" s="1" customFormat="1" ht="20.9" customHeight="1">
      <c r="A21" s="1" t="s">
        <v>28</v>
      </c>
      <c r="F21" s="34"/>
      <c r="G21" s="15"/>
      <c r="H21" s="2"/>
      <c r="I21" s="15"/>
      <c r="J21" s="2"/>
      <c r="K21" s="3"/>
      <c r="L21" s="2"/>
      <c r="M21" s="3"/>
      <c r="N21" s="2"/>
    </row>
    <row r="22" spans="1:14" s="157" customFormat="1" ht="20.9" customHeight="1">
      <c r="A22" s="5"/>
      <c r="B22" s="5" t="s">
        <v>30</v>
      </c>
      <c r="C22" s="5"/>
      <c r="D22" s="5"/>
      <c r="E22" s="5"/>
      <c r="F22" s="36">
        <v>11</v>
      </c>
      <c r="G22" s="18"/>
      <c r="H22" s="4">
        <v>50319577.149999999</v>
      </c>
      <c r="I22" s="18"/>
      <c r="J22" s="4">
        <v>50749077.149999999</v>
      </c>
      <c r="K22" s="14"/>
      <c r="L22" s="4">
        <v>47319577.149999999</v>
      </c>
      <c r="M22" s="14"/>
      <c r="N22" s="4">
        <v>47749077.149999999</v>
      </c>
    </row>
    <row r="23" spans="1:14" s="157" customFormat="1" ht="20.9" customHeight="1">
      <c r="A23" s="5"/>
      <c r="B23" s="5" t="s">
        <v>31</v>
      </c>
      <c r="C23" s="5"/>
      <c r="D23" s="5"/>
      <c r="E23" s="5"/>
      <c r="F23" s="36">
        <v>6.3</v>
      </c>
      <c r="G23" s="18"/>
      <c r="H23" s="4">
        <v>0</v>
      </c>
      <c r="I23" s="18"/>
      <c r="J23" s="4">
        <v>0</v>
      </c>
      <c r="K23" s="14"/>
      <c r="L23" s="4">
        <v>0</v>
      </c>
      <c r="M23" s="14"/>
      <c r="N23" s="4">
        <v>62049098.840000004</v>
      </c>
    </row>
    <row r="24" spans="1:14" s="216" customFormat="1" ht="20.9" customHeight="1">
      <c r="A24" s="5"/>
      <c r="B24" s="20" t="s">
        <v>32</v>
      </c>
      <c r="C24" s="5"/>
      <c r="D24" s="5"/>
      <c r="E24" s="5"/>
      <c r="F24" s="32">
        <v>12</v>
      </c>
      <c r="G24" s="5"/>
      <c r="H24" s="4">
        <v>10620827.310000001</v>
      </c>
      <c r="I24" s="4"/>
      <c r="J24" s="4">
        <v>10767753.35</v>
      </c>
      <c r="K24" s="14"/>
      <c r="L24" s="4">
        <v>10620827.310000001</v>
      </c>
      <c r="M24" s="14"/>
      <c r="N24" s="4">
        <v>10767753.35</v>
      </c>
    </row>
    <row r="25" spans="1:14" ht="20.9" customHeight="1">
      <c r="B25" s="20" t="s">
        <v>34</v>
      </c>
      <c r="F25" s="32">
        <v>13</v>
      </c>
      <c r="H25" s="4">
        <v>0</v>
      </c>
      <c r="I25" s="4"/>
      <c r="J25" s="4">
        <v>0</v>
      </c>
      <c r="L25" s="4">
        <v>263692068.25999999</v>
      </c>
      <c r="N25" s="4">
        <v>262192068.25999999</v>
      </c>
    </row>
    <row r="26" spans="1:14" s="216" customFormat="1" ht="20.9" customHeight="1">
      <c r="A26" s="5"/>
      <c r="B26" s="20" t="s">
        <v>36</v>
      </c>
      <c r="C26" s="5"/>
      <c r="D26" s="5"/>
      <c r="E26" s="5"/>
      <c r="F26" s="32">
        <v>14</v>
      </c>
      <c r="G26" s="5"/>
      <c r="H26" s="4">
        <v>8648933.3200000003</v>
      </c>
      <c r="I26" s="4"/>
      <c r="J26" s="4">
        <v>0</v>
      </c>
      <c r="K26" s="14"/>
      <c r="L26" s="4">
        <v>0</v>
      </c>
      <c r="M26" s="14"/>
      <c r="N26" s="4">
        <v>0</v>
      </c>
    </row>
    <row r="27" spans="1:14" ht="20.9" customHeight="1">
      <c r="B27" s="5" t="s">
        <v>37</v>
      </c>
      <c r="F27" s="32"/>
      <c r="H27" s="4">
        <v>16453951.5</v>
      </c>
      <c r="I27" s="4"/>
      <c r="J27" s="4">
        <v>1486190.11</v>
      </c>
      <c r="L27" s="4">
        <v>16453951.5</v>
      </c>
      <c r="N27" s="4">
        <v>1486190.11</v>
      </c>
    </row>
    <row r="28" spans="1:14" ht="20.9" customHeight="1">
      <c r="B28" s="5" t="s">
        <v>38</v>
      </c>
      <c r="F28" s="32">
        <v>15</v>
      </c>
      <c r="H28" s="4">
        <v>160845022.37</v>
      </c>
      <c r="I28" s="4"/>
      <c r="J28" s="4">
        <v>182514220.84999999</v>
      </c>
      <c r="L28" s="4">
        <v>153866598.74000001</v>
      </c>
      <c r="N28" s="4">
        <v>182514220.84999999</v>
      </c>
    </row>
    <row r="29" spans="1:14" ht="20.9" customHeight="1">
      <c r="B29" s="5" t="s">
        <v>40</v>
      </c>
      <c r="F29" s="32">
        <v>16</v>
      </c>
      <c r="H29" s="4">
        <v>205100000</v>
      </c>
      <c r="I29" s="4"/>
      <c r="J29" s="4">
        <v>205100000</v>
      </c>
      <c r="L29" s="4">
        <v>205100000</v>
      </c>
      <c r="N29" s="4">
        <v>205100000</v>
      </c>
    </row>
    <row r="30" spans="1:14" ht="20.9" customHeight="1">
      <c r="B30" s="5" t="s">
        <v>41</v>
      </c>
      <c r="F30" s="32">
        <v>17</v>
      </c>
      <c r="H30" s="4">
        <v>254464495.72999999</v>
      </c>
      <c r="I30" s="4"/>
      <c r="J30" s="4">
        <v>276628792.51999998</v>
      </c>
      <c r="L30" s="4">
        <v>238928690.59999999</v>
      </c>
      <c r="N30" s="4">
        <v>257106734.69</v>
      </c>
    </row>
    <row r="31" spans="1:14" s="216" customFormat="1" ht="20.9" customHeight="1">
      <c r="A31" s="5"/>
      <c r="B31" s="20" t="s">
        <v>43</v>
      </c>
      <c r="C31" s="5"/>
      <c r="D31" s="5"/>
      <c r="E31" s="5"/>
      <c r="F31" s="32">
        <v>18</v>
      </c>
      <c r="G31" s="5"/>
      <c r="H31" s="4">
        <v>63266948.630000003</v>
      </c>
      <c r="I31" s="4"/>
      <c r="J31" s="4">
        <v>70465779.780000001</v>
      </c>
      <c r="K31" s="14"/>
      <c r="L31" s="4">
        <v>33317102.73</v>
      </c>
      <c r="M31" s="14"/>
      <c r="N31" s="4">
        <v>44620180.549999997</v>
      </c>
    </row>
    <row r="32" spans="1:14" ht="20.9" customHeight="1">
      <c r="B32" s="5" t="s">
        <v>44</v>
      </c>
      <c r="F32" s="32">
        <v>19</v>
      </c>
      <c r="H32" s="4">
        <v>19180219.690000001</v>
      </c>
      <c r="I32" s="4"/>
      <c r="J32" s="4">
        <v>21382310.010000002</v>
      </c>
      <c r="L32" s="4">
        <v>14885833.27</v>
      </c>
      <c r="N32" s="4">
        <v>16448297.380000001</v>
      </c>
    </row>
    <row r="33" spans="2:14" ht="20.9" customHeight="1">
      <c r="B33" s="5" t="s">
        <v>45</v>
      </c>
      <c r="F33" s="32">
        <v>29</v>
      </c>
      <c r="H33" s="4">
        <v>4990323.96</v>
      </c>
      <c r="I33" s="4"/>
      <c r="J33" s="4">
        <v>2120770.2999999998</v>
      </c>
      <c r="L33" s="4">
        <v>16013852.32</v>
      </c>
      <c r="N33" s="4">
        <v>16461954.9</v>
      </c>
    </row>
    <row r="34" spans="2:14" ht="20.9" customHeight="1">
      <c r="B34" s="5" t="s">
        <v>27</v>
      </c>
      <c r="F34" s="32"/>
      <c r="H34" s="4">
        <v>1690953.67</v>
      </c>
      <c r="I34" s="4"/>
      <c r="J34" s="4">
        <v>3978090.89</v>
      </c>
      <c r="L34" s="4">
        <v>260000</v>
      </c>
      <c r="N34" s="4">
        <v>279090.89</v>
      </c>
    </row>
    <row r="35" spans="2:14" s="1" customFormat="1" ht="20.9" customHeight="1">
      <c r="C35" s="1" t="s">
        <v>47</v>
      </c>
      <c r="F35" s="34"/>
      <c r="G35" s="15"/>
      <c r="H35" s="16">
        <v>795581253.33000004</v>
      </c>
      <c r="I35" s="15"/>
      <c r="J35" s="16">
        <v>825192984.95999992</v>
      </c>
      <c r="K35" s="3"/>
      <c r="L35" s="16">
        <v>1000458501.8800001</v>
      </c>
      <c r="M35" s="3"/>
      <c r="N35" s="16">
        <v>1106774666.9700003</v>
      </c>
    </row>
    <row r="36" spans="2:14" s="1" customFormat="1" ht="20.9" customHeight="1" thickBot="1">
      <c r="C36" s="1" t="s">
        <v>29</v>
      </c>
      <c r="F36" s="34"/>
      <c r="G36" s="15"/>
      <c r="H36" s="17">
        <v>1576424743.9100001</v>
      </c>
      <c r="I36" s="15"/>
      <c r="J36" s="17">
        <v>1834006826.21</v>
      </c>
      <c r="K36" s="3"/>
      <c r="L36" s="17">
        <v>1302626277.8200002</v>
      </c>
      <c r="M36" s="3"/>
      <c r="N36" s="17">
        <v>1426755704.0400002</v>
      </c>
    </row>
    <row r="37" spans="2:14" s="1" customFormat="1" ht="20.9" customHeight="1" thickTop="1">
      <c r="F37" s="34"/>
      <c r="G37" s="15"/>
      <c r="H37" s="15"/>
      <c r="I37" s="15"/>
      <c r="J37" s="15"/>
      <c r="K37" s="3"/>
      <c r="L37" s="15"/>
      <c r="M37" s="3"/>
      <c r="N37" s="15"/>
    </row>
    <row r="38" spans="2:14" s="1" customFormat="1" ht="20.9" customHeight="1">
      <c r="F38" s="34"/>
      <c r="G38" s="15"/>
      <c r="H38" s="15"/>
      <c r="I38" s="15"/>
      <c r="J38" s="15"/>
      <c r="K38" s="3"/>
      <c r="L38" s="15"/>
      <c r="M38" s="3"/>
      <c r="N38" s="15"/>
    </row>
    <row r="39" spans="2:14" s="1" customFormat="1" ht="20.9" customHeight="1">
      <c r="F39" s="34"/>
      <c r="G39" s="15"/>
      <c r="H39" s="15"/>
      <c r="I39" s="15"/>
      <c r="J39" s="15"/>
      <c r="K39" s="3"/>
      <c r="L39" s="15"/>
      <c r="M39" s="3"/>
      <c r="N39" s="15"/>
    </row>
    <row r="40" spans="2:14" s="1" customFormat="1" ht="20.9" customHeight="1">
      <c r="F40" s="34"/>
      <c r="G40" s="15"/>
      <c r="H40" s="15"/>
      <c r="I40" s="15"/>
      <c r="J40" s="15"/>
      <c r="K40" s="3"/>
      <c r="L40" s="15"/>
      <c r="M40" s="3"/>
      <c r="N40" s="15"/>
    </row>
    <row r="41" spans="2:14" s="1" customFormat="1" ht="20.9" customHeight="1">
      <c r="F41" s="34"/>
      <c r="G41" s="15"/>
      <c r="H41" s="15"/>
      <c r="I41" s="15"/>
      <c r="J41" s="15"/>
      <c r="K41" s="3"/>
      <c r="L41" s="15"/>
      <c r="M41" s="3"/>
      <c r="N41" s="15"/>
    </row>
    <row r="42" spans="2:14" s="1" customFormat="1" ht="20.9" customHeight="1">
      <c r="F42" s="34"/>
      <c r="G42" s="15"/>
      <c r="H42" s="15"/>
      <c r="I42" s="15"/>
      <c r="J42" s="15"/>
      <c r="K42" s="3"/>
      <c r="L42" s="15"/>
      <c r="M42" s="3"/>
      <c r="N42" s="15"/>
    </row>
    <row r="43" spans="2:14" s="1" customFormat="1" ht="20.9" customHeight="1">
      <c r="F43" s="34"/>
      <c r="G43" s="15"/>
      <c r="H43" s="15"/>
      <c r="I43" s="15"/>
      <c r="J43" s="15"/>
      <c r="K43" s="3"/>
      <c r="L43" s="15"/>
      <c r="M43" s="3"/>
      <c r="N43" s="15"/>
    </row>
    <row r="44" spans="2:14" s="1" customFormat="1" ht="20.9" customHeight="1">
      <c r="F44" s="34"/>
      <c r="G44" s="15"/>
      <c r="H44" s="15"/>
      <c r="I44" s="15"/>
      <c r="J44" s="15"/>
      <c r="K44" s="3"/>
      <c r="L44" s="15"/>
      <c r="M44" s="3"/>
      <c r="N44" s="15"/>
    </row>
    <row r="45" spans="2:14" s="1" customFormat="1" ht="20.9" customHeight="1">
      <c r="F45" s="34"/>
      <c r="G45" s="15"/>
      <c r="H45" s="15"/>
      <c r="I45" s="15"/>
      <c r="J45" s="15"/>
      <c r="K45" s="3"/>
      <c r="L45" s="15"/>
      <c r="M45" s="3"/>
      <c r="N45" s="15"/>
    </row>
    <row r="46" spans="2:14" s="1" customFormat="1" ht="20.9" customHeight="1">
      <c r="F46" s="34"/>
      <c r="G46" s="15"/>
      <c r="H46" s="15"/>
      <c r="I46" s="15"/>
      <c r="J46" s="15"/>
      <c r="K46" s="3"/>
      <c r="L46" s="15"/>
      <c r="M46" s="3"/>
      <c r="N46" s="15"/>
    </row>
    <row r="47" spans="2:14" s="1" customFormat="1" ht="20.9" customHeight="1">
      <c r="F47" s="34"/>
      <c r="G47" s="15"/>
      <c r="H47" s="15"/>
      <c r="I47" s="15"/>
      <c r="J47" s="15"/>
      <c r="K47" s="3"/>
      <c r="L47" s="15"/>
      <c r="M47" s="3"/>
      <c r="N47" s="15"/>
    </row>
    <row r="48" spans="2:14" s="1" customFormat="1" ht="20.9" customHeight="1">
      <c r="F48" s="34"/>
      <c r="G48" s="15"/>
      <c r="H48" s="15"/>
      <c r="I48" s="15"/>
      <c r="J48" s="15"/>
      <c r="K48" s="3"/>
      <c r="L48" s="15"/>
      <c r="M48" s="3"/>
      <c r="N48" s="15"/>
    </row>
    <row r="49" spans="1:14" s="1" customFormat="1" ht="20.5">
      <c r="F49" s="34"/>
      <c r="G49" s="15"/>
      <c r="H49" s="15"/>
      <c r="I49" s="3"/>
      <c r="J49" s="15"/>
      <c r="K49" s="15"/>
      <c r="L49" s="15"/>
      <c r="M49" s="3"/>
      <c r="N49" s="15"/>
    </row>
    <row r="50" spans="1:14" s="9" customFormat="1" ht="9.25" customHeight="1">
      <c r="F50" s="10"/>
      <c r="H50" s="13"/>
      <c r="I50" s="12"/>
      <c r="J50" s="11"/>
      <c r="K50" s="12"/>
      <c r="L50" s="13"/>
      <c r="M50" s="12"/>
      <c r="N50" s="11"/>
    </row>
    <row r="51" spans="1:14" ht="20.149999999999999" customHeight="1">
      <c r="A51" s="35" t="s">
        <v>48</v>
      </c>
      <c r="B51" s="1"/>
      <c r="C51" s="1"/>
      <c r="D51" s="1"/>
    </row>
    <row r="52" spans="1:14" ht="20.149999999999999" customHeight="1">
      <c r="A52" s="1" t="s">
        <v>33</v>
      </c>
      <c r="B52" s="1"/>
      <c r="C52" s="1"/>
      <c r="D52" s="1"/>
    </row>
    <row r="53" spans="1:14" ht="20.149999999999999" customHeight="1">
      <c r="A53" s="5" t="s">
        <v>49</v>
      </c>
      <c r="B53" s="5" t="s">
        <v>50</v>
      </c>
      <c r="F53" s="32">
        <v>20</v>
      </c>
      <c r="H53" s="4">
        <v>236868114.16</v>
      </c>
      <c r="I53" s="4"/>
      <c r="J53" s="4">
        <v>267317652.53</v>
      </c>
      <c r="L53" s="4">
        <v>216670166.25999999</v>
      </c>
      <c r="N53" s="4">
        <v>256201532.87</v>
      </c>
    </row>
    <row r="54" spans="1:14" ht="20.149999999999999" customHeight="1">
      <c r="B54" s="5" t="s">
        <v>35</v>
      </c>
      <c r="F54" s="32" t="s">
        <v>214</v>
      </c>
      <c r="G54" s="4"/>
      <c r="H54" s="4">
        <v>129913951.40000001</v>
      </c>
      <c r="I54" s="4"/>
      <c r="J54" s="4">
        <v>157533712.55000001</v>
      </c>
      <c r="L54" s="4">
        <v>128552049.38</v>
      </c>
      <c r="N54" s="4">
        <v>179450882.11000001</v>
      </c>
    </row>
    <row r="55" spans="1:14" ht="20.149999999999999" customHeight="1">
      <c r="B55" s="5" t="s">
        <v>51</v>
      </c>
      <c r="F55" s="32"/>
      <c r="G55" s="4"/>
      <c r="H55" s="4">
        <v>15946700.140000001</v>
      </c>
      <c r="I55" s="4"/>
      <c r="J55" s="4">
        <v>19906300.25</v>
      </c>
      <c r="L55" s="4">
        <v>0</v>
      </c>
      <c r="N55" s="4">
        <v>0</v>
      </c>
    </row>
    <row r="56" spans="1:14" s="216" customFormat="1" ht="20.149999999999999" customHeight="1">
      <c r="A56" s="5"/>
      <c r="B56" s="5" t="s">
        <v>52</v>
      </c>
      <c r="C56" s="5"/>
      <c r="D56" s="5"/>
      <c r="E56" s="5"/>
      <c r="F56" s="32">
        <v>22</v>
      </c>
      <c r="G56" s="4"/>
      <c r="H56" s="4">
        <v>34155108.899999999</v>
      </c>
      <c r="I56" s="4"/>
      <c r="J56" s="4">
        <v>48337046.509999998</v>
      </c>
      <c r="K56" s="14"/>
      <c r="L56" s="4">
        <v>2460423.38</v>
      </c>
      <c r="M56" s="14"/>
      <c r="N56" s="4">
        <v>4986952.99</v>
      </c>
    </row>
    <row r="57" spans="1:14" s="216" customFormat="1" ht="20.149999999999999" customHeight="1">
      <c r="A57" s="5"/>
      <c r="B57" s="5" t="s">
        <v>53</v>
      </c>
      <c r="C57" s="5"/>
      <c r="D57" s="5"/>
      <c r="E57" s="5"/>
      <c r="F57" s="38"/>
      <c r="G57" s="4"/>
      <c r="H57" s="4">
        <v>25903152.07</v>
      </c>
      <c r="I57" s="4"/>
      <c r="J57" s="4">
        <v>36878002.520000003</v>
      </c>
      <c r="K57" s="14"/>
      <c r="L57" s="4">
        <v>25903152.07</v>
      </c>
      <c r="M57" s="14"/>
      <c r="N57" s="4">
        <v>36878002.520000003</v>
      </c>
    </row>
    <row r="58" spans="1:14" s="216" customFormat="1" ht="20.149999999999999" customHeight="1">
      <c r="A58" s="5"/>
      <c r="B58" s="5" t="s">
        <v>54</v>
      </c>
      <c r="C58" s="5"/>
      <c r="D58" s="5"/>
      <c r="E58" s="5"/>
      <c r="F58" s="32"/>
      <c r="G58" s="4"/>
      <c r="H58" s="4">
        <v>4087304.01</v>
      </c>
      <c r="I58" s="4"/>
      <c r="J58" s="4">
        <v>2386531.27</v>
      </c>
      <c r="K58" s="14"/>
      <c r="L58" s="4">
        <v>4087304.01</v>
      </c>
      <c r="M58" s="14"/>
      <c r="N58" s="4">
        <v>2386531.27</v>
      </c>
    </row>
    <row r="59" spans="1:14" s="216" customFormat="1" ht="20.149999999999999" customHeight="1">
      <c r="A59" s="5"/>
      <c r="B59" s="5" t="s">
        <v>55</v>
      </c>
      <c r="C59" s="5"/>
      <c r="D59" s="5"/>
      <c r="E59" s="5"/>
      <c r="F59" s="38" t="s">
        <v>215</v>
      </c>
      <c r="G59" s="4"/>
      <c r="H59" s="4">
        <v>0</v>
      </c>
      <c r="I59" s="4"/>
      <c r="J59" s="4">
        <v>22024000</v>
      </c>
      <c r="K59" s="14"/>
      <c r="L59" s="4">
        <v>0</v>
      </c>
      <c r="M59" s="14"/>
      <c r="N59" s="4">
        <v>22024000</v>
      </c>
    </row>
    <row r="60" spans="1:14" ht="20.149999999999999" customHeight="1">
      <c r="B60" s="5" t="s">
        <v>56</v>
      </c>
      <c r="F60" s="32" t="s">
        <v>216</v>
      </c>
      <c r="H60" s="4">
        <v>273351560.37</v>
      </c>
      <c r="I60" s="4"/>
      <c r="J60" s="4">
        <v>217176356.91</v>
      </c>
      <c r="L60" s="4">
        <v>33724867.93</v>
      </c>
      <c r="N60" s="4">
        <v>44236395.109999999</v>
      </c>
    </row>
    <row r="61" spans="1:14" s="216" customFormat="1" ht="20.149999999999999" customHeight="1">
      <c r="A61" s="5"/>
      <c r="B61" s="5" t="s">
        <v>39</v>
      </c>
      <c r="C61" s="5"/>
      <c r="D61" s="5"/>
      <c r="E61" s="5"/>
      <c r="F61" s="32">
        <v>25</v>
      </c>
      <c r="G61" s="4">
        <v>0</v>
      </c>
      <c r="H61" s="4">
        <v>16595662.890000001</v>
      </c>
      <c r="I61" s="4"/>
      <c r="J61" s="4">
        <v>14352798.380000001</v>
      </c>
      <c r="K61" s="14"/>
      <c r="L61" s="4">
        <v>5677114.9800000004</v>
      </c>
      <c r="M61" s="14"/>
      <c r="N61" s="4">
        <v>5934022.5700000003</v>
      </c>
    </row>
    <row r="62" spans="1:14" ht="20.149999999999999" customHeight="1">
      <c r="B62" s="218" t="s">
        <v>210</v>
      </c>
      <c r="F62" s="32" t="s">
        <v>217</v>
      </c>
      <c r="H62" s="4">
        <v>2887773.53</v>
      </c>
      <c r="I62" s="4"/>
      <c r="J62" s="4">
        <v>476897.56</v>
      </c>
      <c r="L62" s="4">
        <v>0</v>
      </c>
      <c r="N62" s="4">
        <v>0</v>
      </c>
    </row>
    <row r="63" spans="1:14" ht="20.149999999999999" customHeight="1">
      <c r="B63" s="5" t="s">
        <v>57</v>
      </c>
      <c r="F63" s="32" t="s">
        <v>213</v>
      </c>
      <c r="H63" s="4">
        <v>39323367.159999996</v>
      </c>
      <c r="I63" s="4"/>
      <c r="J63" s="4">
        <v>33925382.979999997</v>
      </c>
      <c r="L63" s="4">
        <v>49818367.159999996</v>
      </c>
      <c r="N63" s="4">
        <v>35920382.979999997</v>
      </c>
    </row>
    <row r="64" spans="1:14" ht="20.149999999999999" customHeight="1">
      <c r="B64" s="5" t="s">
        <v>58</v>
      </c>
      <c r="F64" s="32">
        <v>27</v>
      </c>
      <c r="H64" s="4">
        <v>0</v>
      </c>
      <c r="I64" s="4"/>
      <c r="J64" s="4">
        <v>29114736.02</v>
      </c>
      <c r="L64" s="4">
        <v>0</v>
      </c>
      <c r="N64" s="4">
        <v>29114736.02</v>
      </c>
    </row>
    <row r="65" spans="1:14" ht="20.149999999999999" customHeight="1">
      <c r="B65" s="5" t="s">
        <v>59</v>
      </c>
      <c r="F65" s="32"/>
      <c r="G65" s="4"/>
      <c r="H65" s="4">
        <v>0</v>
      </c>
      <c r="I65" s="4"/>
      <c r="J65" s="4">
        <v>3722394.92</v>
      </c>
      <c r="L65" s="4">
        <v>0</v>
      </c>
      <c r="N65" s="4">
        <v>3722394.92</v>
      </c>
    </row>
    <row r="66" spans="1:14" ht="20.149999999999999" customHeight="1">
      <c r="B66" s="5" t="s">
        <v>60</v>
      </c>
      <c r="F66" s="38">
        <v>6.3</v>
      </c>
      <c r="H66" s="4">
        <v>20354948.329999998</v>
      </c>
      <c r="I66" s="4"/>
      <c r="J66" s="4">
        <v>22396777.66</v>
      </c>
      <c r="L66" s="4">
        <v>15406857.25</v>
      </c>
      <c r="N66" s="4">
        <v>15168490.99</v>
      </c>
    </row>
    <row r="67" spans="1:14" ht="20.149999999999999" customHeight="1">
      <c r="B67" s="5" t="s">
        <v>61</v>
      </c>
      <c r="F67" s="32"/>
      <c r="G67" s="18"/>
      <c r="H67" s="4">
        <v>3052414.4</v>
      </c>
      <c r="I67" s="4"/>
      <c r="J67" s="4">
        <v>2937791.86</v>
      </c>
      <c r="L67" s="4">
        <v>1903271.41</v>
      </c>
      <c r="N67" s="4">
        <v>2287414.7999999998</v>
      </c>
    </row>
    <row r="68" spans="1:14" s="1" customFormat="1" ht="20.149999999999999" customHeight="1">
      <c r="C68" s="1" t="s">
        <v>62</v>
      </c>
      <c r="F68" s="32"/>
      <c r="G68" s="15"/>
      <c r="H68" s="16">
        <v>802440057.3599999</v>
      </c>
      <c r="I68" s="15"/>
      <c r="J68" s="16">
        <v>878486381.91999984</v>
      </c>
      <c r="K68" s="15"/>
      <c r="L68" s="16">
        <v>484203573.82999998</v>
      </c>
      <c r="M68" s="15"/>
      <c r="N68" s="16">
        <v>638311739.14999998</v>
      </c>
    </row>
    <row r="69" spans="1:14" ht="20.149999999999999" customHeight="1">
      <c r="A69" s="1" t="s">
        <v>42</v>
      </c>
      <c r="B69" s="1"/>
      <c r="C69" s="1"/>
      <c r="D69" s="1"/>
      <c r="F69" s="36"/>
      <c r="G69" s="18"/>
      <c r="I69" s="18"/>
      <c r="K69" s="18"/>
      <c r="M69" s="18"/>
    </row>
    <row r="70" spans="1:14" ht="20.149999999999999" customHeight="1">
      <c r="B70" s="5" t="s">
        <v>63</v>
      </c>
      <c r="F70" s="32" t="s">
        <v>216</v>
      </c>
      <c r="H70" s="4">
        <v>52418018.229999997</v>
      </c>
      <c r="I70" s="4">
        <v>0</v>
      </c>
      <c r="J70" s="4">
        <v>236909773.05000001</v>
      </c>
      <c r="K70" s="4">
        <v>0</v>
      </c>
      <c r="L70" s="4">
        <v>42418018.229999997</v>
      </c>
      <c r="M70" s="4">
        <v>0</v>
      </c>
      <c r="N70" s="4">
        <v>32398619.559999999</v>
      </c>
    </row>
    <row r="71" spans="1:14" ht="20.149999999999999" customHeight="1">
      <c r="B71" s="5" t="s">
        <v>64</v>
      </c>
      <c r="F71" s="32"/>
      <c r="H71" s="4">
        <v>23000000</v>
      </c>
      <c r="I71" s="4">
        <v>0</v>
      </c>
      <c r="J71" s="4">
        <v>2000000</v>
      </c>
      <c r="K71" s="4">
        <v>0</v>
      </c>
      <c r="L71" s="4">
        <v>5000000</v>
      </c>
      <c r="M71" s="4">
        <v>0</v>
      </c>
      <c r="N71" s="4">
        <v>2000000</v>
      </c>
    </row>
    <row r="72" spans="1:14" s="216" customFormat="1" ht="20.149999999999999" customHeight="1">
      <c r="A72" s="5"/>
      <c r="B72" s="37" t="s">
        <v>65</v>
      </c>
      <c r="C72" s="5"/>
      <c r="D72" s="5"/>
      <c r="E72" s="5"/>
      <c r="F72" s="32">
        <v>25</v>
      </c>
      <c r="G72" s="5"/>
      <c r="H72" s="4">
        <v>51851759.119999997</v>
      </c>
      <c r="I72" s="4">
        <v>0</v>
      </c>
      <c r="J72" s="4">
        <v>59683648.530000001</v>
      </c>
      <c r="K72" s="4">
        <v>0</v>
      </c>
      <c r="L72" s="4">
        <v>27893862.309999999</v>
      </c>
      <c r="M72" s="4">
        <v>0</v>
      </c>
      <c r="N72" s="4">
        <v>38069794.060000002</v>
      </c>
    </row>
    <row r="73" spans="1:14" s="216" customFormat="1" ht="20.149999999999999" customHeight="1">
      <c r="A73" s="5"/>
      <c r="B73" s="37" t="s">
        <v>211</v>
      </c>
      <c r="C73" s="5"/>
      <c r="D73" s="5"/>
      <c r="E73" s="5"/>
      <c r="F73" s="32" t="s">
        <v>217</v>
      </c>
      <c r="G73" s="5"/>
      <c r="H73" s="4">
        <v>4212456</v>
      </c>
      <c r="I73" s="4">
        <v>0</v>
      </c>
      <c r="J73" s="4">
        <v>7100230</v>
      </c>
      <c r="K73" s="4">
        <v>0</v>
      </c>
      <c r="L73" s="4">
        <v>0</v>
      </c>
      <c r="M73" s="4">
        <v>0</v>
      </c>
      <c r="N73" s="4">
        <v>0</v>
      </c>
    </row>
    <row r="74" spans="1:14" s="216" customFormat="1" ht="20.149999999999999" customHeight="1">
      <c r="A74" s="5"/>
      <c r="B74" s="5" t="s">
        <v>66</v>
      </c>
      <c r="C74" s="5"/>
      <c r="D74" s="5"/>
      <c r="E74" s="5"/>
      <c r="F74" s="32"/>
      <c r="G74" s="5"/>
      <c r="H74" s="4">
        <v>73329385.120000005</v>
      </c>
      <c r="I74" s="4">
        <v>0</v>
      </c>
      <c r="J74" s="4">
        <v>43935769.479999997</v>
      </c>
      <c r="K74" s="4">
        <v>0</v>
      </c>
      <c r="L74" s="4">
        <v>73329385.120000005</v>
      </c>
      <c r="M74" s="4">
        <v>0</v>
      </c>
      <c r="N74" s="4">
        <v>43935769.479999997</v>
      </c>
    </row>
    <row r="75" spans="1:14" s="216" customFormat="1" ht="20.149999999999999" customHeight="1">
      <c r="A75" s="5"/>
      <c r="B75" s="5" t="s">
        <v>67</v>
      </c>
      <c r="C75" s="5"/>
      <c r="D75" s="5"/>
      <c r="E75" s="5"/>
      <c r="F75" s="38" t="s">
        <v>215</v>
      </c>
      <c r="G75" s="5"/>
      <c r="H75" s="4">
        <v>71351609.930000007</v>
      </c>
      <c r="I75" s="4">
        <v>0</v>
      </c>
      <c r="J75" s="4">
        <v>26508934.690000001</v>
      </c>
      <c r="K75" s="4">
        <v>0</v>
      </c>
      <c r="L75" s="4">
        <v>61351609.93</v>
      </c>
      <c r="M75" s="4">
        <v>0</v>
      </c>
      <c r="N75" s="4">
        <v>26508934.690000001</v>
      </c>
    </row>
    <row r="76" spans="1:14" ht="20.149999999999999" customHeight="1">
      <c r="B76" s="5" t="s">
        <v>68</v>
      </c>
      <c r="F76" s="38">
        <v>29</v>
      </c>
      <c r="H76" s="21">
        <v>5270374.8600000003</v>
      </c>
      <c r="I76" s="4">
        <v>0</v>
      </c>
      <c r="J76" s="4">
        <v>4822272.33</v>
      </c>
      <c r="K76" s="4">
        <v>0</v>
      </c>
      <c r="L76" s="4">
        <v>0</v>
      </c>
      <c r="M76" s="4">
        <v>0</v>
      </c>
      <c r="N76" s="4">
        <v>0</v>
      </c>
    </row>
    <row r="77" spans="1:14" ht="20.149999999999999" customHeight="1">
      <c r="B77" s="37" t="s">
        <v>69</v>
      </c>
      <c r="F77" s="38">
        <v>28</v>
      </c>
      <c r="H77" s="4">
        <v>8561644</v>
      </c>
      <c r="I77" s="4">
        <v>0</v>
      </c>
      <c r="J77" s="4">
        <v>7399905.9000000004</v>
      </c>
      <c r="K77" s="4">
        <v>0</v>
      </c>
      <c r="L77" s="4">
        <v>7268551</v>
      </c>
      <c r="M77" s="4">
        <v>0</v>
      </c>
      <c r="N77" s="4">
        <v>6902060.96</v>
      </c>
    </row>
    <row r="78" spans="1:14" ht="20.149999999999999" customHeight="1">
      <c r="B78" s="37" t="s">
        <v>70</v>
      </c>
      <c r="F78" s="38"/>
      <c r="H78" s="4">
        <v>4005135.29</v>
      </c>
      <c r="I78" s="4">
        <v>0</v>
      </c>
      <c r="J78" s="4">
        <v>2781186.97</v>
      </c>
      <c r="K78" s="4">
        <v>0</v>
      </c>
      <c r="L78" s="4">
        <v>3805695.29</v>
      </c>
      <c r="M78" s="4">
        <v>0</v>
      </c>
      <c r="N78" s="4">
        <v>2719810.29</v>
      </c>
    </row>
    <row r="79" spans="1:14" s="1" customFormat="1" ht="20.149999999999999" customHeight="1">
      <c r="C79" s="1" t="s">
        <v>71</v>
      </c>
      <c r="F79" s="34"/>
      <c r="G79" s="15"/>
      <c r="H79" s="16">
        <v>294000382.55000001</v>
      </c>
      <c r="I79" s="15"/>
      <c r="J79" s="16">
        <v>391141720.95000005</v>
      </c>
      <c r="K79" s="15"/>
      <c r="L79" s="16">
        <v>221067121.88</v>
      </c>
      <c r="M79" s="15"/>
      <c r="N79" s="16">
        <v>152534989.03999999</v>
      </c>
    </row>
    <row r="80" spans="1:14" s="1" customFormat="1" ht="20.149999999999999" customHeight="1">
      <c r="C80" s="1" t="s">
        <v>46</v>
      </c>
      <c r="F80" s="34"/>
      <c r="G80" s="15"/>
      <c r="H80" s="16">
        <v>1096440439.9099998</v>
      </c>
      <c r="I80" s="15"/>
      <c r="J80" s="16">
        <v>1269628102.8699999</v>
      </c>
      <c r="K80" s="15"/>
      <c r="L80" s="16">
        <v>705270695.71000004</v>
      </c>
      <c r="M80" s="15"/>
      <c r="N80" s="16">
        <v>790846728.18999994</v>
      </c>
    </row>
    <row r="81" spans="1:14" ht="20.149999999999999" customHeight="1">
      <c r="A81" s="39" t="s">
        <v>72</v>
      </c>
      <c r="B81" s="1"/>
      <c r="C81" s="1"/>
      <c r="D81" s="1"/>
      <c r="F81" s="40"/>
      <c r="G81" s="4"/>
      <c r="I81" s="4"/>
      <c r="K81" s="4"/>
      <c r="M81" s="4"/>
    </row>
    <row r="82" spans="1:14" ht="20.149999999999999" customHeight="1">
      <c r="B82" s="1" t="s">
        <v>73</v>
      </c>
      <c r="C82" s="1"/>
      <c r="D82" s="1"/>
      <c r="I82" s="4"/>
      <c r="K82" s="4"/>
      <c r="M82" s="4"/>
    </row>
    <row r="83" spans="1:14" ht="20.149999999999999" customHeight="1">
      <c r="C83" s="5" t="s">
        <v>74</v>
      </c>
      <c r="F83" s="32"/>
      <c r="I83" s="4"/>
      <c r="M83" s="4"/>
    </row>
    <row r="84" spans="1:14" ht="20.149999999999999" customHeight="1" thickBot="1">
      <c r="D84" s="5" t="s">
        <v>75</v>
      </c>
      <c r="F84" s="32"/>
      <c r="G84" s="4"/>
      <c r="H84" s="19">
        <v>218514314</v>
      </c>
      <c r="I84" s="4"/>
      <c r="J84" s="19">
        <v>218514314</v>
      </c>
      <c r="L84" s="19">
        <v>218514314</v>
      </c>
      <c r="N84" s="19">
        <v>218514314</v>
      </c>
    </row>
    <row r="85" spans="1:14" ht="20.149999999999999" customHeight="1" thickTop="1">
      <c r="C85" s="5" t="s">
        <v>76</v>
      </c>
      <c r="F85" s="32"/>
      <c r="G85" s="4"/>
      <c r="I85" s="18"/>
      <c r="K85" s="4"/>
      <c r="M85" s="18"/>
    </row>
    <row r="86" spans="1:14" ht="20.149999999999999" customHeight="1">
      <c r="D86" s="5" t="s">
        <v>77</v>
      </c>
      <c r="F86" s="32"/>
      <c r="G86" s="4"/>
      <c r="H86" s="4">
        <v>213050619.30000001</v>
      </c>
      <c r="I86" s="4"/>
      <c r="J86" s="4">
        <v>213050619.30000001</v>
      </c>
      <c r="L86" s="4">
        <v>213050619.30000001</v>
      </c>
      <c r="N86" s="4">
        <v>213050619.30000001</v>
      </c>
    </row>
    <row r="87" spans="1:14" ht="20.149999999999999" customHeight="1">
      <c r="B87" s="5" t="s">
        <v>78</v>
      </c>
      <c r="F87" s="32"/>
      <c r="H87" s="4">
        <v>343503712.05000001</v>
      </c>
      <c r="I87" s="4"/>
      <c r="J87" s="4">
        <v>343503712.05000001</v>
      </c>
      <c r="L87" s="4">
        <v>343503712.05000001</v>
      </c>
      <c r="N87" s="4">
        <v>343503712.05000001</v>
      </c>
    </row>
    <row r="88" spans="1:14" ht="20.149999999999999" customHeight="1">
      <c r="B88" s="5" t="s">
        <v>79</v>
      </c>
      <c r="F88" s="36"/>
      <c r="G88" s="21"/>
      <c r="I88" s="18"/>
      <c r="K88" s="18"/>
      <c r="M88" s="4"/>
    </row>
    <row r="89" spans="1:14" ht="20.149999999999999" customHeight="1">
      <c r="C89" s="5" t="s">
        <v>80</v>
      </c>
      <c r="F89" s="32">
        <v>31</v>
      </c>
      <c r="G89" s="21"/>
      <c r="H89" s="4">
        <v>12635052.790000001</v>
      </c>
      <c r="I89" s="4"/>
      <c r="J89" s="4">
        <v>12635052.789999999</v>
      </c>
      <c r="L89" s="4">
        <v>12635052.790000001</v>
      </c>
      <c r="N89" s="4">
        <v>12635052.789999999</v>
      </c>
    </row>
    <row r="90" spans="1:14" ht="20.149999999999999" customHeight="1">
      <c r="C90" s="5" t="s">
        <v>81</v>
      </c>
      <c r="F90" s="36"/>
      <c r="G90" s="21"/>
      <c r="H90" s="21">
        <v>-91410610.700000003</v>
      </c>
      <c r="I90" s="4"/>
      <c r="J90" s="21">
        <v>-6989170.6200000001</v>
      </c>
      <c r="L90" s="4">
        <v>28166197.970000014</v>
      </c>
      <c r="N90" s="4">
        <v>66719591.710000001</v>
      </c>
    </row>
    <row r="91" spans="1:14" ht="20.149999999999999" customHeight="1">
      <c r="B91" s="33" t="s">
        <v>82</v>
      </c>
      <c r="F91" s="36"/>
      <c r="G91" s="21"/>
      <c r="H91" s="4">
        <v>2204390.56</v>
      </c>
      <c r="I91" s="4"/>
      <c r="J91" s="4">
        <v>2204390.56</v>
      </c>
      <c r="L91" s="4">
        <v>0</v>
      </c>
      <c r="N91" s="4">
        <v>0</v>
      </c>
    </row>
    <row r="92" spans="1:14" s="1" customFormat="1" ht="20.149999999999999" customHeight="1">
      <c r="C92" s="30" t="s">
        <v>83</v>
      </c>
      <c r="F92" s="34"/>
      <c r="G92" s="22"/>
      <c r="H92" s="23">
        <v>479983164</v>
      </c>
      <c r="I92" s="15"/>
      <c r="J92" s="23">
        <v>564404604.07999992</v>
      </c>
      <c r="K92" s="15"/>
      <c r="L92" s="23">
        <v>597355582.11000001</v>
      </c>
      <c r="M92" s="15"/>
      <c r="N92" s="23">
        <v>635908975.85000002</v>
      </c>
    </row>
    <row r="93" spans="1:14" s="1" customFormat="1" ht="20.149999999999999" customHeight="1">
      <c r="B93" s="37" t="s">
        <v>84</v>
      </c>
      <c r="F93" s="34"/>
      <c r="G93" s="22"/>
      <c r="H93" s="24">
        <v>1140.0000000000036</v>
      </c>
      <c r="I93" s="4"/>
      <c r="J93" s="24">
        <v>-25880.74</v>
      </c>
      <c r="K93" s="14"/>
      <c r="L93" s="25">
        <v>0</v>
      </c>
      <c r="M93" s="14"/>
      <c r="N93" s="25">
        <v>0</v>
      </c>
    </row>
    <row r="94" spans="1:14" s="1" customFormat="1" ht="20.149999999999999" customHeight="1">
      <c r="C94" s="30" t="s">
        <v>85</v>
      </c>
      <c r="F94" s="34"/>
      <c r="G94" s="22"/>
      <c r="H94" s="15">
        <v>479984304</v>
      </c>
      <c r="I94" s="15"/>
      <c r="J94" s="15">
        <v>564378723.33999991</v>
      </c>
      <c r="K94" s="15"/>
      <c r="L94" s="15">
        <v>597355582.11000001</v>
      </c>
      <c r="M94" s="15"/>
      <c r="N94" s="15">
        <v>635908975.85000002</v>
      </c>
    </row>
    <row r="95" spans="1:14" s="1" customFormat="1" ht="20.149999999999999" customHeight="1" thickBot="1">
      <c r="C95" s="30" t="s">
        <v>86</v>
      </c>
      <c r="F95" s="34"/>
      <c r="G95" s="15"/>
      <c r="H95" s="17">
        <v>1576424743.9099998</v>
      </c>
      <c r="I95" s="15"/>
      <c r="J95" s="17">
        <v>1834006826.2099998</v>
      </c>
      <c r="K95" s="15"/>
      <c r="L95" s="17">
        <v>1302626277.8200002</v>
      </c>
      <c r="M95" s="15"/>
      <c r="N95" s="17">
        <v>1426755704.04</v>
      </c>
    </row>
    <row r="96" spans="1:14" ht="20.5" thickTop="1"/>
  </sheetData>
  <mergeCells count="3">
    <mergeCell ref="H4:N4"/>
    <mergeCell ref="H5:J5"/>
    <mergeCell ref="L5:N5"/>
  </mergeCells>
  <pageMargins left="0.70866141732283472" right="0.39370078740157483" top="0.78740157480314965" bottom="0.59055118110236227" header="0.39370078740157483" footer="0.39370078740157483"/>
  <pageSetup paperSize="9" scale="70" firstPageNumber="5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B37D1"/>
  </sheetPr>
  <dimension ref="A1:AO249"/>
  <sheetViews>
    <sheetView showGridLines="0" view="pageBreakPreview" zoomScaleNormal="85" zoomScaleSheetLayoutView="100" workbookViewId="0">
      <selection activeCell="B3" sqref="B3"/>
    </sheetView>
  </sheetViews>
  <sheetFormatPr defaultColWidth="9" defaultRowHeight="21.5"/>
  <cols>
    <col min="1" max="1" width="2.81640625" style="48" customWidth="1"/>
    <col min="2" max="2" width="39.453125" style="48" customWidth="1"/>
    <col min="3" max="3" width="5.453125" style="42" customWidth="1"/>
    <col min="4" max="4" width="7.453125" style="74" customWidth="1"/>
    <col min="5" max="5" width="0.453125" style="74" customWidth="1"/>
    <col min="6" max="6" width="14.1796875" style="124" customWidth="1"/>
    <col min="7" max="7" width="0.453125" style="125" customWidth="1"/>
    <col min="8" max="8" width="14.1796875" style="119" customWidth="1"/>
    <col min="9" max="9" width="0.453125" style="73" customWidth="1"/>
    <col min="10" max="10" width="14.1796875" style="124" customWidth="1"/>
    <col min="11" max="11" width="0.453125" style="73" customWidth="1"/>
    <col min="12" max="12" width="14.1796875" style="124" customWidth="1"/>
    <col min="13" max="13" width="2.81640625" style="48" customWidth="1"/>
    <col min="14" max="14" width="11.81640625" style="44" hidden="1" customWidth="1"/>
    <col min="15" max="15" width="11.453125" style="44" hidden="1" customWidth="1"/>
    <col min="16" max="16" width="11.81640625" style="44" hidden="1" customWidth="1"/>
    <col min="17" max="17" width="11.453125" style="44" hidden="1" customWidth="1"/>
    <col min="18" max="18" width="11.81640625" style="44" hidden="1" customWidth="1"/>
    <col min="19" max="19" width="11.453125" style="44" hidden="1" customWidth="1"/>
    <col min="20" max="20" width="11.81640625" style="44" hidden="1" customWidth="1"/>
    <col min="21" max="21" width="8.453125" style="45" hidden="1" customWidth="1"/>
    <col min="22" max="22" width="11.453125" style="46" hidden="1" customWidth="1"/>
    <col min="23" max="23" width="8.453125" style="46" hidden="1" customWidth="1"/>
    <col min="24" max="24" width="6.453125" style="46" hidden="1" customWidth="1"/>
    <col min="25" max="25" width="8.453125" style="46" hidden="1" customWidth="1"/>
    <col min="26" max="26" width="6.453125" style="46" hidden="1" customWidth="1"/>
    <col min="27" max="27" width="8.453125" style="46" hidden="1" customWidth="1"/>
    <col min="28" max="28" width="6.1796875" style="122" customWidth="1"/>
    <col min="29" max="29" width="13.453125" style="83" bestFit="1" customWidth="1"/>
    <col min="30" max="30" width="12.453125" style="83" bestFit="1" customWidth="1"/>
    <col min="31" max="31" width="12.453125" style="125" bestFit="1" customWidth="1"/>
    <col min="32" max="32" width="12.453125" style="73" bestFit="1" customWidth="1"/>
    <col min="33" max="33" width="14" style="124" customWidth="1"/>
    <col min="34" max="34" width="0.453125" style="73" customWidth="1"/>
    <col min="35" max="36" width="13.453125" style="182" customWidth="1"/>
    <col min="37" max="39" width="8.1796875" style="182" customWidth="1"/>
    <col min="40" max="40" width="8.1796875" style="48" customWidth="1"/>
    <col min="41" max="16384" width="9" style="48"/>
  </cols>
  <sheetData>
    <row r="1" spans="1:39" ht="21.75" customHeight="1">
      <c r="A1" s="41" t="s">
        <v>0</v>
      </c>
      <c r="B1" s="41"/>
      <c r="D1" s="41"/>
      <c r="E1" s="41"/>
      <c r="F1" s="43"/>
      <c r="G1" s="41"/>
      <c r="H1" s="41"/>
      <c r="I1" s="41"/>
      <c r="J1" s="41"/>
      <c r="K1" s="41"/>
      <c r="L1" s="41"/>
      <c r="M1" s="41"/>
      <c r="AB1" s="41"/>
      <c r="AE1" s="41"/>
      <c r="AF1" s="41"/>
      <c r="AG1" s="41"/>
      <c r="AH1" s="41"/>
    </row>
    <row r="2" spans="1:39" ht="21.75" customHeight="1">
      <c r="A2" s="49" t="s">
        <v>87</v>
      </c>
      <c r="B2" s="49"/>
      <c r="D2" s="49"/>
      <c r="E2" s="49"/>
      <c r="F2" s="50"/>
      <c r="G2" s="49"/>
      <c r="H2" s="49"/>
      <c r="I2" s="49"/>
      <c r="J2" s="49"/>
      <c r="K2" s="49"/>
      <c r="L2" s="49"/>
      <c r="AB2" s="49"/>
      <c r="AE2" s="49"/>
      <c r="AF2" s="49"/>
      <c r="AG2" s="49"/>
      <c r="AH2" s="49"/>
    </row>
    <row r="3" spans="1:39" ht="21.75" customHeight="1">
      <c r="A3" s="51" t="s">
        <v>88</v>
      </c>
      <c r="B3" s="51"/>
      <c r="D3" s="49"/>
      <c r="E3" s="51"/>
      <c r="F3" s="52"/>
      <c r="G3" s="51"/>
      <c r="H3" s="51"/>
      <c r="I3" s="51"/>
      <c r="J3" s="51"/>
      <c r="K3" s="51"/>
      <c r="L3" s="51"/>
      <c r="AB3" s="51"/>
      <c r="AE3" s="51"/>
      <c r="AF3" s="51"/>
      <c r="AG3" s="51"/>
      <c r="AH3" s="51"/>
    </row>
    <row r="4" spans="1:39" ht="3.75" customHeight="1">
      <c r="A4" s="53"/>
      <c r="B4" s="53"/>
      <c r="D4" s="54"/>
      <c r="E4" s="53"/>
      <c r="F4" s="55"/>
      <c r="G4" s="56"/>
      <c r="H4" s="55"/>
      <c r="I4" s="56"/>
      <c r="J4" s="55"/>
      <c r="K4" s="56"/>
      <c r="L4" s="55"/>
      <c r="AB4" s="57"/>
      <c r="AE4" s="56"/>
      <c r="AF4" s="56"/>
      <c r="AG4" s="55"/>
      <c r="AH4" s="56"/>
    </row>
    <row r="5" spans="1:39" s="49" customFormat="1" ht="21.75" customHeight="1">
      <c r="A5" s="53"/>
      <c r="B5" s="53"/>
      <c r="D5" s="54"/>
      <c r="E5" s="53"/>
      <c r="F5" s="55"/>
      <c r="G5" s="56"/>
      <c r="H5" s="55"/>
      <c r="I5" s="56"/>
      <c r="J5" s="55"/>
      <c r="K5" s="56"/>
      <c r="L5" s="58" t="s">
        <v>89</v>
      </c>
      <c r="N5" s="59"/>
      <c r="O5" s="59"/>
      <c r="P5" s="59"/>
      <c r="Q5" s="59"/>
      <c r="R5" s="59"/>
      <c r="S5" s="59"/>
      <c r="T5" s="59"/>
      <c r="U5" s="221"/>
      <c r="V5" s="222"/>
      <c r="W5" s="222"/>
      <c r="X5" s="222"/>
      <c r="Y5" s="222"/>
      <c r="Z5" s="222"/>
      <c r="AA5" s="222"/>
      <c r="AB5" s="57"/>
      <c r="AC5" s="83"/>
      <c r="AD5" s="83"/>
      <c r="AE5" s="56"/>
      <c r="AF5" s="56"/>
      <c r="AG5" s="55"/>
      <c r="AH5" s="56"/>
      <c r="AI5" s="184"/>
      <c r="AJ5" s="184"/>
      <c r="AK5" s="184"/>
      <c r="AL5" s="184"/>
      <c r="AM5" s="184"/>
    </row>
    <row r="6" spans="1:39" s="49" customFormat="1" ht="21.75" customHeight="1">
      <c r="A6" s="54"/>
      <c r="B6" s="54"/>
      <c r="D6" s="54"/>
      <c r="E6" s="54"/>
      <c r="F6" s="55"/>
      <c r="G6" s="56"/>
      <c r="H6" s="55"/>
      <c r="I6" s="56"/>
      <c r="J6" s="55"/>
      <c r="K6" s="56"/>
      <c r="L6" s="58" t="s">
        <v>5</v>
      </c>
      <c r="N6" s="59"/>
      <c r="O6" s="59"/>
      <c r="P6" s="59"/>
      <c r="Q6" s="59"/>
      <c r="R6" s="59"/>
      <c r="S6" s="59"/>
      <c r="T6" s="59"/>
      <c r="U6" s="221"/>
      <c r="V6" s="222"/>
      <c r="W6" s="222"/>
      <c r="X6" s="222"/>
      <c r="Y6" s="222"/>
      <c r="Z6" s="222"/>
      <c r="AA6" s="222"/>
      <c r="AB6" s="57"/>
      <c r="AC6" s="83"/>
      <c r="AD6" s="83"/>
    </row>
    <row r="7" spans="1:39" s="60" customFormat="1" ht="20.5">
      <c r="D7" s="61"/>
      <c r="E7" s="62"/>
      <c r="F7" s="281" t="s">
        <v>1</v>
      </c>
      <c r="G7" s="281"/>
      <c r="H7" s="281"/>
      <c r="I7" s="281"/>
      <c r="J7" s="281"/>
      <c r="K7" s="281"/>
      <c r="L7" s="281"/>
      <c r="N7" s="223"/>
      <c r="O7" s="224"/>
      <c r="P7" s="224"/>
      <c r="Q7" s="224"/>
      <c r="R7" s="224"/>
      <c r="S7" s="224"/>
      <c r="T7" s="225"/>
      <c r="U7" s="226"/>
      <c r="V7" s="227"/>
      <c r="W7" s="227"/>
      <c r="X7" s="227"/>
      <c r="Y7" s="227"/>
      <c r="Z7" s="227"/>
      <c r="AA7" s="227"/>
      <c r="AB7" s="63"/>
      <c r="AC7" s="83" t="s">
        <v>1</v>
      </c>
      <c r="AD7" s="83"/>
      <c r="AE7" s="49"/>
      <c r="AF7" s="49"/>
      <c r="AG7" s="49"/>
      <c r="AH7" s="49"/>
      <c r="AI7" s="49"/>
      <c r="AJ7" s="49"/>
      <c r="AK7" s="49"/>
      <c r="AL7" s="49"/>
      <c r="AM7" s="49"/>
    </row>
    <row r="8" spans="1:39" s="60" customFormat="1" ht="20.5">
      <c r="D8" s="61"/>
      <c r="E8" s="62"/>
      <c r="F8" s="282" t="s">
        <v>2</v>
      </c>
      <c r="G8" s="282"/>
      <c r="H8" s="282"/>
      <c r="I8" s="64"/>
      <c r="J8" s="282" t="s">
        <v>3</v>
      </c>
      <c r="K8" s="282"/>
      <c r="L8" s="282"/>
      <c r="N8" s="228"/>
      <c r="O8" s="228"/>
      <c r="P8" s="228"/>
      <c r="Q8" s="228"/>
      <c r="R8" s="228"/>
      <c r="S8" s="228"/>
      <c r="T8" s="224"/>
      <c r="U8" s="229"/>
      <c r="V8" s="230"/>
      <c r="W8" s="230"/>
      <c r="X8" s="230"/>
      <c r="Y8" s="230"/>
      <c r="Z8" s="230"/>
      <c r="AA8" s="230"/>
      <c r="AB8" s="63"/>
      <c r="AC8" s="83" t="s">
        <v>2</v>
      </c>
      <c r="AD8" s="83" t="s">
        <v>3</v>
      </c>
      <c r="AE8" s="49"/>
      <c r="AF8" s="49"/>
      <c r="AG8" s="49"/>
      <c r="AH8" s="49"/>
      <c r="AI8" s="49"/>
      <c r="AJ8" s="49"/>
      <c r="AK8" s="49"/>
      <c r="AL8" s="49"/>
      <c r="AM8" s="49"/>
    </row>
    <row r="9" spans="1:39" s="60" customFormat="1" ht="20.5">
      <c r="D9" s="65" t="s">
        <v>4</v>
      </c>
      <c r="E9" s="62"/>
      <c r="F9" s="66" t="s">
        <v>90</v>
      </c>
      <c r="G9" s="67"/>
      <c r="H9" s="66" t="s">
        <v>91</v>
      </c>
      <c r="I9" s="67"/>
      <c r="J9" s="66" t="str">
        <f>F9</f>
        <v>2564</v>
      </c>
      <c r="K9" s="67"/>
      <c r="L9" s="66" t="str">
        <f>H9</f>
        <v>2563</v>
      </c>
      <c r="N9" s="231" t="s">
        <v>92</v>
      </c>
      <c r="O9" s="231" t="s">
        <v>92</v>
      </c>
      <c r="P9" s="231" t="s">
        <v>92</v>
      </c>
      <c r="Q9" s="231" t="s">
        <v>92</v>
      </c>
      <c r="R9" s="231" t="s">
        <v>92</v>
      </c>
      <c r="S9" s="231" t="s">
        <v>92</v>
      </c>
      <c r="T9" s="231" t="s">
        <v>92</v>
      </c>
      <c r="U9" s="232" t="s">
        <v>93</v>
      </c>
      <c r="V9" s="232" t="s">
        <v>93</v>
      </c>
      <c r="W9" s="232" t="s">
        <v>93</v>
      </c>
      <c r="X9" s="232" t="s">
        <v>93</v>
      </c>
      <c r="Y9" s="232" t="s">
        <v>93</v>
      </c>
      <c r="Z9" s="232" t="s">
        <v>93</v>
      </c>
      <c r="AA9" s="232" t="s">
        <v>93</v>
      </c>
      <c r="AB9" s="63"/>
      <c r="AC9" s="83" t="s">
        <v>91</v>
      </c>
      <c r="AD9" s="83" t="s">
        <v>91</v>
      </c>
      <c r="AE9" s="49"/>
      <c r="AF9" s="49"/>
      <c r="AG9" s="49"/>
      <c r="AH9" s="49"/>
      <c r="AI9" s="49"/>
      <c r="AJ9" s="49"/>
      <c r="AK9" s="49"/>
      <c r="AL9" s="49"/>
      <c r="AM9" s="49"/>
    </row>
    <row r="10" spans="1:39" s="49" customFormat="1" ht="20.5">
      <c r="D10" s="68" t="s">
        <v>94</v>
      </c>
      <c r="E10" s="69"/>
      <c r="F10" s="70"/>
      <c r="G10" s="71"/>
      <c r="H10" s="70"/>
      <c r="I10" s="72"/>
      <c r="J10" s="70"/>
      <c r="K10" s="73"/>
      <c r="L10" s="70"/>
      <c r="N10" s="233"/>
      <c r="O10" s="233"/>
      <c r="P10" s="233"/>
      <c r="Q10" s="233"/>
      <c r="R10" s="233"/>
      <c r="S10" s="233"/>
      <c r="T10" s="233"/>
      <c r="U10" s="234"/>
      <c r="V10" s="235"/>
      <c r="W10" s="235"/>
      <c r="X10" s="235"/>
      <c r="Y10" s="235"/>
      <c r="Z10" s="235"/>
      <c r="AA10" s="235"/>
      <c r="AB10" s="57"/>
      <c r="AC10" s="83"/>
      <c r="AD10" s="83"/>
    </row>
    <row r="11" spans="1:39">
      <c r="A11" s="48" t="s">
        <v>95</v>
      </c>
      <c r="D11" s="68"/>
      <c r="F11" s="75" t="e">
        <f>-ROUND(SUMIF(#REF!,AB11,#REF!),2)</f>
        <v>#REF!</v>
      </c>
      <c r="G11" s="75"/>
      <c r="H11" s="75" t="e">
        <f>-ROUND(SUMIF(#REF!,AB11,#REF!),2)</f>
        <v>#REF!</v>
      </c>
      <c r="I11" s="75"/>
      <c r="J11" s="75" t="e">
        <f>-ROUND(SUMIF(#REF!,AB11,#REF!),2)</f>
        <v>#REF!</v>
      </c>
      <c r="K11" s="76"/>
      <c r="L11" s="75" t="e">
        <f>-ROUND(SUMIF(#REF!,AB11,#REF!),2)</f>
        <v>#REF!</v>
      </c>
      <c r="N11" s="44" t="e">
        <v>#VALUE!</v>
      </c>
      <c r="O11" s="44" t="e">
        <v>#REF!</v>
      </c>
      <c r="P11" s="44">
        <v>521152229.95999998</v>
      </c>
      <c r="Q11" s="44" t="e">
        <v>#REF!</v>
      </c>
      <c r="R11" s="44" t="e">
        <v>#VALUE!</v>
      </c>
      <c r="S11" s="44" t="e">
        <v>#REF!</v>
      </c>
      <c r="T11" s="44">
        <v>429171899.61000001</v>
      </c>
      <c r="U11" s="45" t="e">
        <f t="shared" ref="U11:AA18" si="0">F11-N11</f>
        <v>#REF!</v>
      </c>
      <c r="V11" s="45" t="e">
        <f t="shared" si="0"/>
        <v>#REF!</v>
      </c>
      <c r="W11" s="45" t="e">
        <f t="shared" si="0"/>
        <v>#REF!</v>
      </c>
      <c r="X11" s="45" t="e">
        <f t="shared" si="0"/>
        <v>#REF!</v>
      </c>
      <c r="Y11" s="45" t="e">
        <f t="shared" si="0"/>
        <v>#REF!</v>
      </c>
      <c r="Z11" s="45" t="e">
        <f t="shared" si="0"/>
        <v>#REF!</v>
      </c>
      <c r="AA11" s="45" t="e">
        <f t="shared" si="0"/>
        <v>#REF!</v>
      </c>
      <c r="AB11" s="77" t="s">
        <v>96</v>
      </c>
      <c r="AC11" s="83">
        <v>158064949.58000001</v>
      </c>
      <c r="AD11" s="83">
        <v>83323310.890000001</v>
      </c>
      <c r="AE11" s="50" t="e">
        <f>H11-AC11</f>
        <v>#REF!</v>
      </c>
      <c r="AF11" s="50" t="e">
        <f>L11-AD11</f>
        <v>#REF!</v>
      </c>
      <c r="AG11" s="49"/>
      <c r="AH11" s="49"/>
      <c r="AI11" s="49"/>
      <c r="AJ11" s="49"/>
      <c r="AK11" s="49"/>
      <c r="AL11" s="49"/>
      <c r="AM11" s="49"/>
    </row>
    <row r="12" spans="1:39">
      <c r="A12" s="48" t="s">
        <v>97</v>
      </c>
      <c r="D12" s="68">
        <v>31</v>
      </c>
      <c r="F12" s="75" t="e">
        <f>-ROUND(SUMIF(#REF!,AB12,#REF!),2)</f>
        <v>#REF!</v>
      </c>
      <c r="G12" s="75"/>
      <c r="H12" s="75" t="e">
        <f>-ROUND(SUMIF(#REF!,AB12,#REF!),2)</f>
        <v>#REF!</v>
      </c>
      <c r="I12" s="75"/>
      <c r="J12" s="75" t="e">
        <f>-ROUND(SUMIF(#REF!,AB12,#REF!),2)</f>
        <v>#REF!</v>
      </c>
      <c r="K12" s="76"/>
      <c r="L12" s="75" t="e">
        <f>-ROUND(SUMIF(#REF!,AB12,#REF!),2)</f>
        <v>#REF!</v>
      </c>
      <c r="N12" s="44" t="e">
        <v>#VALUE!</v>
      </c>
      <c r="O12" s="44" t="e">
        <v>#REF!</v>
      </c>
      <c r="P12" s="44">
        <v>-382633578.42000002</v>
      </c>
      <c r="Q12" s="44" t="e">
        <v>#REF!</v>
      </c>
      <c r="R12" s="44" t="e">
        <v>#VALUE!</v>
      </c>
      <c r="S12" s="44" t="e">
        <v>#REF!</v>
      </c>
      <c r="T12" s="44">
        <v>-303167451.81999999</v>
      </c>
      <c r="U12" s="45" t="e">
        <f t="shared" si="0"/>
        <v>#REF!</v>
      </c>
      <c r="V12" s="45" t="e">
        <f t="shared" si="0"/>
        <v>#REF!</v>
      </c>
      <c r="W12" s="45" t="e">
        <f t="shared" si="0"/>
        <v>#REF!</v>
      </c>
      <c r="X12" s="45" t="e">
        <f t="shared" si="0"/>
        <v>#REF!</v>
      </c>
      <c r="Y12" s="45" t="e">
        <f t="shared" si="0"/>
        <v>#REF!</v>
      </c>
      <c r="Z12" s="45" t="e">
        <f t="shared" si="0"/>
        <v>#REF!</v>
      </c>
      <c r="AA12" s="45" t="e">
        <f t="shared" si="0"/>
        <v>#REF!</v>
      </c>
      <c r="AB12" s="80" t="s">
        <v>98</v>
      </c>
      <c r="AC12" s="83">
        <v>-120410753.19</v>
      </c>
      <c r="AD12" s="83">
        <v>-56059554.149999999</v>
      </c>
      <c r="AE12" s="50" t="e">
        <f t="shared" ref="AE12:AE46" si="1">H12-AC12</f>
        <v>#REF!</v>
      </c>
      <c r="AF12" s="50" t="e">
        <f t="shared" ref="AF12:AF46" si="2">L12-AD12</f>
        <v>#REF!</v>
      </c>
      <c r="AG12" s="49"/>
      <c r="AH12" s="49"/>
      <c r="AI12" s="49"/>
      <c r="AJ12" s="49"/>
      <c r="AK12" s="49"/>
      <c r="AL12" s="49"/>
      <c r="AM12" s="49"/>
    </row>
    <row r="13" spans="1:39" s="49" customFormat="1" ht="20.5">
      <c r="A13" s="49" t="s">
        <v>99</v>
      </c>
      <c r="D13" s="54"/>
      <c r="E13" s="54"/>
      <c r="F13" s="236" t="e">
        <f>SUM(F11:F12)</f>
        <v>#REF!</v>
      </c>
      <c r="G13" s="81"/>
      <c r="H13" s="236" t="e">
        <f>SUM(H11:H12)</f>
        <v>#REF!</v>
      </c>
      <c r="I13" s="81"/>
      <c r="J13" s="236" t="e">
        <f>SUM(J11:J12)</f>
        <v>#REF!</v>
      </c>
      <c r="K13" s="81"/>
      <c r="L13" s="236" t="e">
        <f>SUM(L11:L12)</f>
        <v>#REF!</v>
      </c>
      <c r="M13" s="50"/>
      <c r="N13" s="44" t="e">
        <f>SUM(N11:N12)</f>
        <v>#VALUE!</v>
      </c>
      <c r="O13" s="44" t="e">
        <v>#REF!</v>
      </c>
      <c r="P13" s="44">
        <v>138518651.53999996</v>
      </c>
      <c r="Q13" s="44" t="e">
        <v>#REF!</v>
      </c>
      <c r="R13" s="44" t="e">
        <f>SUM(R11:R12)</f>
        <v>#VALUE!</v>
      </c>
      <c r="S13" s="44" t="e">
        <v>#REF!</v>
      </c>
      <c r="T13" s="44">
        <v>126004447.79000002</v>
      </c>
      <c r="U13" s="45" t="e">
        <f t="shared" si="0"/>
        <v>#REF!</v>
      </c>
      <c r="V13" s="45" t="e">
        <f t="shared" si="0"/>
        <v>#REF!</v>
      </c>
      <c r="W13" s="45" t="e">
        <f t="shared" si="0"/>
        <v>#REF!</v>
      </c>
      <c r="X13" s="45" t="e">
        <f t="shared" si="0"/>
        <v>#REF!</v>
      </c>
      <c r="Y13" s="45" t="e">
        <f t="shared" si="0"/>
        <v>#REF!</v>
      </c>
      <c r="Z13" s="45" t="e">
        <f t="shared" si="0"/>
        <v>#REF!</v>
      </c>
      <c r="AA13" s="45" t="e">
        <f t="shared" si="0"/>
        <v>#REF!</v>
      </c>
      <c r="AB13" s="57"/>
      <c r="AC13" s="83">
        <v>37654196.390000015</v>
      </c>
      <c r="AD13" s="83">
        <v>27263756.740000002</v>
      </c>
      <c r="AE13" s="50" t="e">
        <f t="shared" si="1"/>
        <v>#REF!</v>
      </c>
      <c r="AF13" s="50" t="e">
        <f t="shared" si="2"/>
        <v>#REF!</v>
      </c>
    </row>
    <row r="14" spans="1:39" s="49" customFormat="1">
      <c r="A14" s="48" t="s">
        <v>100</v>
      </c>
      <c r="B14" s="48"/>
      <c r="C14" s="42"/>
      <c r="D14" s="74"/>
      <c r="E14" s="74"/>
      <c r="F14" s="75" t="e">
        <f>-ROUND(SUMIF(#REF!,AB14,#REF!),2)</f>
        <v>#REF!</v>
      </c>
      <c r="G14" s="75"/>
      <c r="H14" s="75" t="e">
        <f>-ROUND(SUMIF(#REF!,AB14,#REF!),2)</f>
        <v>#REF!</v>
      </c>
      <c r="I14" s="75"/>
      <c r="J14" s="75" t="e">
        <f>-ROUND(SUMIF(#REF!,AB14,#REF!),2)</f>
        <v>#REF!</v>
      </c>
      <c r="K14" s="76"/>
      <c r="L14" s="75" t="e">
        <f>-ROUND(SUMIF(#REF!,AB14,#REF!),2)</f>
        <v>#REF!</v>
      </c>
      <c r="M14" s="50"/>
      <c r="N14" s="44"/>
      <c r="O14" s="44"/>
      <c r="P14" s="44"/>
      <c r="Q14" s="44"/>
      <c r="R14" s="44"/>
      <c r="S14" s="44"/>
      <c r="T14" s="44"/>
      <c r="U14" s="45"/>
      <c r="V14" s="45"/>
      <c r="W14" s="45"/>
      <c r="X14" s="45"/>
      <c r="Y14" s="45"/>
      <c r="Z14" s="45"/>
      <c r="AA14" s="45"/>
      <c r="AB14" s="215" t="s">
        <v>101</v>
      </c>
      <c r="AC14" s="83">
        <v>109657.3</v>
      </c>
      <c r="AD14" s="83">
        <v>6263233.3399999999</v>
      </c>
      <c r="AE14" s="83" t="e">
        <f t="shared" si="1"/>
        <v>#REF!</v>
      </c>
      <c r="AF14" s="83" t="e">
        <f t="shared" si="2"/>
        <v>#REF!</v>
      </c>
    </row>
    <row r="15" spans="1:39">
      <c r="A15" s="48" t="s">
        <v>102</v>
      </c>
      <c r="D15" s="68"/>
      <c r="F15" s="75" t="e">
        <f>-ROUND(SUMIF(#REF!,AB15,#REF!),2)</f>
        <v>#REF!</v>
      </c>
      <c r="G15" s="75"/>
      <c r="H15" s="75" t="e">
        <f>-ROUND(SUMIF(#REF!,AB15,#REF!),2)</f>
        <v>#REF!</v>
      </c>
      <c r="I15" s="75"/>
      <c r="J15" s="75" t="e">
        <f>-ROUND(SUMIF(#REF!,AB15,#REF!),2)</f>
        <v>#REF!</v>
      </c>
      <c r="K15" s="76"/>
      <c r="L15" s="75" t="e">
        <f>-ROUND(SUMIF(#REF!,AB15,#REF!),2)</f>
        <v>#REF!</v>
      </c>
      <c r="N15" s="44" t="e">
        <v>#VALUE!</v>
      </c>
      <c r="O15" s="44" t="e">
        <v>#REF!</v>
      </c>
      <c r="P15" s="44">
        <v>7249765.6600000001</v>
      </c>
      <c r="Q15" s="44" t="e">
        <v>#REF!</v>
      </c>
      <c r="R15" s="44" t="e">
        <v>#VALUE!</v>
      </c>
      <c r="S15" s="44" t="e">
        <v>#REF!</v>
      </c>
      <c r="T15" s="44">
        <v>6454878.5</v>
      </c>
      <c r="U15" s="45" t="e">
        <f t="shared" si="0"/>
        <v>#REF!</v>
      </c>
      <c r="V15" s="45" t="e">
        <f t="shared" si="0"/>
        <v>#REF!</v>
      </c>
      <c r="W15" s="45" t="e">
        <f t="shared" si="0"/>
        <v>#REF!</v>
      </c>
      <c r="X15" s="45" t="e">
        <f t="shared" si="0"/>
        <v>#REF!</v>
      </c>
      <c r="Y15" s="45" t="e">
        <f t="shared" si="0"/>
        <v>#REF!</v>
      </c>
      <c r="Z15" s="45" t="e">
        <f t="shared" si="0"/>
        <v>#REF!</v>
      </c>
      <c r="AA15" s="45" t="e">
        <f t="shared" si="0"/>
        <v>#REF!</v>
      </c>
      <c r="AB15" s="80" t="s">
        <v>103</v>
      </c>
      <c r="AC15" s="83">
        <v>984274.48</v>
      </c>
      <c r="AD15" s="83">
        <v>200426.19</v>
      </c>
      <c r="AE15" s="83" t="e">
        <f t="shared" si="1"/>
        <v>#REF!</v>
      </c>
      <c r="AF15" s="83" t="e">
        <f t="shared" si="2"/>
        <v>#REF!</v>
      </c>
      <c r="AG15" s="49"/>
      <c r="AH15" s="49"/>
      <c r="AI15" s="49"/>
      <c r="AJ15" s="49"/>
      <c r="AK15" s="49"/>
      <c r="AL15" s="49"/>
      <c r="AM15" s="49"/>
    </row>
    <row r="16" spans="1:39" ht="20.5">
      <c r="A16" s="48" t="s">
        <v>104</v>
      </c>
      <c r="C16" s="48"/>
      <c r="D16" s="68"/>
      <c r="F16" s="75" t="e">
        <f>-ROUND(SUMIF(#REF!,AB16,#REF!),2)</f>
        <v>#REF!</v>
      </c>
      <c r="G16" s="75"/>
      <c r="H16" s="75" t="e">
        <f>-ROUND(SUMIF(#REF!,AB16,#REF!),2)</f>
        <v>#REF!</v>
      </c>
      <c r="I16" s="75"/>
      <c r="J16" s="75" t="e">
        <f>-ROUND(SUMIF(#REF!,AB16,#REF!),2)</f>
        <v>#REF!</v>
      </c>
      <c r="K16" s="76"/>
      <c r="L16" s="75" t="e">
        <f>-ROUND(SUMIF(#REF!,AB16,#REF!),2)</f>
        <v>#REF!</v>
      </c>
      <c r="N16" s="44">
        <v>0</v>
      </c>
      <c r="O16" s="44" t="e">
        <v>#REF!</v>
      </c>
      <c r="P16" s="44">
        <v>0</v>
      </c>
      <c r="Q16" s="44" t="e">
        <v>#REF!</v>
      </c>
      <c r="S16" s="44" t="e">
        <v>#REF!</v>
      </c>
      <c r="T16" s="44">
        <v>0</v>
      </c>
      <c r="U16" s="45" t="e">
        <f t="shared" ref="U16:AA16" si="3">F16-N16</f>
        <v>#REF!</v>
      </c>
      <c r="V16" s="45" t="e">
        <f t="shared" si="3"/>
        <v>#REF!</v>
      </c>
      <c r="W16" s="45" t="e">
        <f t="shared" si="3"/>
        <v>#REF!</v>
      </c>
      <c r="X16" s="45" t="e">
        <f t="shared" si="3"/>
        <v>#REF!</v>
      </c>
      <c r="Y16" s="45" t="e">
        <f t="shared" si="3"/>
        <v>#REF!</v>
      </c>
      <c r="Z16" s="45" t="e">
        <f t="shared" si="3"/>
        <v>#REF!</v>
      </c>
      <c r="AA16" s="45" t="e">
        <f t="shared" si="3"/>
        <v>#REF!</v>
      </c>
      <c r="AB16" s="147" t="s">
        <v>105</v>
      </c>
      <c r="AC16" s="83">
        <v>-413724.25</v>
      </c>
      <c r="AD16" s="83">
        <v>-372471.79</v>
      </c>
      <c r="AE16" s="83" t="e">
        <f>H16-AC16</f>
        <v>#REF!</v>
      </c>
      <c r="AF16" s="83" t="e">
        <f>L16-AD16</f>
        <v>#REF!</v>
      </c>
      <c r="AG16" s="49"/>
      <c r="AH16" s="49"/>
      <c r="AI16" s="49"/>
      <c r="AJ16" s="49"/>
      <c r="AK16" s="49"/>
      <c r="AL16" s="49"/>
      <c r="AM16" s="49"/>
    </row>
    <row r="17" spans="1:39">
      <c r="A17" s="48" t="s">
        <v>106</v>
      </c>
      <c r="F17" s="75" t="e">
        <f>-ROUND(SUMIF(#REF!,AB17,#REF!),2)</f>
        <v>#REF!</v>
      </c>
      <c r="G17" s="75"/>
      <c r="H17" s="75" t="e">
        <f>-ROUND(SUMIF(#REF!,AB17,#REF!),2)</f>
        <v>#REF!</v>
      </c>
      <c r="I17" s="75"/>
      <c r="J17" s="75" t="e">
        <f>-ROUND(SUMIF(#REF!,AB17,#REF!),2)</f>
        <v>#REF!</v>
      </c>
      <c r="K17" s="76"/>
      <c r="L17" s="75" t="e">
        <f>-ROUND(SUMIF(#REF!,AB17,#REF!),2)</f>
        <v>#REF!</v>
      </c>
      <c r="M17" s="83"/>
      <c r="N17" s="44" t="e">
        <v>#VALUE!</v>
      </c>
      <c r="O17" s="44" t="e">
        <v>#REF!</v>
      </c>
      <c r="P17" s="44">
        <v>-57984357.32</v>
      </c>
      <c r="Q17" s="44" t="e">
        <v>#REF!</v>
      </c>
      <c r="R17" s="44" t="e">
        <v>#VALUE!</v>
      </c>
      <c r="S17" s="44" t="e">
        <v>#REF!</v>
      </c>
      <c r="T17" s="44">
        <v>-36948838.200000003</v>
      </c>
      <c r="U17" s="45" t="e">
        <f t="shared" si="0"/>
        <v>#REF!</v>
      </c>
      <c r="V17" s="45" t="e">
        <f t="shared" si="0"/>
        <v>#REF!</v>
      </c>
      <c r="W17" s="45" t="e">
        <f t="shared" si="0"/>
        <v>#REF!</v>
      </c>
      <c r="X17" s="45" t="e">
        <f t="shared" si="0"/>
        <v>#REF!</v>
      </c>
      <c r="Y17" s="45" t="e">
        <f t="shared" si="0"/>
        <v>#REF!</v>
      </c>
      <c r="Z17" s="45" t="e">
        <f t="shared" si="0"/>
        <v>#REF!</v>
      </c>
      <c r="AA17" s="45" t="e">
        <f t="shared" si="0"/>
        <v>#REF!</v>
      </c>
      <c r="AB17" s="80" t="s">
        <v>107</v>
      </c>
      <c r="AC17" s="83">
        <v>-22609016.77</v>
      </c>
      <c r="AD17" s="83">
        <v>-7699901.6500000004</v>
      </c>
      <c r="AE17" s="83" t="e">
        <f t="shared" si="1"/>
        <v>#REF!</v>
      </c>
      <c r="AF17" s="83" t="e">
        <f t="shared" si="2"/>
        <v>#REF!</v>
      </c>
      <c r="AG17" s="49"/>
      <c r="AH17" s="49"/>
      <c r="AI17" s="49"/>
      <c r="AJ17" s="49"/>
      <c r="AK17" s="49"/>
      <c r="AL17" s="49"/>
      <c r="AM17" s="49"/>
    </row>
    <row r="18" spans="1:39">
      <c r="A18" s="48" t="s">
        <v>108</v>
      </c>
      <c r="D18" s="68">
        <v>31</v>
      </c>
      <c r="F18" s="75" t="e">
        <f>-ROUND(SUMIF(#REF!,AB18,#REF!),2)</f>
        <v>#REF!</v>
      </c>
      <c r="G18" s="75"/>
      <c r="H18" s="75" t="e">
        <f>-ROUND(SUMIF(#REF!,AB18,#REF!),2)</f>
        <v>#REF!</v>
      </c>
      <c r="I18" s="75"/>
      <c r="J18" s="75" t="e">
        <f>-ROUND(SUMIF(#REF!,AB18,#REF!),2)</f>
        <v>#REF!</v>
      </c>
      <c r="K18" s="76"/>
      <c r="L18" s="75" t="e">
        <f>-ROUND(SUMIF(#REF!,AB18,#REF!),2)</f>
        <v>#REF!</v>
      </c>
      <c r="M18" s="79"/>
      <c r="N18" s="44" t="e">
        <v>#VALUE!</v>
      </c>
      <c r="O18" s="44" t="e">
        <v>#REF!</v>
      </c>
      <c r="P18" s="44">
        <v>-88633448.409999996</v>
      </c>
      <c r="Q18" s="44" t="e">
        <v>#REF!</v>
      </c>
      <c r="R18" s="44" t="e">
        <v>#VALUE!</v>
      </c>
      <c r="S18" s="44" t="e">
        <v>#REF!</v>
      </c>
      <c r="T18" s="44">
        <v>-63348515.890000001</v>
      </c>
      <c r="U18" s="45" t="e">
        <f t="shared" si="0"/>
        <v>#REF!</v>
      </c>
      <c r="V18" s="45" t="e">
        <f t="shared" si="0"/>
        <v>#REF!</v>
      </c>
      <c r="W18" s="45" t="e">
        <f t="shared" si="0"/>
        <v>#REF!</v>
      </c>
      <c r="X18" s="45" t="e">
        <f t="shared" si="0"/>
        <v>#REF!</v>
      </c>
      <c r="Y18" s="45" t="e">
        <f t="shared" si="0"/>
        <v>#REF!</v>
      </c>
      <c r="Z18" s="45" t="e">
        <f t="shared" si="0"/>
        <v>#REF!</v>
      </c>
      <c r="AA18" s="45" t="e">
        <f t="shared" si="0"/>
        <v>#REF!</v>
      </c>
      <c r="AB18" s="80" t="s">
        <v>109</v>
      </c>
      <c r="AC18" s="83">
        <v>-22827206.16</v>
      </c>
      <c r="AD18" s="83">
        <v>-13006618.539999999</v>
      </c>
      <c r="AE18" s="83" t="e">
        <f t="shared" si="1"/>
        <v>#REF!</v>
      </c>
      <c r="AF18" s="83" t="e">
        <f t="shared" si="2"/>
        <v>#REF!</v>
      </c>
      <c r="AG18" s="49"/>
      <c r="AH18" s="49"/>
      <c r="AI18" s="49"/>
      <c r="AJ18" s="49"/>
      <c r="AK18" s="49"/>
      <c r="AL18" s="49"/>
      <c r="AM18" s="49"/>
    </row>
    <row r="19" spans="1:39">
      <c r="A19" s="48" t="s">
        <v>110</v>
      </c>
      <c r="D19" s="68"/>
      <c r="F19" s="75" t="e">
        <f>-ROUND(SUMIF(#REF!,AB19,#REF!),2)</f>
        <v>#REF!</v>
      </c>
      <c r="G19" s="75"/>
      <c r="H19" s="75" t="e">
        <f>-ROUND(SUMIF(#REF!,AB19,#REF!),2)</f>
        <v>#REF!</v>
      </c>
      <c r="I19" s="75"/>
      <c r="J19" s="75" t="e">
        <f>-ROUND(SUMIF(#REF!,AB19,#REF!),2)</f>
        <v>#REF!</v>
      </c>
      <c r="K19" s="76"/>
      <c r="L19" s="75" t="e">
        <f>-ROUND(SUMIF(#REF!,AB19,#REF!),2)</f>
        <v>#REF!</v>
      </c>
      <c r="M19" s="79"/>
      <c r="N19" s="44" t="e">
        <v>#VALUE!</v>
      </c>
      <c r="O19" s="44" t="e">
        <v>#REF!</v>
      </c>
      <c r="P19" s="44">
        <v>0</v>
      </c>
      <c r="Q19" s="44" t="e">
        <v>#REF!</v>
      </c>
      <c r="R19" s="44" t="e">
        <v>#VALUE!</v>
      </c>
      <c r="S19" s="44" t="e">
        <v>#REF!</v>
      </c>
      <c r="T19" s="44">
        <v>0</v>
      </c>
      <c r="U19" s="45" t="e">
        <f t="shared" ref="U19:AA19" si="4">F19-N19</f>
        <v>#REF!</v>
      </c>
      <c r="V19" s="45" t="e">
        <f t="shared" si="4"/>
        <v>#REF!</v>
      </c>
      <c r="W19" s="45" t="e">
        <f t="shared" si="4"/>
        <v>#REF!</v>
      </c>
      <c r="X19" s="45" t="e">
        <f t="shared" si="4"/>
        <v>#REF!</v>
      </c>
      <c r="Y19" s="45" t="e">
        <f t="shared" si="4"/>
        <v>#REF!</v>
      </c>
      <c r="Z19" s="45" t="e">
        <f t="shared" si="4"/>
        <v>#REF!</v>
      </c>
      <c r="AA19" s="45" t="e">
        <f t="shared" si="4"/>
        <v>#REF!</v>
      </c>
      <c r="AB19" s="80" t="s">
        <v>111</v>
      </c>
      <c r="AC19" s="83">
        <v>-30792275.98</v>
      </c>
      <c r="AD19" s="83">
        <v>0</v>
      </c>
      <c r="AE19" s="83" t="e">
        <f t="shared" si="1"/>
        <v>#REF!</v>
      </c>
      <c r="AF19" s="83" t="e">
        <f t="shared" si="2"/>
        <v>#REF!</v>
      </c>
      <c r="AG19" s="49"/>
      <c r="AH19" s="49"/>
      <c r="AI19" s="49"/>
      <c r="AJ19" s="49"/>
      <c r="AK19" s="49"/>
      <c r="AL19" s="49"/>
      <c r="AM19" s="49"/>
    </row>
    <row r="20" spans="1:39">
      <c r="A20" s="48" t="s">
        <v>112</v>
      </c>
      <c r="D20" s="68"/>
      <c r="F20" s="75" t="e">
        <f>-ROUND(SUMIF(#REF!,AB20,#REF!),2)</f>
        <v>#REF!</v>
      </c>
      <c r="G20" s="75"/>
      <c r="H20" s="75" t="e">
        <f>-ROUND(SUMIF(#REF!,AB20,#REF!),2)</f>
        <v>#REF!</v>
      </c>
      <c r="I20" s="75"/>
      <c r="J20" s="75" t="e">
        <f>-ROUND(SUMIF(#REF!,AB20,#REF!),2)</f>
        <v>#REF!</v>
      </c>
      <c r="K20" s="76"/>
      <c r="L20" s="75" t="e">
        <f>-ROUND(SUMIF(#REF!,AB20,#REF!),2)</f>
        <v>#REF!</v>
      </c>
      <c r="M20" s="79"/>
      <c r="N20" s="44" t="e">
        <v>#VALUE!</v>
      </c>
      <c r="R20" s="44" t="e">
        <v>#VALUE!</v>
      </c>
      <c r="V20" s="45"/>
      <c r="W20" s="45"/>
      <c r="X20" s="45"/>
      <c r="Y20" s="45"/>
      <c r="Z20" s="45"/>
      <c r="AA20" s="45"/>
      <c r="AB20" s="80" t="s">
        <v>113</v>
      </c>
      <c r="AC20" s="83">
        <v>0</v>
      </c>
      <c r="AD20" s="83">
        <v>-80728235.870000005</v>
      </c>
      <c r="AE20" s="83" t="e">
        <f t="shared" si="1"/>
        <v>#REF!</v>
      </c>
      <c r="AF20" s="83" t="e">
        <f t="shared" si="2"/>
        <v>#REF!</v>
      </c>
      <c r="AG20" s="49"/>
      <c r="AH20" s="49"/>
      <c r="AI20" s="49"/>
      <c r="AJ20" s="49"/>
      <c r="AK20" s="49"/>
      <c r="AL20" s="49"/>
      <c r="AM20" s="49"/>
    </row>
    <row r="21" spans="1:39">
      <c r="A21" s="49" t="s">
        <v>114</v>
      </c>
      <c r="D21" s="68"/>
      <c r="F21" s="244" t="e">
        <f>SUM(F13:F20)</f>
        <v>#REF!</v>
      </c>
      <c r="G21" s="59"/>
      <c r="H21" s="244" t="e">
        <f>SUM(H13:H20)</f>
        <v>#REF!</v>
      </c>
      <c r="I21" s="59">
        <f>SUM(I13:I18)</f>
        <v>0</v>
      </c>
      <c r="J21" s="244" t="e">
        <f>SUM(J13:J20)</f>
        <v>#REF!</v>
      </c>
      <c r="K21" s="59">
        <f>SUM(K13:K18)</f>
        <v>0</v>
      </c>
      <c r="L21" s="244" t="e">
        <f>SUM(L13:L20)</f>
        <v>#REF!</v>
      </c>
      <c r="M21" s="79"/>
      <c r="V21" s="45"/>
      <c r="W21" s="45"/>
      <c r="X21" s="45"/>
      <c r="Y21" s="45"/>
      <c r="Z21" s="45"/>
      <c r="AA21" s="45"/>
      <c r="AB21" s="80"/>
      <c r="AC21" s="83">
        <v>-37894094.989999995</v>
      </c>
      <c r="AD21" s="83">
        <v>-68079811.579999998</v>
      </c>
      <c r="AE21" s="83" t="e">
        <f t="shared" si="1"/>
        <v>#REF!</v>
      </c>
      <c r="AF21" s="83" t="e">
        <f t="shared" si="2"/>
        <v>#REF!</v>
      </c>
      <c r="AG21" s="49"/>
      <c r="AH21" s="49"/>
      <c r="AI21" s="49"/>
      <c r="AJ21" s="49"/>
      <c r="AK21" s="49"/>
      <c r="AL21" s="49"/>
      <c r="AM21" s="49"/>
    </row>
    <row r="22" spans="1:39">
      <c r="A22" s="48" t="s">
        <v>115</v>
      </c>
      <c r="D22" s="68"/>
      <c r="F22" s="75" t="e">
        <f>-ROUND(SUMIF(#REF!,AB22,#REF!),2)</f>
        <v>#REF!</v>
      </c>
      <c r="G22" s="75"/>
      <c r="H22" s="75" t="e">
        <f>-ROUND(SUMIF(#REF!,AB22,#REF!),2)</f>
        <v>#REF!</v>
      </c>
      <c r="I22" s="75"/>
      <c r="J22" s="75" t="e">
        <f>-ROUND(SUMIF(#REF!,AB22,#REF!),2)</f>
        <v>#REF!</v>
      </c>
      <c r="K22" s="76"/>
      <c r="L22" s="75" t="e">
        <f>-ROUND(SUMIF(#REF!,AB22,#REF!),2)</f>
        <v>#REF!</v>
      </c>
      <c r="M22" s="83"/>
      <c r="N22" s="44" t="e">
        <v>#VALUE!</v>
      </c>
      <c r="O22" s="44" t="e">
        <v>#REF!</v>
      </c>
      <c r="P22" s="44">
        <v>-5210801.6399999997</v>
      </c>
      <c r="Q22" s="44" t="e">
        <v>#REF!</v>
      </c>
      <c r="R22" s="44" t="e">
        <v>#VALUE!</v>
      </c>
      <c r="S22" s="44" t="e">
        <v>#REF!</v>
      </c>
      <c r="T22" s="44">
        <v>-4416777.2</v>
      </c>
      <c r="U22" s="45" t="e">
        <f t="shared" ref="U22:AA46" si="5">F22-N22</f>
        <v>#REF!</v>
      </c>
      <c r="V22" s="45" t="e">
        <f t="shared" si="5"/>
        <v>#REF!</v>
      </c>
      <c r="W22" s="45" t="e">
        <f t="shared" si="5"/>
        <v>#REF!</v>
      </c>
      <c r="X22" s="45" t="e">
        <f t="shared" si="5"/>
        <v>#REF!</v>
      </c>
      <c r="Y22" s="45" t="e">
        <f t="shared" si="5"/>
        <v>#REF!</v>
      </c>
      <c r="Z22" s="45" t="e">
        <f t="shared" si="5"/>
        <v>#REF!</v>
      </c>
      <c r="AA22" s="45" t="e">
        <f t="shared" si="5"/>
        <v>#REF!</v>
      </c>
      <c r="AB22" s="80" t="s">
        <v>116</v>
      </c>
      <c r="AC22" s="83">
        <v>-6589290.7999999998</v>
      </c>
      <c r="AD22" s="83">
        <v>-4635209.24</v>
      </c>
      <c r="AE22" s="83" t="e">
        <f t="shared" si="1"/>
        <v>#REF!</v>
      </c>
      <c r="AF22" s="83" t="e">
        <f t="shared" si="2"/>
        <v>#REF!</v>
      </c>
      <c r="AG22" s="49"/>
      <c r="AH22" s="49"/>
      <c r="AI22" s="49"/>
      <c r="AJ22" s="49"/>
      <c r="AK22" s="49"/>
      <c r="AL22" s="49"/>
      <c r="AM22" s="49"/>
    </row>
    <row r="23" spans="1:39">
      <c r="A23" s="48" t="s">
        <v>117</v>
      </c>
      <c r="D23" s="68"/>
      <c r="F23" s="75" t="e">
        <f>-ROUND(SUMIF(#REF!,AB23,#REF!),2)</f>
        <v>#REF!</v>
      </c>
      <c r="G23" s="75"/>
      <c r="H23" s="75" t="e">
        <f>-ROUND(SUMIF(#REF!,AB23,#REF!),2)</f>
        <v>#REF!</v>
      </c>
      <c r="I23" s="75"/>
      <c r="J23" s="75" t="e">
        <f>-ROUND(SUMIF(#REF!,AB23,#REF!),2)</f>
        <v>#REF!</v>
      </c>
      <c r="K23" s="76"/>
      <c r="L23" s="75" t="e">
        <f>-ROUND(SUMIF(#REF!,AB23,#REF!),2)</f>
        <v>#REF!</v>
      </c>
      <c r="V23" s="45"/>
      <c r="W23" s="45"/>
      <c r="X23" s="45"/>
      <c r="Y23" s="45"/>
      <c r="Z23" s="45"/>
      <c r="AA23" s="45"/>
      <c r="AB23" s="80" t="s">
        <v>118</v>
      </c>
      <c r="AE23" s="83"/>
      <c r="AF23" s="83"/>
      <c r="AG23" s="49"/>
      <c r="AH23" s="49"/>
      <c r="AI23" s="49"/>
      <c r="AJ23" s="49"/>
      <c r="AK23" s="49"/>
      <c r="AL23" s="49"/>
      <c r="AM23" s="49"/>
    </row>
    <row r="24" spans="1:39" s="49" customFormat="1" ht="20.5">
      <c r="A24" s="49" t="s">
        <v>119</v>
      </c>
      <c r="D24" s="54"/>
      <c r="E24" s="54"/>
      <c r="F24" s="84" t="e">
        <f>SUM(F21:F23)</f>
        <v>#REF!</v>
      </c>
      <c r="G24" s="85"/>
      <c r="H24" s="84" t="e">
        <f>SUM(H21:H23)</f>
        <v>#REF!</v>
      </c>
      <c r="I24" s="85"/>
      <c r="J24" s="84" t="e">
        <f>SUM(J21:J23)</f>
        <v>#REF!</v>
      </c>
      <c r="K24" s="85"/>
      <c r="L24" s="84" t="e">
        <f>SUM(L21:L23)</f>
        <v>#REF!</v>
      </c>
      <c r="M24" s="50"/>
      <c r="N24" s="44" t="e">
        <f>SUM(N13:N22)</f>
        <v>#VALUE!</v>
      </c>
      <c r="O24" s="44" t="e">
        <v>#REF!</v>
      </c>
      <c r="P24" s="44">
        <v>-6060190.1700000307</v>
      </c>
      <c r="Q24" s="44" t="e">
        <v>#REF!</v>
      </c>
      <c r="R24" s="44" t="e">
        <f>SUM(R13:R22)</f>
        <v>#VALUE!</v>
      </c>
      <c r="S24" s="44" t="e">
        <v>#REF!</v>
      </c>
      <c r="T24" s="44">
        <v>27745195.000000019</v>
      </c>
      <c r="U24" s="45" t="e">
        <f t="shared" si="5"/>
        <v>#REF!</v>
      </c>
      <c r="V24" s="45" t="e">
        <f t="shared" si="5"/>
        <v>#REF!</v>
      </c>
      <c r="W24" s="45" t="e">
        <f t="shared" si="5"/>
        <v>#REF!</v>
      </c>
      <c r="X24" s="45" t="e">
        <f t="shared" si="5"/>
        <v>#REF!</v>
      </c>
      <c r="Y24" s="45" t="e">
        <f t="shared" si="5"/>
        <v>#REF!</v>
      </c>
      <c r="Z24" s="45" t="e">
        <f t="shared" si="5"/>
        <v>#REF!</v>
      </c>
      <c r="AA24" s="45" t="e">
        <f t="shared" si="5"/>
        <v>#REF!</v>
      </c>
      <c r="AB24" s="80"/>
      <c r="AC24" s="83">
        <v>-44483385.789999992</v>
      </c>
      <c r="AD24" s="83">
        <v>-72715020.819999993</v>
      </c>
      <c r="AE24" s="83" t="e">
        <f t="shared" si="1"/>
        <v>#REF!</v>
      </c>
      <c r="AF24" s="83" t="e">
        <f t="shared" si="2"/>
        <v>#REF!</v>
      </c>
    </row>
    <row r="25" spans="1:39" s="86" customFormat="1" ht="20.5">
      <c r="A25" s="86" t="s">
        <v>120</v>
      </c>
      <c r="D25" s="68">
        <f>'[87]BS-T'!E75</f>
        <v>29</v>
      </c>
      <c r="E25" s="87"/>
      <c r="F25" s="75" t="e">
        <f>-ROUND(SUMIF(#REF!,AB25,#REF!),2)</f>
        <v>#REF!</v>
      </c>
      <c r="G25" s="75"/>
      <c r="H25" s="75" t="e">
        <f>-ROUND(SUMIF(#REF!,AB25,#REF!),2)</f>
        <v>#REF!</v>
      </c>
      <c r="I25" s="75"/>
      <c r="J25" s="75" t="e">
        <f>-ROUND(SUMIF(#REF!,AB25,#REF!),2)</f>
        <v>#REF!</v>
      </c>
      <c r="K25" s="76"/>
      <c r="L25" s="75" t="e">
        <f>-ROUND(SUMIF(#REF!,AB25,#REF!),2)</f>
        <v>#REF!</v>
      </c>
      <c r="M25" s="88"/>
      <c r="N25" s="44" t="e">
        <v>#VALUE!</v>
      </c>
      <c r="O25" s="44" t="e">
        <v>#REF!</v>
      </c>
      <c r="P25" s="44">
        <v>-4640036.55</v>
      </c>
      <c r="Q25" s="44" t="e">
        <v>#REF!</v>
      </c>
      <c r="R25" s="44" t="e">
        <v>#VALUE!</v>
      </c>
      <c r="S25" s="44" t="e">
        <v>#REF!</v>
      </c>
      <c r="T25" s="44">
        <v>-4972316.2</v>
      </c>
      <c r="U25" s="45" t="e">
        <f t="shared" si="5"/>
        <v>#REF!</v>
      </c>
      <c r="V25" s="45" t="e">
        <f t="shared" si="5"/>
        <v>#REF!</v>
      </c>
      <c r="W25" s="45" t="e">
        <f t="shared" si="5"/>
        <v>#REF!</v>
      </c>
      <c r="X25" s="45" t="e">
        <f t="shared" si="5"/>
        <v>#REF!</v>
      </c>
      <c r="Y25" s="45" t="e">
        <f t="shared" si="5"/>
        <v>#REF!</v>
      </c>
      <c r="Z25" s="45" t="e">
        <f t="shared" si="5"/>
        <v>#REF!</v>
      </c>
      <c r="AA25" s="45" t="e">
        <f t="shared" si="5"/>
        <v>#REF!</v>
      </c>
      <c r="AB25" s="80" t="s">
        <v>121</v>
      </c>
      <c r="AC25" s="83">
        <v>-15035277.619999999</v>
      </c>
      <c r="AD25" s="83">
        <v>-1899609.58</v>
      </c>
      <c r="AE25" s="83" t="e">
        <f t="shared" si="1"/>
        <v>#REF!</v>
      </c>
      <c r="AF25" s="83" t="e">
        <f t="shared" si="2"/>
        <v>#REF!</v>
      </c>
      <c r="AG25" s="49"/>
      <c r="AH25" s="49"/>
      <c r="AI25" s="49"/>
      <c r="AJ25" s="49"/>
      <c r="AK25" s="49"/>
      <c r="AL25" s="49"/>
      <c r="AM25" s="49"/>
    </row>
    <row r="26" spans="1:39" s="51" customFormat="1" ht="20.5">
      <c r="A26" s="51" t="s">
        <v>122</v>
      </c>
      <c r="D26" s="54"/>
      <c r="E26" s="53"/>
      <c r="F26" s="84" t="e">
        <f>SUM(F24:F25)</f>
        <v>#REF!</v>
      </c>
      <c r="G26" s="85"/>
      <c r="H26" s="84" t="e">
        <f>SUM(H24:H25)</f>
        <v>#REF!</v>
      </c>
      <c r="I26" s="85"/>
      <c r="J26" s="84" t="e">
        <f>SUM(J24:J25)</f>
        <v>#REF!</v>
      </c>
      <c r="K26" s="85"/>
      <c r="L26" s="84" t="e">
        <f>SUM(L24:L25)</f>
        <v>#REF!</v>
      </c>
      <c r="M26" s="52"/>
      <c r="N26" s="44" t="e">
        <f>SUM(N24:N25)</f>
        <v>#VALUE!</v>
      </c>
      <c r="O26" s="44" t="e">
        <v>#REF!</v>
      </c>
      <c r="P26" s="44">
        <v>-10700226.72000003</v>
      </c>
      <c r="Q26" s="44" t="e">
        <v>#REF!</v>
      </c>
      <c r="R26" s="44" t="e">
        <f>SUM(R24:R25)</f>
        <v>#VALUE!</v>
      </c>
      <c r="S26" s="44" t="e">
        <v>#REF!</v>
      </c>
      <c r="T26" s="44">
        <v>22772878.800000019</v>
      </c>
      <c r="U26" s="45" t="e">
        <f t="shared" si="5"/>
        <v>#REF!</v>
      </c>
      <c r="V26" s="45" t="e">
        <f t="shared" si="5"/>
        <v>#REF!</v>
      </c>
      <c r="W26" s="45" t="e">
        <f t="shared" si="5"/>
        <v>#REF!</v>
      </c>
      <c r="X26" s="45" t="e">
        <f t="shared" si="5"/>
        <v>#REF!</v>
      </c>
      <c r="Y26" s="45" t="e">
        <f t="shared" si="5"/>
        <v>#REF!</v>
      </c>
      <c r="Z26" s="45" t="e">
        <f t="shared" si="5"/>
        <v>#REF!</v>
      </c>
      <c r="AA26" s="45" t="e">
        <f t="shared" si="5"/>
        <v>#REF!</v>
      </c>
      <c r="AB26" s="57"/>
      <c r="AC26" s="83">
        <v>-59518663.409999989</v>
      </c>
      <c r="AD26" s="83">
        <v>-74614630.399999991</v>
      </c>
      <c r="AE26" s="83" t="e">
        <f t="shared" si="1"/>
        <v>#REF!</v>
      </c>
      <c r="AF26" s="83" t="e">
        <f t="shared" si="2"/>
        <v>#REF!</v>
      </c>
      <c r="AG26" s="49"/>
      <c r="AH26" s="49"/>
      <c r="AI26" s="49"/>
      <c r="AJ26" s="49"/>
      <c r="AK26" s="49"/>
      <c r="AL26" s="49"/>
      <c r="AM26" s="49"/>
    </row>
    <row r="27" spans="1:39" s="214" customFormat="1" ht="20.5" hidden="1">
      <c r="A27" s="214" t="s">
        <v>123</v>
      </c>
      <c r="D27" s="253"/>
      <c r="E27" s="253"/>
      <c r="F27" s="261"/>
      <c r="G27" s="261"/>
      <c r="H27" s="261"/>
      <c r="I27" s="261"/>
      <c r="J27" s="261"/>
      <c r="K27" s="261"/>
      <c r="L27" s="261"/>
      <c r="M27" s="212"/>
      <c r="N27" s="217"/>
      <c r="O27" s="217"/>
      <c r="P27" s="217"/>
      <c r="Q27" s="217"/>
      <c r="R27" s="217"/>
      <c r="S27" s="217"/>
      <c r="T27" s="217"/>
      <c r="U27" s="262">
        <f t="shared" si="5"/>
        <v>0</v>
      </c>
      <c r="V27" s="262">
        <f t="shared" si="5"/>
        <v>0</v>
      </c>
      <c r="W27" s="262">
        <f t="shared" si="5"/>
        <v>0</v>
      </c>
      <c r="X27" s="262">
        <f t="shared" si="5"/>
        <v>0</v>
      </c>
      <c r="Y27" s="262">
        <f t="shared" si="5"/>
        <v>0</v>
      </c>
      <c r="Z27" s="262">
        <f t="shared" si="5"/>
        <v>0</v>
      </c>
      <c r="AA27" s="262">
        <f t="shared" si="5"/>
        <v>0</v>
      </c>
      <c r="AB27" s="263"/>
      <c r="AC27" s="211"/>
      <c r="AD27" s="211"/>
      <c r="AE27" s="211">
        <f t="shared" si="1"/>
        <v>0</v>
      </c>
      <c r="AF27" s="211">
        <f t="shared" si="2"/>
        <v>0</v>
      </c>
    </row>
    <row r="28" spans="1:39" s="214" customFormat="1" ht="21" hidden="1" customHeight="1">
      <c r="A28" s="264" t="s">
        <v>124</v>
      </c>
      <c r="D28" s="253"/>
      <c r="E28" s="253"/>
      <c r="F28" s="261"/>
      <c r="G28" s="261"/>
      <c r="H28" s="261"/>
      <c r="I28" s="261"/>
      <c r="J28" s="261"/>
      <c r="K28" s="261"/>
      <c r="L28" s="261"/>
      <c r="M28" s="212"/>
      <c r="N28" s="217"/>
      <c r="O28" s="217"/>
      <c r="P28" s="217"/>
      <c r="Q28" s="217"/>
      <c r="R28" s="217"/>
      <c r="S28" s="217"/>
      <c r="T28" s="217"/>
      <c r="U28" s="262">
        <f t="shared" si="5"/>
        <v>0</v>
      </c>
      <c r="V28" s="262">
        <f t="shared" si="5"/>
        <v>0</v>
      </c>
      <c r="W28" s="262">
        <f t="shared" si="5"/>
        <v>0</v>
      </c>
      <c r="X28" s="262">
        <f t="shared" si="5"/>
        <v>0</v>
      </c>
      <c r="Y28" s="262">
        <f t="shared" si="5"/>
        <v>0</v>
      </c>
      <c r="Z28" s="262">
        <f t="shared" si="5"/>
        <v>0</v>
      </c>
      <c r="AA28" s="262">
        <f t="shared" si="5"/>
        <v>0</v>
      </c>
      <c r="AB28" s="263"/>
      <c r="AC28" s="211"/>
      <c r="AD28" s="211"/>
      <c r="AE28" s="211">
        <f t="shared" si="1"/>
        <v>0</v>
      </c>
      <c r="AF28" s="211">
        <f t="shared" si="2"/>
        <v>0</v>
      </c>
    </row>
    <row r="29" spans="1:39" s="214" customFormat="1" ht="21" hidden="1" customHeight="1">
      <c r="A29" s="265" t="s">
        <v>125</v>
      </c>
      <c r="D29" s="253"/>
      <c r="E29" s="253"/>
      <c r="F29" s="254" t="e">
        <f>-ROUND(SUMIF(#REF!,AB29,#REF!),2)</f>
        <v>#REF!</v>
      </c>
      <c r="G29" s="254"/>
      <c r="H29" s="254" t="e">
        <f>-ROUND(SUMIF(#REF!,AB29,#REF!),2)</f>
        <v>#REF!</v>
      </c>
      <c r="I29" s="254"/>
      <c r="J29" s="254" t="e">
        <f>-ROUND(SUMIF(#REF!,AB29,#REF!),2)</f>
        <v>#REF!</v>
      </c>
      <c r="K29" s="266"/>
      <c r="L29" s="254" t="e">
        <f>-ROUND(SUMIF(#REF!,AB29,#REF!),2)</f>
        <v>#REF!</v>
      </c>
      <c r="M29" s="212"/>
      <c r="N29" s="217" t="e">
        <v>#VALUE!</v>
      </c>
      <c r="O29" s="217" t="e">
        <v>#REF!</v>
      </c>
      <c r="P29" s="217">
        <v>-543813.38</v>
      </c>
      <c r="Q29" s="217" t="e">
        <v>#REF!</v>
      </c>
      <c r="R29" s="217" t="e">
        <v>#VALUE!</v>
      </c>
      <c r="S29" s="217" t="e">
        <v>#REF!</v>
      </c>
      <c r="T29" s="217">
        <v>-382994.42</v>
      </c>
      <c r="U29" s="262" t="e">
        <f t="shared" si="5"/>
        <v>#REF!</v>
      </c>
      <c r="V29" s="262" t="e">
        <f t="shared" si="5"/>
        <v>#REF!</v>
      </c>
      <c r="W29" s="262" t="e">
        <f t="shared" si="5"/>
        <v>#REF!</v>
      </c>
      <c r="X29" s="262" t="e">
        <f t="shared" si="5"/>
        <v>#REF!</v>
      </c>
      <c r="Y29" s="262" t="e">
        <f t="shared" si="5"/>
        <v>#REF!</v>
      </c>
      <c r="Z29" s="262" t="e">
        <f t="shared" si="5"/>
        <v>#REF!</v>
      </c>
      <c r="AA29" s="262" t="e">
        <f t="shared" si="5"/>
        <v>#REF!</v>
      </c>
      <c r="AB29" s="263" t="s">
        <v>126</v>
      </c>
      <c r="AC29" s="211">
        <v>0</v>
      </c>
      <c r="AD29" s="211">
        <v>0</v>
      </c>
      <c r="AE29" s="211" t="e">
        <f t="shared" si="1"/>
        <v>#REF!</v>
      </c>
      <c r="AF29" s="211" t="e">
        <f t="shared" si="2"/>
        <v>#REF!</v>
      </c>
    </row>
    <row r="30" spans="1:39" s="205" customFormat="1" hidden="1">
      <c r="A30" s="264" t="s">
        <v>127</v>
      </c>
      <c r="B30" s="267"/>
      <c r="C30" s="267"/>
      <c r="D30" s="253"/>
      <c r="E30" s="253"/>
      <c r="F30" s="254"/>
      <c r="G30" s="254"/>
      <c r="H30" s="254"/>
      <c r="I30" s="254"/>
      <c r="J30" s="254"/>
      <c r="K30" s="254"/>
      <c r="L30" s="254"/>
      <c r="M30" s="211"/>
      <c r="N30" s="217"/>
      <c r="O30" s="217"/>
      <c r="P30" s="217"/>
      <c r="Q30" s="217"/>
      <c r="R30" s="217"/>
      <c r="S30" s="217"/>
      <c r="T30" s="217"/>
      <c r="U30" s="262">
        <f t="shared" si="5"/>
        <v>0</v>
      </c>
      <c r="V30" s="262">
        <f t="shared" si="5"/>
        <v>0</v>
      </c>
      <c r="W30" s="262">
        <f t="shared" si="5"/>
        <v>0</v>
      </c>
      <c r="X30" s="262">
        <f t="shared" si="5"/>
        <v>0</v>
      </c>
      <c r="Y30" s="262">
        <f t="shared" si="5"/>
        <v>0</v>
      </c>
      <c r="Z30" s="262">
        <f t="shared" si="5"/>
        <v>0</v>
      </c>
      <c r="AA30" s="262">
        <f t="shared" si="5"/>
        <v>0</v>
      </c>
      <c r="AB30" s="263"/>
      <c r="AC30" s="211"/>
      <c r="AD30" s="211"/>
      <c r="AE30" s="211">
        <f t="shared" si="1"/>
        <v>0</v>
      </c>
      <c r="AF30" s="211">
        <f t="shared" si="2"/>
        <v>0</v>
      </c>
      <c r="AG30" s="214"/>
      <c r="AH30" s="214"/>
      <c r="AI30" s="214"/>
      <c r="AJ30" s="214"/>
      <c r="AK30" s="214"/>
      <c r="AL30" s="214"/>
      <c r="AM30" s="214"/>
    </row>
    <row r="31" spans="1:39" s="205" customFormat="1" hidden="1">
      <c r="A31" s="265" t="s">
        <v>128</v>
      </c>
      <c r="B31" s="268"/>
      <c r="C31" s="267"/>
      <c r="D31" s="253"/>
      <c r="E31" s="253"/>
      <c r="F31" s="254"/>
      <c r="G31" s="254"/>
      <c r="H31" s="254"/>
      <c r="I31" s="254"/>
      <c r="J31" s="254"/>
      <c r="K31" s="254"/>
      <c r="L31" s="254"/>
      <c r="M31" s="211"/>
      <c r="N31" s="217"/>
      <c r="O31" s="217"/>
      <c r="P31" s="217"/>
      <c r="Q31" s="217"/>
      <c r="R31" s="217"/>
      <c r="S31" s="217"/>
      <c r="T31" s="217"/>
      <c r="U31" s="262">
        <f t="shared" si="5"/>
        <v>0</v>
      </c>
      <c r="V31" s="262">
        <f t="shared" si="5"/>
        <v>0</v>
      </c>
      <c r="W31" s="262">
        <f t="shared" si="5"/>
        <v>0</v>
      </c>
      <c r="X31" s="262">
        <f t="shared" si="5"/>
        <v>0</v>
      </c>
      <c r="Y31" s="262">
        <f t="shared" si="5"/>
        <v>0</v>
      </c>
      <c r="Z31" s="262">
        <f t="shared" si="5"/>
        <v>0</v>
      </c>
      <c r="AA31" s="262">
        <f t="shared" si="5"/>
        <v>0</v>
      </c>
      <c r="AB31" s="263"/>
      <c r="AC31" s="211"/>
      <c r="AD31" s="211"/>
      <c r="AE31" s="211">
        <f t="shared" si="1"/>
        <v>0</v>
      </c>
      <c r="AF31" s="211">
        <f t="shared" si="2"/>
        <v>0</v>
      </c>
      <c r="AG31" s="214"/>
      <c r="AH31" s="214"/>
      <c r="AI31" s="214"/>
      <c r="AJ31" s="214"/>
      <c r="AK31" s="214"/>
      <c r="AL31" s="214"/>
      <c r="AM31" s="214"/>
    </row>
    <row r="32" spans="1:39" s="205" customFormat="1" hidden="1">
      <c r="A32" s="269"/>
      <c r="B32" s="270" t="s">
        <v>129</v>
      </c>
      <c r="C32" s="267"/>
      <c r="D32" s="253"/>
      <c r="E32" s="253"/>
      <c r="F32" s="254" t="e">
        <f>-ROUND(SUMIF(#REF!,AB32,#REF!),2)</f>
        <v>#REF!</v>
      </c>
      <c r="G32" s="254"/>
      <c r="H32" s="254" t="e">
        <f>-ROUND(SUMIF(#REF!,AB32,#REF!),2)</f>
        <v>#REF!</v>
      </c>
      <c r="I32" s="254"/>
      <c r="J32" s="254" t="e">
        <f>-ROUND(SUMIF(#REF!,AB32,#REF!),2)</f>
        <v>#REF!</v>
      </c>
      <c r="K32" s="266"/>
      <c r="L32" s="254" t="e">
        <f>-ROUND(SUMIF(#REF!,AB32,#REF!),2)</f>
        <v>#REF!</v>
      </c>
      <c r="M32" s="211"/>
      <c r="N32" s="217" t="e">
        <v>#VALUE!</v>
      </c>
      <c r="O32" s="217" t="e">
        <v>#REF!</v>
      </c>
      <c r="P32" s="217">
        <v>1292801.72</v>
      </c>
      <c r="Q32" s="217" t="e">
        <v>#REF!</v>
      </c>
      <c r="R32" s="217" t="e">
        <v>#VALUE!</v>
      </c>
      <c r="S32" s="217" t="e">
        <v>#REF!</v>
      </c>
      <c r="T32" s="217">
        <v>0</v>
      </c>
      <c r="U32" s="262" t="e">
        <f t="shared" si="5"/>
        <v>#REF!</v>
      </c>
      <c r="V32" s="262" t="e">
        <f t="shared" si="5"/>
        <v>#REF!</v>
      </c>
      <c r="W32" s="262" t="e">
        <f t="shared" si="5"/>
        <v>#REF!</v>
      </c>
      <c r="X32" s="262" t="e">
        <f t="shared" si="5"/>
        <v>#REF!</v>
      </c>
      <c r="Y32" s="262" t="e">
        <f t="shared" si="5"/>
        <v>#REF!</v>
      </c>
      <c r="Z32" s="262" t="e">
        <f t="shared" si="5"/>
        <v>#REF!</v>
      </c>
      <c r="AA32" s="262" t="e">
        <f t="shared" si="5"/>
        <v>#REF!</v>
      </c>
      <c r="AB32" s="263" t="s">
        <v>130</v>
      </c>
      <c r="AC32" s="211">
        <v>0</v>
      </c>
      <c r="AD32" s="211">
        <v>0</v>
      </c>
      <c r="AE32" s="211" t="e">
        <f t="shared" si="1"/>
        <v>#REF!</v>
      </c>
      <c r="AF32" s="211" t="e">
        <f t="shared" si="2"/>
        <v>#REF!</v>
      </c>
      <c r="AG32" s="214"/>
      <c r="AH32" s="214"/>
      <c r="AI32" s="214"/>
      <c r="AJ32" s="214"/>
      <c r="AK32" s="214"/>
      <c r="AL32" s="214"/>
      <c r="AM32" s="214"/>
    </row>
    <row r="33" spans="1:39" s="49" customFormat="1" ht="20.5">
      <c r="A33" s="49" t="s">
        <v>131</v>
      </c>
      <c r="D33" s="54"/>
      <c r="E33" s="54"/>
      <c r="F33" s="259" t="e">
        <f>SUM(F29:F32)</f>
        <v>#REF!</v>
      </c>
      <c r="G33" s="89"/>
      <c r="H33" s="259" t="e">
        <f>SUM(H29:H32)</f>
        <v>#REF!</v>
      </c>
      <c r="I33" s="89"/>
      <c r="J33" s="259" t="e">
        <f>SUM(J29:J32)</f>
        <v>#REF!</v>
      </c>
      <c r="K33" s="89"/>
      <c r="L33" s="259" t="e">
        <f>SUM(L29:L32)</f>
        <v>#REF!</v>
      </c>
      <c r="M33" s="50"/>
      <c r="N33" s="44" t="e">
        <f>SUM(N27:N32)</f>
        <v>#VALUE!</v>
      </c>
      <c r="O33" s="44" t="e">
        <v>#REF!</v>
      </c>
      <c r="P33" s="44">
        <v>748988.34</v>
      </c>
      <c r="Q33" s="44" t="e">
        <v>#REF!</v>
      </c>
      <c r="R33" s="44" t="e">
        <v>#VALUE!</v>
      </c>
      <c r="S33" s="44" t="e">
        <v>#REF!</v>
      </c>
      <c r="T33" s="44">
        <v>-382994.42</v>
      </c>
      <c r="U33" s="45" t="e">
        <f t="shared" si="5"/>
        <v>#REF!</v>
      </c>
      <c r="V33" s="45" t="e">
        <f t="shared" si="5"/>
        <v>#REF!</v>
      </c>
      <c r="W33" s="45" t="e">
        <f t="shared" si="5"/>
        <v>#REF!</v>
      </c>
      <c r="X33" s="45" t="e">
        <f t="shared" si="5"/>
        <v>#REF!</v>
      </c>
      <c r="Y33" s="45" t="e">
        <f t="shared" si="5"/>
        <v>#REF!</v>
      </c>
      <c r="Z33" s="45" t="e">
        <f t="shared" si="5"/>
        <v>#REF!</v>
      </c>
      <c r="AA33" s="45" t="e">
        <f t="shared" si="5"/>
        <v>#REF!</v>
      </c>
      <c r="AB33" s="57"/>
      <c r="AC33" s="83">
        <v>0</v>
      </c>
      <c r="AD33" s="83">
        <v>0</v>
      </c>
      <c r="AE33" s="83" t="e">
        <f t="shared" si="1"/>
        <v>#REF!</v>
      </c>
      <c r="AF33" s="83" t="e">
        <f t="shared" si="2"/>
        <v>#REF!</v>
      </c>
    </row>
    <row r="34" spans="1:39" s="91" customFormat="1" ht="21" customHeight="1" thickBot="1">
      <c r="A34" s="49" t="s">
        <v>132</v>
      </c>
      <c r="F34" s="92" t="e">
        <f>SUM(F26,F33)</f>
        <v>#REF!</v>
      </c>
      <c r="G34" s="85"/>
      <c r="H34" s="92" t="e">
        <f>SUM(H26,H33)</f>
        <v>#REF!</v>
      </c>
      <c r="I34" s="85"/>
      <c r="J34" s="92" t="e">
        <f>SUM(J26,J33)</f>
        <v>#REF!</v>
      </c>
      <c r="K34" s="85"/>
      <c r="L34" s="92" t="e">
        <f>SUM(L26,L33)</f>
        <v>#REF!</v>
      </c>
      <c r="M34" s="93"/>
      <c r="N34" s="44" t="e">
        <f>SUM(N33,N26)</f>
        <v>#VALUE!</v>
      </c>
      <c r="O34" s="44" t="e">
        <v>#REF!</v>
      </c>
      <c r="P34" s="44">
        <f>SUM(P33,P26)</f>
        <v>-9951238.3800000306</v>
      </c>
      <c r="Q34" s="44" t="e">
        <v>#REF!</v>
      </c>
      <c r="R34" s="44" t="e">
        <f>SUM(R33,R26)</f>
        <v>#VALUE!</v>
      </c>
      <c r="S34" s="44" t="e">
        <v>#REF!</v>
      </c>
      <c r="T34" s="44">
        <f>SUM(T33,T26)</f>
        <v>22389884.380000018</v>
      </c>
      <c r="U34" s="45" t="e">
        <f t="shared" si="5"/>
        <v>#REF!</v>
      </c>
      <c r="V34" s="45" t="e">
        <f t="shared" si="5"/>
        <v>#REF!</v>
      </c>
      <c r="W34" s="45" t="e">
        <f t="shared" si="5"/>
        <v>#REF!</v>
      </c>
      <c r="X34" s="45" t="e">
        <f t="shared" si="5"/>
        <v>#REF!</v>
      </c>
      <c r="Y34" s="45" t="e">
        <f t="shared" si="5"/>
        <v>#REF!</v>
      </c>
      <c r="Z34" s="45" t="e">
        <f t="shared" si="5"/>
        <v>#REF!</v>
      </c>
      <c r="AA34" s="45" t="e">
        <f t="shared" si="5"/>
        <v>#REF!</v>
      </c>
      <c r="AB34" s="94"/>
      <c r="AC34" s="83">
        <v>-59518663.409999989</v>
      </c>
      <c r="AD34" s="83">
        <v>-74614630.399999991</v>
      </c>
      <c r="AE34" s="83" t="e">
        <f t="shared" si="1"/>
        <v>#REF!</v>
      </c>
      <c r="AF34" s="83" t="e">
        <f t="shared" si="2"/>
        <v>#REF!</v>
      </c>
      <c r="AG34" s="49"/>
      <c r="AH34" s="49"/>
      <c r="AI34" s="49"/>
      <c r="AJ34" s="49"/>
      <c r="AK34" s="49"/>
      <c r="AL34" s="49"/>
      <c r="AM34" s="49"/>
    </row>
    <row r="35" spans="1:39" s="95" customFormat="1" ht="12.75" customHeight="1" thickTop="1">
      <c r="A35" s="48"/>
      <c r="F35" s="96"/>
      <c r="G35" s="97"/>
      <c r="H35" s="96"/>
      <c r="I35" s="96"/>
      <c r="J35" s="96"/>
      <c r="K35" s="96"/>
      <c r="L35" s="96"/>
      <c r="M35" s="98"/>
      <c r="N35" s="44"/>
      <c r="O35" s="44"/>
      <c r="P35" s="44"/>
      <c r="Q35" s="44"/>
      <c r="R35" s="44"/>
      <c r="S35" s="44"/>
      <c r="T35" s="44"/>
      <c r="U35" s="45">
        <f t="shared" si="5"/>
        <v>0</v>
      </c>
      <c r="V35" s="45">
        <f t="shared" si="5"/>
        <v>0</v>
      </c>
      <c r="W35" s="45">
        <f t="shared" si="5"/>
        <v>0</v>
      </c>
      <c r="X35" s="45">
        <f t="shared" si="5"/>
        <v>0</v>
      </c>
      <c r="Y35" s="45">
        <f t="shared" si="5"/>
        <v>0</v>
      </c>
      <c r="Z35" s="45">
        <f t="shared" si="5"/>
        <v>0</v>
      </c>
      <c r="AA35" s="45">
        <f t="shared" si="5"/>
        <v>0</v>
      </c>
      <c r="AB35" s="99"/>
      <c r="AC35" s="83"/>
      <c r="AD35" s="83"/>
      <c r="AE35" s="83">
        <f t="shared" si="1"/>
        <v>0</v>
      </c>
      <c r="AF35" s="83">
        <f t="shared" si="2"/>
        <v>0</v>
      </c>
      <c r="AG35" s="49"/>
      <c r="AH35" s="49"/>
      <c r="AI35" s="49"/>
      <c r="AJ35" s="49"/>
      <c r="AK35" s="49"/>
      <c r="AL35" s="49"/>
      <c r="AM35" s="49"/>
    </row>
    <row r="36" spans="1:39">
      <c r="A36" s="100" t="s">
        <v>133</v>
      </c>
      <c r="B36" s="100"/>
      <c r="D36" s="54"/>
      <c r="E36" s="54"/>
      <c r="F36" s="75"/>
      <c r="G36" s="75"/>
      <c r="H36" s="75"/>
      <c r="I36" s="75"/>
      <c r="J36" s="75"/>
      <c r="K36" s="75"/>
      <c r="L36" s="75"/>
      <c r="M36" s="83"/>
      <c r="U36" s="45">
        <f t="shared" si="5"/>
        <v>0</v>
      </c>
      <c r="V36" s="45">
        <f t="shared" si="5"/>
        <v>0</v>
      </c>
      <c r="W36" s="45">
        <f t="shared" si="5"/>
        <v>0</v>
      </c>
      <c r="X36" s="45">
        <f t="shared" si="5"/>
        <v>0</v>
      </c>
      <c r="Y36" s="45">
        <f t="shared" si="5"/>
        <v>0</v>
      </c>
      <c r="Z36" s="45">
        <f t="shared" si="5"/>
        <v>0</v>
      </c>
      <c r="AA36" s="45">
        <f t="shared" si="5"/>
        <v>0</v>
      </c>
      <c r="AB36" s="57"/>
      <c r="AE36" s="83">
        <f t="shared" si="1"/>
        <v>0</v>
      </c>
      <c r="AF36" s="83">
        <f t="shared" si="2"/>
        <v>0</v>
      </c>
      <c r="AG36" s="49"/>
      <c r="AH36" s="49"/>
      <c r="AI36" s="49"/>
      <c r="AJ36" s="49"/>
      <c r="AK36" s="49"/>
      <c r="AL36" s="49"/>
      <c r="AM36" s="49"/>
    </row>
    <row r="37" spans="1:39" s="86" customFormat="1" ht="20.5">
      <c r="A37" s="101"/>
      <c r="B37" s="90" t="s">
        <v>134</v>
      </c>
      <c r="D37" s="54"/>
      <c r="E37" s="53"/>
      <c r="F37" s="75" t="e">
        <f>F26-F38</f>
        <v>#REF!</v>
      </c>
      <c r="G37" s="75"/>
      <c r="H37" s="75" t="e">
        <f>ROUND(H26-H38,2)</f>
        <v>#REF!</v>
      </c>
      <c r="I37" s="75"/>
      <c r="J37" s="75" t="e">
        <f>J26-J38</f>
        <v>#REF!</v>
      </c>
      <c r="K37" s="75"/>
      <c r="L37" s="75" t="e">
        <f>L26-L38</f>
        <v>#REF!</v>
      </c>
      <c r="M37" s="88"/>
      <c r="N37" s="75" t="e">
        <f>N26-N38</f>
        <v>#VALUE!</v>
      </c>
      <c r="O37" s="44" t="e">
        <v>#REF!</v>
      </c>
      <c r="P37" s="44">
        <v>-10634983.59000003</v>
      </c>
      <c r="Q37" s="44" t="e">
        <v>#REF!</v>
      </c>
      <c r="R37" s="75" t="e">
        <f>R26-R38</f>
        <v>#VALUE!</v>
      </c>
      <c r="S37" s="44" t="e">
        <v>#REF!</v>
      </c>
      <c r="T37" s="44">
        <v>22772878.800000001</v>
      </c>
      <c r="U37" s="45" t="e">
        <f t="shared" si="5"/>
        <v>#REF!</v>
      </c>
      <c r="V37" s="45" t="e">
        <f t="shared" si="5"/>
        <v>#REF!</v>
      </c>
      <c r="W37" s="45" t="e">
        <f t="shared" si="5"/>
        <v>#REF!</v>
      </c>
      <c r="X37" s="45" t="e">
        <f t="shared" si="5"/>
        <v>#REF!</v>
      </c>
      <c r="Y37" s="45" t="e">
        <f t="shared" si="5"/>
        <v>#REF!</v>
      </c>
      <c r="Z37" s="45" t="e">
        <f t="shared" si="5"/>
        <v>#REF!</v>
      </c>
      <c r="AA37" s="45" t="e">
        <f t="shared" si="5"/>
        <v>#REF!</v>
      </c>
      <c r="AB37" s="102"/>
      <c r="AC37" s="83">
        <v>-59518194.449999988</v>
      </c>
      <c r="AD37" s="83">
        <v>-74614630.399999991</v>
      </c>
      <c r="AE37" s="83" t="e">
        <f t="shared" si="1"/>
        <v>#REF!</v>
      </c>
      <c r="AF37" s="83" t="e">
        <f t="shared" si="2"/>
        <v>#REF!</v>
      </c>
      <c r="AG37" s="49"/>
      <c r="AH37" s="49"/>
      <c r="AI37" s="49"/>
      <c r="AJ37" s="49"/>
      <c r="AK37" s="49"/>
      <c r="AL37" s="49"/>
      <c r="AM37" s="49"/>
    </row>
    <row r="38" spans="1:39">
      <c r="A38" s="101"/>
      <c r="B38" s="101" t="s">
        <v>135</v>
      </c>
      <c r="D38" s="54"/>
      <c r="E38" s="54"/>
      <c r="F38" s="75" t="e">
        <f>ROUND(SUMIF(#REF!,AB38,#REF!),2)</f>
        <v>#REF!</v>
      </c>
      <c r="G38" s="75"/>
      <c r="H38" s="75" t="e">
        <f>ROUND(SUMIF(#REF!,AB38,#REF!),2)</f>
        <v>#REF!</v>
      </c>
      <c r="I38" s="75"/>
      <c r="J38" s="75" t="e">
        <f>ROUND(SUMIF(#REF!,AB38,#REF!),2)</f>
        <v>#REF!</v>
      </c>
      <c r="K38" s="76"/>
      <c r="L38" s="75" t="e">
        <f>ROUND(SUMIF(#REF!,AB38,#REF!),2)</f>
        <v>#REF!</v>
      </c>
      <c r="M38" s="83"/>
      <c r="N38" s="44" t="e">
        <v>#VALUE!</v>
      </c>
      <c r="O38" s="44" t="e">
        <v>#REF!</v>
      </c>
      <c r="P38" s="44">
        <v>-65243.13</v>
      </c>
      <c r="Q38" s="44" t="e">
        <v>#REF!</v>
      </c>
      <c r="R38" s="44" t="e">
        <v>#VALUE!</v>
      </c>
      <c r="S38" s="44" t="e">
        <v>#REF!</v>
      </c>
      <c r="T38" s="44">
        <v>0</v>
      </c>
      <c r="U38" s="45" t="e">
        <f t="shared" si="5"/>
        <v>#REF!</v>
      </c>
      <c r="V38" s="45" t="e">
        <f t="shared" si="5"/>
        <v>#REF!</v>
      </c>
      <c r="W38" s="45" t="e">
        <f t="shared" si="5"/>
        <v>#REF!</v>
      </c>
      <c r="X38" s="45" t="e">
        <f t="shared" si="5"/>
        <v>#REF!</v>
      </c>
      <c r="Y38" s="45" t="e">
        <f t="shared" si="5"/>
        <v>#REF!</v>
      </c>
      <c r="Z38" s="45" t="e">
        <f t="shared" si="5"/>
        <v>#REF!</v>
      </c>
      <c r="AA38" s="45" t="e">
        <f t="shared" si="5"/>
        <v>#REF!</v>
      </c>
      <c r="AB38" s="102" t="s">
        <v>136</v>
      </c>
      <c r="AC38" s="83">
        <v>-468.96</v>
      </c>
      <c r="AD38" s="83">
        <v>0</v>
      </c>
      <c r="AE38" s="83" t="e">
        <f t="shared" si="1"/>
        <v>#REF!</v>
      </c>
      <c r="AF38" s="83" t="e">
        <f t="shared" si="2"/>
        <v>#REF!</v>
      </c>
      <c r="AG38" s="49"/>
      <c r="AH38" s="49"/>
      <c r="AI38" s="49"/>
      <c r="AJ38" s="49"/>
      <c r="AK38" s="49"/>
      <c r="AL38" s="49"/>
      <c r="AM38" s="49"/>
    </row>
    <row r="39" spans="1:39" s="49" customFormat="1" ht="21" thickBot="1">
      <c r="A39" s="103"/>
      <c r="B39" s="103"/>
      <c r="D39" s="103"/>
      <c r="E39" s="54"/>
      <c r="F39" s="104" t="e">
        <f>SUM(F37:F38)</f>
        <v>#REF!</v>
      </c>
      <c r="G39" s="89"/>
      <c r="H39" s="104" t="e">
        <f>SUM(H37:H38)</f>
        <v>#REF!</v>
      </c>
      <c r="I39" s="89"/>
      <c r="J39" s="104" t="e">
        <f>SUM(J37:J38)</f>
        <v>#REF!</v>
      </c>
      <c r="K39" s="89"/>
      <c r="L39" s="104" t="e">
        <f>SUM(L37:L38)</f>
        <v>#REF!</v>
      </c>
      <c r="M39" s="50"/>
      <c r="N39" s="44" t="e">
        <f>SUM(N37:N38)</f>
        <v>#VALUE!</v>
      </c>
      <c r="O39" s="44" t="e">
        <v>#REF!</v>
      </c>
      <c r="P39" s="44">
        <v>-10700226.72000003</v>
      </c>
      <c r="Q39" s="44" t="e">
        <v>#REF!</v>
      </c>
      <c r="R39" s="44" t="e">
        <f>SUM(R37:R38)</f>
        <v>#VALUE!</v>
      </c>
      <c r="S39" s="44" t="e">
        <v>#REF!</v>
      </c>
      <c r="T39" s="44">
        <v>22772878.800000001</v>
      </c>
      <c r="U39" s="45" t="e">
        <f t="shared" si="5"/>
        <v>#REF!</v>
      </c>
      <c r="V39" s="45" t="e">
        <f t="shared" si="5"/>
        <v>#REF!</v>
      </c>
      <c r="W39" s="45" t="e">
        <f t="shared" si="5"/>
        <v>#REF!</v>
      </c>
      <c r="X39" s="45" t="e">
        <f t="shared" si="5"/>
        <v>#REF!</v>
      </c>
      <c r="Y39" s="45" t="e">
        <f t="shared" si="5"/>
        <v>#REF!</v>
      </c>
      <c r="Z39" s="45" t="e">
        <f t="shared" si="5"/>
        <v>#REF!</v>
      </c>
      <c r="AA39" s="45" t="e">
        <f t="shared" si="5"/>
        <v>#REF!</v>
      </c>
      <c r="AB39" s="105"/>
      <c r="AC39" s="83">
        <v>-59518663.409999989</v>
      </c>
      <c r="AD39" s="83">
        <v>-74614630.399999991</v>
      </c>
      <c r="AE39" s="83" t="e">
        <f t="shared" si="1"/>
        <v>#REF!</v>
      </c>
      <c r="AF39" s="83" t="e">
        <f t="shared" si="2"/>
        <v>#REF!</v>
      </c>
    </row>
    <row r="40" spans="1:39" ht="22" thickTop="1">
      <c r="A40" s="106" t="s">
        <v>137</v>
      </c>
      <c r="B40" s="90"/>
      <c r="D40" s="107"/>
      <c r="E40" s="54"/>
      <c r="F40" s="75"/>
      <c r="G40" s="75"/>
      <c r="H40" s="75"/>
      <c r="I40" s="75"/>
      <c r="J40" s="75"/>
      <c r="K40" s="75"/>
      <c r="L40" s="75"/>
      <c r="M40" s="83"/>
      <c r="U40" s="45">
        <f t="shared" si="5"/>
        <v>0</v>
      </c>
      <c r="V40" s="45">
        <f t="shared" si="5"/>
        <v>0</v>
      </c>
      <c r="W40" s="45">
        <f t="shared" si="5"/>
        <v>0</v>
      </c>
      <c r="X40" s="45">
        <f t="shared" si="5"/>
        <v>0</v>
      </c>
      <c r="Y40" s="45">
        <f t="shared" si="5"/>
        <v>0</v>
      </c>
      <c r="Z40" s="45">
        <f t="shared" si="5"/>
        <v>0</v>
      </c>
      <c r="AA40" s="45">
        <f t="shared" si="5"/>
        <v>0</v>
      </c>
      <c r="AB40" s="108"/>
      <c r="AE40" s="83">
        <f t="shared" si="1"/>
        <v>0</v>
      </c>
      <c r="AF40" s="83">
        <f t="shared" si="2"/>
        <v>0</v>
      </c>
      <c r="AG40" s="49"/>
      <c r="AH40" s="49"/>
      <c r="AI40" s="49"/>
      <c r="AJ40" s="49"/>
      <c r="AK40" s="49"/>
      <c r="AL40" s="49"/>
      <c r="AM40" s="49"/>
    </row>
    <row r="41" spans="1:39">
      <c r="A41" s="90"/>
      <c r="B41" s="90" t="s">
        <v>134</v>
      </c>
      <c r="D41" s="107"/>
      <c r="E41" s="54"/>
      <c r="F41" s="75" t="e">
        <f>F34-F42</f>
        <v>#REF!</v>
      </c>
      <c r="G41" s="75"/>
      <c r="H41" s="75" t="e">
        <f>H34-H42</f>
        <v>#REF!</v>
      </c>
      <c r="I41" s="75"/>
      <c r="J41" s="75" t="e">
        <f>J34-J42</f>
        <v>#REF!</v>
      </c>
      <c r="K41" s="75"/>
      <c r="L41" s="75" t="e">
        <f>L34-L42</f>
        <v>#REF!</v>
      </c>
      <c r="M41" s="83"/>
      <c r="N41" s="75" t="e">
        <f>N34-N42</f>
        <v>#VALUE!</v>
      </c>
      <c r="O41" s="44" t="e">
        <v>#REF!</v>
      </c>
      <c r="P41" s="44">
        <v>-9885995.2500000298</v>
      </c>
      <c r="Q41" s="44" t="e">
        <v>#REF!</v>
      </c>
      <c r="R41" s="75" t="e">
        <f>R34-R42</f>
        <v>#VALUE!</v>
      </c>
      <c r="S41" s="44" t="e">
        <v>#REF!</v>
      </c>
      <c r="T41" s="44">
        <v>22389884.379999999</v>
      </c>
      <c r="U41" s="45" t="e">
        <f t="shared" si="5"/>
        <v>#REF!</v>
      </c>
      <c r="V41" s="45" t="e">
        <f t="shared" si="5"/>
        <v>#REF!</v>
      </c>
      <c r="W41" s="45" t="e">
        <f t="shared" si="5"/>
        <v>#REF!</v>
      </c>
      <c r="X41" s="45" t="e">
        <f t="shared" si="5"/>
        <v>#REF!</v>
      </c>
      <c r="Y41" s="45" t="e">
        <f t="shared" si="5"/>
        <v>#REF!</v>
      </c>
      <c r="Z41" s="45" t="e">
        <f t="shared" si="5"/>
        <v>#REF!</v>
      </c>
      <c r="AA41" s="45" t="e">
        <f t="shared" si="5"/>
        <v>#REF!</v>
      </c>
      <c r="AB41" s="108"/>
      <c r="AC41" s="83">
        <v>-59518194.449999988</v>
      </c>
      <c r="AD41" s="83">
        <v>-74614630.399999991</v>
      </c>
      <c r="AE41" s="83" t="e">
        <f t="shared" si="1"/>
        <v>#REF!</v>
      </c>
      <c r="AF41" s="83" t="e">
        <f t="shared" si="2"/>
        <v>#REF!</v>
      </c>
      <c r="AG41" s="49"/>
      <c r="AH41" s="49"/>
      <c r="AI41" s="49"/>
      <c r="AJ41" s="49"/>
      <c r="AK41" s="49"/>
      <c r="AL41" s="49"/>
      <c r="AM41" s="49"/>
    </row>
    <row r="42" spans="1:39">
      <c r="A42" s="90"/>
      <c r="B42" s="90" t="s">
        <v>135</v>
      </c>
      <c r="D42" s="107"/>
      <c r="E42" s="54"/>
      <c r="F42" s="75" t="e">
        <f>ROUND(SUMIF(#REF!,AB42,#REF!),2)</f>
        <v>#REF!</v>
      </c>
      <c r="G42" s="75"/>
      <c r="H42" s="75" t="e">
        <f>ROUND(SUMIF(#REF!,AB42,#REF!),2)</f>
        <v>#REF!</v>
      </c>
      <c r="I42" s="75"/>
      <c r="J42" s="75" t="e">
        <f>ROUND(SUMIF(#REF!,AB42,#REF!),2)</f>
        <v>#REF!</v>
      </c>
      <c r="K42" s="76"/>
      <c r="L42" s="75" t="e">
        <f>ROUND(SUMIF(#REF!,AB42,#REF!),2)</f>
        <v>#REF!</v>
      </c>
      <c r="M42" s="83"/>
      <c r="N42" s="44" t="e">
        <v>#VALUE!</v>
      </c>
      <c r="O42" s="44" t="e">
        <v>#REF!</v>
      </c>
      <c r="P42" s="44">
        <v>-65243.13</v>
      </c>
      <c r="Q42" s="44" t="e">
        <v>#REF!</v>
      </c>
      <c r="R42" s="44" t="e">
        <v>#VALUE!</v>
      </c>
      <c r="S42" s="44" t="e">
        <v>#REF!</v>
      </c>
      <c r="T42" s="44">
        <v>0</v>
      </c>
      <c r="U42" s="45" t="e">
        <f t="shared" si="5"/>
        <v>#REF!</v>
      </c>
      <c r="V42" s="45" t="e">
        <f t="shared" si="5"/>
        <v>#REF!</v>
      </c>
      <c r="W42" s="45" t="e">
        <f t="shared" si="5"/>
        <v>#REF!</v>
      </c>
      <c r="X42" s="45" t="e">
        <f t="shared" si="5"/>
        <v>#REF!</v>
      </c>
      <c r="Y42" s="45" t="e">
        <f t="shared" si="5"/>
        <v>#REF!</v>
      </c>
      <c r="Z42" s="45" t="e">
        <f t="shared" si="5"/>
        <v>#REF!</v>
      </c>
      <c r="AA42" s="45" t="e">
        <f t="shared" si="5"/>
        <v>#REF!</v>
      </c>
      <c r="AB42" s="102" t="s">
        <v>136</v>
      </c>
      <c r="AC42" s="83">
        <v>-468.96</v>
      </c>
      <c r="AD42" s="83">
        <v>0</v>
      </c>
      <c r="AE42" s="83" t="e">
        <f t="shared" si="1"/>
        <v>#REF!</v>
      </c>
      <c r="AF42" s="83" t="e">
        <f t="shared" si="2"/>
        <v>#REF!</v>
      </c>
      <c r="AG42" s="49"/>
      <c r="AH42" s="49"/>
      <c r="AI42" s="49"/>
      <c r="AJ42" s="49"/>
      <c r="AK42" s="49"/>
      <c r="AL42" s="49"/>
      <c r="AM42" s="49"/>
    </row>
    <row r="43" spans="1:39" s="49" customFormat="1" ht="21" thickBot="1">
      <c r="A43" s="103"/>
      <c r="B43" s="103"/>
      <c r="D43" s="103"/>
      <c r="E43" s="54"/>
      <c r="F43" s="104" t="e">
        <f>SUM(F41:F42)</f>
        <v>#REF!</v>
      </c>
      <c r="G43" s="89"/>
      <c r="H43" s="104" t="e">
        <f>SUM(H41:H42)</f>
        <v>#REF!</v>
      </c>
      <c r="I43" s="89"/>
      <c r="J43" s="104" t="e">
        <f>SUM(J41:J42)</f>
        <v>#REF!</v>
      </c>
      <c r="K43" s="89"/>
      <c r="L43" s="104" t="e">
        <f>SUM(L41:L42)</f>
        <v>#REF!</v>
      </c>
      <c r="M43" s="50"/>
      <c r="N43" s="44" t="e">
        <f>SUM(N40:N42)</f>
        <v>#VALUE!</v>
      </c>
      <c r="O43" s="44" t="e">
        <v>#REF!</v>
      </c>
      <c r="P43" s="44">
        <v>-9951238.3800000306</v>
      </c>
      <c r="Q43" s="44" t="e">
        <v>#REF!</v>
      </c>
      <c r="R43" s="44" t="e">
        <f>SUM(R40:R42)</f>
        <v>#VALUE!</v>
      </c>
      <c r="S43" s="44" t="e">
        <v>#REF!</v>
      </c>
      <c r="T43" s="44">
        <v>22389884.379999999</v>
      </c>
      <c r="U43" s="45" t="e">
        <f t="shared" si="5"/>
        <v>#REF!</v>
      </c>
      <c r="V43" s="45" t="e">
        <f t="shared" si="5"/>
        <v>#REF!</v>
      </c>
      <c r="W43" s="45" t="e">
        <f t="shared" si="5"/>
        <v>#REF!</v>
      </c>
      <c r="X43" s="45" t="e">
        <f t="shared" si="5"/>
        <v>#REF!</v>
      </c>
      <c r="Y43" s="45" t="e">
        <f t="shared" si="5"/>
        <v>#REF!</v>
      </c>
      <c r="Z43" s="45" t="e">
        <f t="shared" si="5"/>
        <v>#REF!</v>
      </c>
      <c r="AA43" s="45" t="e">
        <f t="shared" si="5"/>
        <v>#REF!</v>
      </c>
      <c r="AB43" s="105"/>
      <c r="AC43" s="83">
        <v>-59518663.409999989</v>
      </c>
      <c r="AD43" s="83">
        <v>-74614630.399999991</v>
      </c>
      <c r="AE43" s="83" t="e">
        <f t="shared" si="1"/>
        <v>#REF!</v>
      </c>
      <c r="AF43" s="83" t="e">
        <f t="shared" si="2"/>
        <v>#REF!</v>
      </c>
    </row>
    <row r="44" spans="1:39" ht="22.5" thickTop="1">
      <c r="A44" s="109" t="s">
        <v>138</v>
      </c>
      <c r="D44" s="68"/>
      <c r="E44" s="54"/>
      <c r="F44" s="75"/>
      <c r="G44" s="75"/>
      <c r="H44" s="75"/>
      <c r="I44" s="75"/>
      <c r="J44" s="75"/>
      <c r="K44" s="75"/>
      <c r="L44" s="75"/>
      <c r="M44" s="83"/>
      <c r="U44" s="45">
        <f t="shared" si="5"/>
        <v>0</v>
      </c>
      <c r="V44" s="45">
        <f t="shared" si="5"/>
        <v>0</v>
      </c>
      <c r="W44" s="45">
        <f t="shared" si="5"/>
        <v>0</v>
      </c>
      <c r="X44" s="45">
        <f t="shared" si="5"/>
        <v>0</v>
      </c>
      <c r="Y44" s="45">
        <f t="shared" si="5"/>
        <v>0</v>
      </c>
      <c r="Z44" s="45">
        <f t="shared" si="5"/>
        <v>0</v>
      </c>
      <c r="AA44" s="45">
        <f t="shared" si="5"/>
        <v>0</v>
      </c>
      <c r="AB44" s="57"/>
      <c r="AE44" s="83">
        <f t="shared" si="1"/>
        <v>0</v>
      </c>
      <c r="AF44" s="83">
        <f t="shared" si="2"/>
        <v>0</v>
      </c>
      <c r="AG44" s="49"/>
      <c r="AH44" s="49"/>
      <c r="AI44" s="49"/>
      <c r="AJ44" s="49"/>
      <c r="AK44" s="49"/>
      <c r="AL44" s="49"/>
      <c r="AM44" s="49"/>
    </row>
    <row r="45" spans="1:39" s="49" customFormat="1" ht="22.5" customHeight="1" thickBot="1">
      <c r="A45" s="168" t="s">
        <v>139</v>
      </c>
      <c r="D45" s="68"/>
      <c r="E45" s="54"/>
      <c r="F45" s="112" t="e">
        <f>ROUND(F37/F51,3)</f>
        <v>#REF!</v>
      </c>
      <c r="G45" s="113"/>
      <c r="H45" s="112" t="e">
        <f>ROUND(H37/H51,3)</f>
        <v>#REF!</v>
      </c>
      <c r="I45" s="113"/>
      <c r="J45" s="112" t="e">
        <f>ROUND(J37/J51,3)</f>
        <v>#REF!</v>
      </c>
      <c r="K45" s="113"/>
      <c r="L45" s="112" t="e">
        <f>ROUND(L37/L51,3)</f>
        <v>#REF!</v>
      </c>
      <c r="M45" s="114"/>
      <c r="N45" s="44">
        <v>2.1999999999999999E-2</v>
      </c>
      <c r="O45" s="44" t="e">
        <v>#REF!</v>
      </c>
      <c r="P45" s="44">
        <v>-0.01</v>
      </c>
      <c r="Q45" s="44" t="e">
        <v>#REF!</v>
      </c>
      <c r="R45" s="75" t="e">
        <f>ROUND(R37/R46,3)/1000</f>
        <v>#VALUE!</v>
      </c>
      <c r="S45" s="44" t="e">
        <v>#REF!</v>
      </c>
      <c r="T45" s="44">
        <v>0.01</v>
      </c>
      <c r="U45" s="45" t="e">
        <f t="shared" si="5"/>
        <v>#REF!</v>
      </c>
      <c r="V45" s="45" t="e">
        <f t="shared" si="5"/>
        <v>#REF!</v>
      </c>
      <c r="W45" s="45" t="e">
        <f t="shared" si="5"/>
        <v>#REF!</v>
      </c>
      <c r="X45" s="45" t="e">
        <f t="shared" si="5"/>
        <v>#REF!</v>
      </c>
      <c r="Y45" s="45" t="e">
        <f t="shared" si="5"/>
        <v>#REF!</v>
      </c>
      <c r="Z45" s="45" t="e">
        <f t="shared" si="5"/>
        <v>#REF!</v>
      </c>
      <c r="AA45" s="45" t="e">
        <f t="shared" si="5"/>
        <v>#REF!</v>
      </c>
      <c r="AB45" s="57"/>
      <c r="AC45" s="83">
        <v>-2.8000000000000001E-2</v>
      </c>
      <c r="AD45" s="83">
        <v>-3.5000000000000003E-2</v>
      </c>
      <c r="AE45" s="83" t="e">
        <f t="shared" si="1"/>
        <v>#REF!</v>
      </c>
      <c r="AF45" s="83" t="e">
        <f t="shared" si="2"/>
        <v>#REF!</v>
      </c>
    </row>
    <row r="46" spans="1:39" s="49" customFormat="1" thickTop="1" thickBot="1">
      <c r="A46" s="168" t="s">
        <v>140</v>
      </c>
      <c r="D46" s="54"/>
      <c r="E46" s="54"/>
      <c r="F46" s="116">
        <f>ROUND(F51/1000,0)</f>
        <v>2130506</v>
      </c>
      <c r="G46" s="117"/>
      <c r="H46" s="116">
        <f>ROUND(H51/1000,0)</f>
        <v>2130506</v>
      </c>
      <c r="I46" s="117"/>
      <c r="J46" s="116">
        <f>ROUND(J51/1000,0)</f>
        <v>2130506</v>
      </c>
      <c r="K46" s="117"/>
      <c r="L46" s="116">
        <f>ROUND(L51/1000,0)</f>
        <v>2130506</v>
      </c>
      <c r="M46" s="50"/>
      <c r="N46" s="44">
        <v>1695981</v>
      </c>
      <c r="O46" s="44" t="e">
        <v>#REF!</v>
      </c>
      <c r="P46" s="44">
        <v>1565826.05651</v>
      </c>
      <c r="Q46" s="44" t="e">
        <v>#REF!</v>
      </c>
      <c r="R46" s="44">
        <v>1695981</v>
      </c>
      <c r="S46" s="44" t="e">
        <v>#REF!</v>
      </c>
      <c r="T46" s="44">
        <v>1565826.05651</v>
      </c>
      <c r="U46" s="45">
        <f t="shared" si="5"/>
        <v>434525</v>
      </c>
      <c r="V46" s="45" t="e">
        <f t="shared" si="5"/>
        <v>#REF!</v>
      </c>
      <c r="W46" s="45">
        <f t="shared" si="5"/>
        <v>564679.94348999998</v>
      </c>
      <c r="X46" s="45" t="e">
        <f t="shared" si="5"/>
        <v>#REF!</v>
      </c>
      <c r="Y46" s="45">
        <f t="shared" si="5"/>
        <v>434525</v>
      </c>
      <c r="Z46" s="45" t="e">
        <f t="shared" si="5"/>
        <v>#REF!</v>
      </c>
      <c r="AA46" s="45">
        <f t="shared" si="5"/>
        <v>564679.94348999998</v>
      </c>
      <c r="AB46" s="57"/>
      <c r="AC46" s="83">
        <v>2130506</v>
      </c>
      <c r="AD46" s="83">
        <v>2130506</v>
      </c>
      <c r="AE46" s="83">
        <f t="shared" si="1"/>
        <v>0</v>
      </c>
      <c r="AF46" s="83">
        <f t="shared" si="2"/>
        <v>0</v>
      </c>
    </row>
    <row r="47" spans="1:39" s="49" customFormat="1" ht="11.25" customHeight="1" thickTop="1">
      <c r="A47" s="168"/>
      <c r="D47" s="54"/>
      <c r="E47" s="54"/>
      <c r="F47" s="75"/>
      <c r="G47" s="118"/>
      <c r="H47" s="118"/>
      <c r="I47" s="118"/>
      <c r="J47" s="118"/>
      <c r="K47" s="118"/>
      <c r="L47" s="118"/>
      <c r="M47" s="50"/>
      <c r="N47" s="44"/>
      <c r="O47" s="44"/>
      <c r="P47" s="44"/>
      <c r="Q47" s="44"/>
      <c r="R47" s="44"/>
      <c r="S47" s="44"/>
      <c r="T47" s="44"/>
      <c r="U47" s="45"/>
      <c r="V47" s="45"/>
      <c r="W47" s="45"/>
      <c r="X47" s="45"/>
      <c r="Y47" s="45"/>
      <c r="Z47" s="45"/>
      <c r="AA47" s="45"/>
      <c r="AB47" s="57"/>
      <c r="AC47" s="83"/>
      <c r="AD47" s="83"/>
      <c r="AE47" s="48"/>
      <c r="AF47" s="48"/>
    </row>
    <row r="48" spans="1:39" s="49" customFormat="1" ht="21.75" hidden="1" customHeight="1" thickBot="1">
      <c r="A48" s="168" t="s">
        <v>141</v>
      </c>
      <c r="D48" s="68"/>
      <c r="E48" s="54"/>
      <c r="F48" s="239">
        <v>0</v>
      </c>
      <c r="G48" s="113"/>
      <c r="H48" s="239">
        <v>0</v>
      </c>
      <c r="I48" s="113"/>
      <c r="J48" s="112">
        <v>0</v>
      </c>
      <c r="K48" s="113"/>
      <c r="L48" s="239">
        <v>0</v>
      </c>
      <c r="M48" s="50"/>
      <c r="N48" s="44"/>
      <c r="O48" s="44"/>
      <c r="P48" s="44"/>
      <c r="Q48" s="44"/>
      <c r="R48" s="44"/>
      <c r="S48" s="44"/>
      <c r="T48" s="44"/>
      <c r="U48" s="45"/>
      <c r="V48" s="46"/>
      <c r="W48" s="46"/>
      <c r="X48" s="46"/>
      <c r="Y48" s="46"/>
      <c r="Z48" s="46"/>
      <c r="AA48" s="46"/>
      <c r="AB48" s="238"/>
      <c r="AC48" s="83">
        <v>0</v>
      </c>
      <c r="AD48" s="83">
        <v>0</v>
      </c>
      <c r="AE48" s="48"/>
      <c r="AF48" s="48"/>
    </row>
    <row r="49" spans="1:41" s="49" customFormat="1" ht="22.5" hidden="1" customHeight="1" thickTop="1" thickBot="1">
      <c r="A49" s="168" t="s">
        <v>142</v>
      </c>
      <c r="D49" s="54"/>
      <c r="E49" s="54"/>
      <c r="F49" s="239">
        <f>ROUND(F53/1000,0)</f>
        <v>0</v>
      </c>
      <c r="G49" s="76"/>
      <c r="H49" s="116">
        <f>ROUND(H53/1000,0)</f>
        <v>0</v>
      </c>
      <c r="I49" s="76"/>
      <c r="J49" s="116">
        <f>ROUND(J53/1000,0)</f>
        <v>0</v>
      </c>
      <c r="K49" s="76"/>
      <c r="L49" s="116">
        <f>ROUND(L53/1000,0)</f>
        <v>0</v>
      </c>
      <c r="M49" s="50"/>
      <c r="N49" s="44"/>
      <c r="O49" s="44"/>
      <c r="P49" s="44"/>
      <c r="Q49" s="44"/>
      <c r="R49" s="44"/>
      <c r="S49" s="44"/>
      <c r="T49" s="44"/>
      <c r="U49" s="45"/>
      <c r="V49" s="46"/>
      <c r="W49" s="46"/>
      <c r="X49" s="46"/>
      <c r="Y49" s="46"/>
      <c r="Z49" s="46"/>
      <c r="AA49" s="46"/>
      <c r="AB49" s="238"/>
      <c r="AC49" s="83">
        <v>0</v>
      </c>
      <c r="AD49" s="83">
        <v>0</v>
      </c>
      <c r="AE49" s="48"/>
      <c r="AF49" s="48"/>
    </row>
    <row r="50" spans="1:41">
      <c r="F50" s="119"/>
      <c r="G50" s="120"/>
      <c r="I50" s="121"/>
      <c r="J50" s="119"/>
      <c r="K50" s="121"/>
      <c r="L50" s="119"/>
      <c r="M50" s="83"/>
      <c r="AE50" s="48"/>
      <c r="AF50" s="48"/>
      <c r="AG50" s="49"/>
      <c r="AH50" s="49"/>
      <c r="AI50" s="49"/>
      <c r="AJ50" s="49"/>
      <c r="AK50" s="49"/>
      <c r="AL50" s="49"/>
      <c r="AM50" s="49"/>
    </row>
    <row r="51" spans="1:41" s="47" customFormat="1">
      <c r="A51" s="48"/>
      <c r="B51" s="48"/>
      <c r="C51" s="42"/>
      <c r="D51" s="74"/>
      <c r="E51" s="74"/>
      <c r="F51" s="119">
        <v>2130506193</v>
      </c>
      <c r="G51" s="120"/>
      <c r="H51" s="119">
        <v>2130506193</v>
      </c>
      <c r="I51" s="121"/>
      <c r="J51" s="119">
        <f>F51</f>
        <v>2130506193</v>
      </c>
      <c r="K51" s="121"/>
      <c r="L51" s="119">
        <v>2130506193</v>
      </c>
      <c r="M51" s="83"/>
      <c r="N51" s="44"/>
      <c r="O51" s="44"/>
      <c r="P51" s="44"/>
      <c r="Q51" s="44"/>
      <c r="R51" s="44"/>
      <c r="S51" s="44"/>
      <c r="T51" s="44"/>
      <c r="U51" s="45"/>
      <c r="V51" s="46"/>
      <c r="W51" s="46"/>
      <c r="X51" s="46"/>
      <c r="Y51" s="46"/>
      <c r="Z51" s="46"/>
      <c r="AA51" s="46"/>
      <c r="AB51" s="122"/>
      <c r="AC51" s="83">
        <v>2130506193</v>
      </c>
      <c r="AD51" s="83">
        <v>2130506193</v>
      </c>
      <c r="AE51" s="49"/>
      <c r="AF51" s="49"/>
      <c r="AG51" s="49"/>
      <c r="AH51" s="49"/>
      <c r="AI51" s="49"/>
      <c r="AJ51" s="49"/>
      <c r="AK51" s="49"/>
      <c r="AL51" s="49"/>
      <c r="AM51" s="49"/>
      <c r="AN51" s="48"/>
      <c r="AO51" s="48"/>
    </row>
    <row r="52" spans="1:41" s="47" customFormat="1">
      <c r="A52" s="48"/>
      <c r="B52" s="48"/>
      <c r="C52" s="42"/>
      <c r="D52" s="74"/>
      <c r="E52" s="74"/>
      <c r="F52" s="119"/>
      <c r="G52" s="120"/>
      <c r="H52" s="119"/>
      <c r="I52" s="121"/>
      <c r="J52" s="119"/>
      <c r="K52" s="121"/>
      <c r="L52" s="119"/>
      <c r="M52" s="83"/>
      <c r="N52" s="44"/>
      <c r="O52" s="44"/>
      <c r="P52" s="44"/>
      <c r="Q52" s="44"/>
      <c r="R52" s="44"/>
      <c r="S52" s="44"/>
      <c r="T52" s="44"/>
      <c r="U52" s="45"/>
      <c r="V52" s="46"/>
      <c r="W52" s="46"/>
      <c r="X52" s="46"/>
      <c r="Y52" s="46"/>
      <c r="Z52" s="46"/>
      <c r="AA52" s="46"/>
      <c r="AB52" s="122"/>
      <c r="AC52" s="83"/>
      <c r="AD52" s="83"/>
      <c r="AE52" s="49"/>
      <c r="AF52" s="49"/>
      <c r="AG52" s="49"/>
      <c r="AH52" s="49"/>
      <c r="AI52" s="49"/>
      <c r="AJ52" s="49"/>
      <c r="AK52" s="49"/>
      <c r="AL52" s="49"/>
      <c r="AM52" s="49"/>
      <c r="AN52" s="48"/>
      <c r="AO52" s="48"/>
    </row>
    <row r="53" spans="1:41" s="47" customFormat="1">
      <c r="A53" s="48"/>
      <c r="B53" s="48"/>
      <c r="C53" s="42"/>
      <c r="D53" s="74"/>
      <c r="E53" s="74"/>
      <c r="F53" s="119"/>
      <c r="G53" s="120"/>
      <c r="H53" s="119"/>
      <c r="I53" s="121"/>
      <c r="J53" s="119"/>
      <c r="K53" s="121"/>
      <c r="L53" s="119"/>
      <c r="M53" s="83"/>
      <c r="N53" s="44"/>
      <c r="O53" s="44"/>
      <c r="P53" s="44"/>
      <c r="Q53" s="44"/>
      <c r="R53" s="44"/>
      <c r="S53" s="44"/>
      <c r="T53" s="44"/>
      <c r="U53" s="45"/>
      <c r="V53" s="46"/>
      <c r="W53" s="46"/>
      <c r="X53" s="46"/>
      <c r="Y53" s="46"/>
      <c r="Z53" s="46"/>
      <c r="AA53" s="46"/>
      <c r="AB53" s="122"/>
      <c r="AC53" s="83"/>
      <c r="AD53" s="83"/>
      <c r="AE53" s="49"/>
      <c r="AF53" s="49"/>
      <c r="AG53" s="49"/>
      <c r="AH53" s="49"/>
      <c r="AI53" s="49"/>
      <c r="AJ53" s="49"/>
      <c r="AK53" s="49"/>
      <c r="AL53" s="49"/>
      <c r="AM53" s="49"/>
      <c r="AN53" s="48"/>
      <c r="AO53" s="48"/>
    </row>
    <row r="54" spans="1:41" s="47" customFormat="1">
      <c r="A54" s="48"/>
      <c r="B54" s="48"/>
      <c r="C54" s="42"/>
      <c r="D54" s="74"/>
      <c r="E54" s="74"/>
      <c r="F54" s="76"/>
      <c r="G54" s="240"/>
      <c r="H54" s="76"/>
      <c r="I54" s="240"/>
      <c r="J54" s="76"/>
      <c r="K54" s="240"/>
      <c r="L54" s="76"/>
      <c r="M54" s="83"/>
      <c r="N54" s="44"/>
      <c r="O54" s="44"/>
      <c r="P54" s="44"/>
      <c r="Q54" s="44"/>
      <c r="R54" s="44"/>
      <c r="S54" s="44"/>
      <c r="T54" s="44"/>
      <c r="U54" s="45"/>
      <c r="V54" s="46"/>
      <c r="W54" s="46"/>
      <c r="X54" s="46"/>
      <c r="Y54" s="46"/>
      <c r="Z54" s="46"/>
      <c r="AA54" s="46"/>
      <c r="AB54" s="122"/>
      <c r="AC54" s="83"/>
      <c r="AD54" s="83"/>
      <c r="AE54" s="49"/>
      <c r="AF54" s="49"/>
      <c r="AG54" s="49"/>
      <c r="AH54" s="49"/>
      <c r="AI54" s="49"/>
      <c r="AJ54" s="49"/>
      <c r="AK54" s="49"/>
      <c r="AL54" s="49"/>
      <c r="AM54" s="49"/>
      <c r="AN54" s="48"/>
      <c r="AO54" s="48"/>
    </row>
    <row r="55" spans="1:41" s="47" customFormat="1">
      <c r="A55" s="48"/>
      <c r="B55" s="48"/>
      <c r="C55" s="42"/>
      <c r="D55" s="74"/>
      <c r="E55" s="74"/>
      <c r="F55" s="119"/>
      <c r="G55" s="120"/>
      <c r="H55" s="119"/>
      <c r="I55" s="121"/>
      <c r="J55" s="119"/>
      <c r="K55" s="121"/>
      <c r="L55" s="119"/>
      <c r="M55" s="83"/>
      <c r="N55" s="44"/>
      <c r="O55" s="44"/>
      <c r="P55" s="44"/>
      <c r="Q55" s="44"/>
      <c r="R55" s="44"/>
      <c r="S55" s="44"/>
      <c r="T55" s="44"/>
      <c r="U55" s="45"/>
      <c r="V55" s="46"/>
      <c r="W55" s="46"/>
      <c r="X55" s="46"/>
      <c r="Y55" s="46"/>
      <c r="Z55" s="46"/>
      <c r="AA55" s="46"/>
      <c r="AB55" s="122"/>
      <c r="AC55" s="83"/>
      <c r="AD55" s="83"/>
      <c r="AE55" s="49"/>
      <c r="AF55" s="49"/>
      <c r="AG55" s="49"/>
      <c r="AH55" s="49"/>
      <c r="AI55" s="49"/>
      <c r="AJ55" s="49"/>
      <c r="AK55" s="49"/>
      <c r="AL55" s="49"/>
      <c r="AM55" s="49"/>
      <c r="AN55" s="48"/>
      <c r="AO55" s="48"/>
    </row>
    <row r="56" spans="1:41" s="47" customFormat="1">
      <c r="A56" s="48"/>
      <c r="B56" s="48"/>
      <c r="C56" s="42"/>
      <c r="D56" s="74"/>
      <c r="E56" s="74"/>
      <c r="F56" s="119"/>
      <c r="G56" s="120"/>
      <c r="H56" s="119"/>
      <c r="I56" s="121"/>
      <c r="J56" s="119"/>
      <c r="K56" s="121"/>
      <c r="L56" s="119"/>
      <c r="M56" s="83"/>
      <c r="N56" s="44"/>
      <c r="O56" s="44"/>
      <c r="P56" s="44"/>
      <c r="Q56" s="44"/>
      <c r="R56" s="44"/>
      <c r="S56" s="44"/>
      <c r="T56" s="44"/>
      <c r="U56" s="45"/>
      <c r="V56" s="46"/>
      <c r="W56" s="46"/>
      <c r="X56" s="46"/>
      <c r="Y56" s="46"/>
      <c r="Z56" s="46"/>
      <c r="AA56" s="46"/>
      <c r="AB56" s="122"/>
      <c r="AC56" s="83"/>
      <c r="AD56" s="83"/>
      <c r="AE56" s="49"/>
      <c r="AF56" s="49"/>
      <c r="AG56" s="49"/>
      <c r="AH56" s="49"/>
      <c r="AI56" s="49"/>
      <c r="AJ56" s="49"/>
      <c r="AK56" s="49"/>
      <c r="AL56" s="49"/>
      <c r="AM56" s="49"/>
      <c r="AN56" s="48"/>
      <c r="AO56" s="48"/>
    </row>
    <row r="57" spans="1:41" s="47" customFormat="1">
      <c r="A57" s="48"/>
      <c r="B57" s="48"/>
      <c r="C57" s="42"/>
      <c r="D57" s="74"/>
      <c r="E57" s="74"/>
      <c r="F57" s="119"/>
      <c r="G57" s="120"/>
      <c r="H57" s="119"/>
      <c r="I57" s="121"/>
      <c r="J57" s="76"/>
      <c r="K57" s="121"/>
      <c r="L57" s="119"/>
      <c r="M57" s="83"/>
      <c r="N57" s="44"/>
      <c r="O57" s="44"/>
      <c r="P57" s="44"/>
      <c r="Q57" s="44"/>
      <c r="R57" s="44"/>
      <c r="S57" s="44"/>
      <c r="T57" s="44"/>
      <c r="U57" s="45"/>
      <c r="V57" s="46"/>
      <c r="W57" s="46"/>
      <c r="X57" s="46"/>
      <c r="Y57" s="46"/>
      <c r="Z57" s="46"/>
      <c r="AA57" s="46"/>
      <c r="AB57" s="122"/>
      <c r="AC57" s="83"/>
      <c r="AD57" s="83"/>
      <c r="AE57" s="49"/>
      <c r="AF57" s="49"/>
      <c r="AG57" s="49"/>
      <c r="AH57" s="49"/>
      <c r="AI57" s="49"/>
      <c r="AJ57" s="49"/>
      <c r="AK57" s="49"/>
      <c r="AL57" s="49"/>
      <c r="AM57" s="49"/>
      <c r="AN57" s="48"/>
      <c r="AO57" s="48"/>
    </row>
    <row r="58" spans="1:41" s="47" customFormat="1">
      <c r="A58" s="48"/>
      <c r="B58" s="48"/>
      <c r="C58" s="42"/>
      <c r="D58" s="74"/>
      <c r="E58" s="74"/>
      <c r="F58" s="119"/>
      <c r="G58" s="120"/>
      <c r="H58" s="119"/>
      <c r="I58" s="121"/>
      <c r="J58" s="119"/>
      <c r="K58" s="121"/>
      <c r="L58" s="119"/>
      <c r="M58" s="83"/>
      <c r="N58" s="44"/>
      <c r="O58" s="44"/>
      <c r="P58" s="44"/>
      <c r="Q58" s="44"/>
      <c r="R58" s="44"/>
      <c r="S58" s="44"/>
      <c r="T58" s="44"/>
      <c r="U58" s="45"/>
      <c r="V58" s="46"/>
      <c r="W58" s="46"/>
      <c r="X58" s="46"/>
      <c r="Y58" s="46"/>
      <c r="Z58" s="46"/>
      <c r="AA58" s="46"/>
      <c r="AB58" s="122"/>
      <c r="AC58" s="83"/>
      <c r="AD58" s="83"/>
      <c r="AE58" s="49"/>
      <c r="AF58" s="49"/>
      <c r="AG58" s="49"/>
      <c r="AH58" s="49"/>
      <c r="AI58" s="49"/>
      <c r="AJ58" s="49"/>
      <c r="AK58" s="49"/>
      <c r="AL58" s="49"/>
      <c r="AM58" s="49"/>
      <c r="AN58" s="48"/>
      <c r="AO58" s="48"/>
    </row>
    <row r="59" spans="1:41" s="47" customFormat="1">
      <c r="A59" s="48"/>
      <c r="B59" s="48"/>
      <c r="C59" s="42"/>
      <c r="D59" s="74"/>
      <c r="E59" s="74"/>
      <c r="F59" s="119"/>
      <c r="G59" s="120"/>
      <c r="H59" s="119"/>
      <c r="I59" s="121"/>
      <c r="J59" s="119"/>
      <c r="K59" s="121"/>
      <c r="L59" s="119"/>
      <c r="M59" s="83"/>
      <c r="N59" s="44"/>
      <c r="O59" s="44"/>
      <c r="P59" s="44"/>
      <c r="Q59" s="44"/>
      <c r="R59" s="44"/>
      <c r="S59" s="44"/>
      <c r="T59" s="44"/>
      <c r="U59" s="45"/>
      <c r="V59" s="46"/>
      <c r="W59" s="46"/>
      <c r="X59" s="46"/>
      <c r="Y59" s="46"/>
      <c r="Z59" s="46"/>
      <c r="AA59" s="46"/>
      <c r="AB59" s="122"/>
      <c r="AC59" s="83"/>
      <c r="AD59" s="83"/>
      <c r="AE59" s="49"/>
      <c r="AF59" s="49"/>
      <c r="AG59" s="49"/>
      <c r="AH59" s="49"/>
      <c r="AI59" s="49"/>
      <c r="AJ59" s="49"/>
      <c r="AK59" s="49"/>
      <c r="AL59" s="49"/>
      <c r="AM59" s="49"/>
      <c r="AN59" s="48"/>
      <c r="AO59" s="48"/>
    </row>
    <row r="60" spans="1:41" s="47" customFormat="1">
      <c r="A60" s="48"/>
      <c r="B60" s="48"/>
      <c r="C60" s="42"/>
      <c r="D60" s="74"/>
      <c r="E60" s="74"/>
      <c r="F60" s="119"/>
      <c r="G60" s="120"/>
      <c r="H60" s="119"/>
      <c r="I60" s="121"/>
      <c r="J60" s="119"/>
      <c r="K60" s="121"/>
      <c r="L60" s="119"/>
      <c r="M60" s="83"/>
      <c r="N60" s="44"/>
      <c r="O60" s="44"/>
      <c r="P60" s="44"/>
      <c r="Q60" s="44"/>
      <c r="R60" s="44"/>
      <c r="S60" s="44"/>
      <c r="T60" s="44"/>
      <c r="U60" s="45"/>
      <c r="V60" s="46"/>
      <c r="W60" s="46"/>
      <c r="X60" s="46"/>
      <c r="Y60" s="46"/>
      <c r="Z60" s="46"/>
      <c r="AA60" s="46"/>
      <c r="AB60" s="122"/>
      <c r="AC60" s="83"/>
      <c r="AD60" s="83"/>
      <c r="AE60" s="49"/>
      <c r="AF60" s="49"/>
      <c r="AG60" s="49"/>
      <c r="AH60" s="49"/>
      <c r="AI60" s="49"/>
      <c r="AJ60" s="49"/>
      <c r="AK60" s="49"/>
      <c r="AL60" s="49"/>
      <c r="AM60" s="49"/>
      <c r="AN60" s="48"/>
      <c r="AO60" s="48"/>
    </row>
    <row r="61" spans="1:41" s="47" customFormat="1">
      <c r="A61" s="48"/>
      <c r="B61" s="48"/>
      <c r="C61" s="42"/>
      <c r="D61" s="74"/>
      <c r="E61" s="74"/>
      <c r="F61" s="119"/>
      <c r="G61" s="120"/>
      <c r="H61" s="119"/>
      <c r="I61" s="121"/>
      <c r="J61" s="119"/>
      <c r="K61" s="121"/>
      <c r="L61" s="119"/>
      <c r="M61" s="83"/>
      <c r="N61" s="44"/>
      <c r="O61" s="44"/>
      <c r="P61" s="44"/>
      <c r="Q61" s="44"/>
      <c r="R61" s="44"/>
      <c r="S61" s="44"/>
      <c r="T61" s="44"/>
      <c r="U61" s="45"/>
      <c r="V61" s="46"/>
      <c r="W61" s="46"/>
      <c r="X61" s="46"/>
      <c r="Y61" s="46"/>
      <c r="Z61" s="46"/>
      <c r="AA61" s="46"/>
      <c r="AB61" s="122"/>
      <c r="AC61" s="83"/>
      <c r="AD61" s="83"/>
      <c r="AE61" s="49"/>
      <c r="AF61" s="49"/>
      <c r="AG61" s="49"/>
      <c r="AH61" s="49"/>
      <c r="AI61" s="49"/>
      <c r="AJ61" s="49"/>
      <c r="AK61" s="49"/>
      <c r="AL61" s="49"/>
      <c r="AM61" s="49"/>
      <c r="AN61" s="48"/>
      <c r="AO61" s="48"/>
    </row>
    <row r="62" spans="1:41" s="47" customFormat="1">
      <c r="A62" s="48"/>
      <c r="B62" s="48"/>
      <c r="C62" s="42"/>
      <c r="D62" s="74"/>
      <c r="E62" s="74"/>
      <c r="F62" s="119"/>
      <c r="G62" s="120"/>
      <c r="H62" s="119"/>
      <c r="I62" s="121"/>
      <c r="J62" s="119"/>
      <c r="K62" s="121"/>
      <c r="L62" s="119"/>
      <c r="M62" s="83"/>
      <c r="N62" s="44"/>
      <c r="O62" s="44"/>
      <c r="P62" s="44"/>
      <c r="Q62" s="44"/>
      <c r="R62" s="44"/>
      <c r="S62" s="44"/>
      <c r="T62" s="44"/>
      <c r="U62" s="45"/>
      <c r="V62" s="46"/>
      <c r="W62" s="46"/>
      <c r="X62" s="46"/>
      <c r="Y62" s="46"/>
      <c r="Z62" s="46"/>
      <c r="AA62" s="46"/>
      <c r="AB62" s="122"/>
      <c r="AC62" s="83"/>
      <c r="AD62" s="83"/>
      <c r="AE62" s="49"/>
      <c r="AF62" s="49"/>
      <c r="AG62" s="49"/>
      <c r="AH62" s="49"/>
      <c r="AI62" s="49"/>
      <c r="AJ62" s="49"/>
      <c r="AK62" s="49"/>
      <c r="AL62" s="49"/>
      <c r="AM62" s="49"/>
      <c r="AN62" s="48"/>
      <c r="AO62" s="48"/>
    </row>
    <row r="63" spans="1:41" s="47" customFormat="1">
      <c r="A63" s="48"/>
      <c r="B63" s="48"/>
      <c r="C63" s="42"/>
      <c r="D63" s="74"/>
      <c r="E63" s="74"/>
      <c r="F63" s="119"/>
      <c r="G63" s="120"/>
      <c r="H63" s="119"/>
      <c r="I63" s="121"/>
      <c r="J63" s="119"/>
      <c r="K63" s="121"/>
      <c r="L63" s="119"/>
      <c r="M63" s="83"/>
      <c r="N63" s="44"/>
      <c r="O63" s="44"/>
      <c r="P63" s="44"/>
      <c r="Q63" s="44"/>
      <c r="R63" s="44"/>
      <c r="S63" s="44"/>
      <c r="T63" s="44"/>
      <c r="U63" s="45"/>
      <c r="V63" s="46"/>
      <c r="W63" s="46"/>
      <c r="X63" s="46"/>
      <c r="Y63" s="46"/>
      <c r="Z63" s="46"/>
      <c r="AA63" s="46"/>
      <c r="AB63" s="122"/>
      <c r="AC63" s="83"/>
      <c r="AD63" s="83"/>
      <c r="AE63" s="120"/>
      <c r="AF63" s="121"/>
      <c r="AG63" s="119"/>
      <c r="AH63" s="121"/>
      <c r="AI63" s="182"/>
      <c r="AJ63" s="182"/>
      <c r="AK63" s="182"/>
      <c r="AL63" s="182"/>
      <c r="AM63" s="182"/>
      <c r="AN63" s="48"/>
      <c r="AO63" s="48"/>
    </row>
    <row r="64" spans="1:41" s="47" customFormat="1">
      <c r="A64" s="48"/>
      <c r="B64" s="48"/>
      <c r="C64" s="42"/>
      <c r="D64" s="74"/>
      <c r="E64" s="74"/>
      <c r="F64" s="119"/>
      <c r="G64" s="120"/>
      <c r="H64" s="119"/>
      <c r="I64" s="121"/>
      <c r="J64" s="119"/>
      <c r="K64" s="121"/>
      <c r="L64" s="119"/>
      <c r="M64" s="83"/>
      <c r="N64" s="44"/>
      <c r="O64" s="44"/>
      <c r="P64" s="44"/>
      <c r="Q64" s="44"/>
      <c r="R64" s="44"/>
      <c r="S64" s="44"/>
      <c r="T64" s="44"/>
      <c r="U64" s="45"/>
      <c r="V64" s="46"/>
      <c r="W64" s="46"/>
      <c r="X64" s="46"/>
      <c r="Y64" s="46"/>
      <c r="Z64" s="46"/>
      <c r="AA64" s="46"/>
      <c r="AB64" s="122"/>
      <c r="AC64" s="83"/>
      <c r="AD64" s="83"/>
      <c r="AE64" s="120"/>
      <c r="AF64" s="121"/>
      <c r="AG64" s="119"/>
      <c r="AH64" s="121"/>
      <c r="AI64" s="182"/>
      <c r="AJ64" s="182"/>
      <c r="AK64" s="182"/>
      <c r="AL64" s="182"/>
      <c r="AM64" s="182"/>
      <c r="AN64" s="48"/>
      <c r="AO64" s="48"/>
    </row>
    <row r="65" spans="1:41" s="47" customFormat="1">
      <c r="A65" s="48"/>
      <c r="B65" s="48"/>
      <c r="C65" s="42"/>
      <c r="D65" s="74"/>
      <c r="E65" s="74"/>
      <c r="F65" s="119"/>
      <c r="G65" s="120"/>
      <c r="H65" s="119"/>
      <c r="I65" s="121"/>
      <c r="J65" s="119"/>
      <c r="K65" s="121"/>
      <c r="L65" s="119"/>
      <c r="M65" s="83"/>
      <c r="N65" s="44"/>
      <c r="O65" s="44"/>
      <c r="P65" s="44"/>
      <c r="Q65" s="44"/>
      <c r="R65" s="44"/>
      <c r="S65" s="44"/>
      <c r="T65" s="44"/>
      <c r="U65" s="45"/>
      <c r="V65" s="46"/>
      <c r="W65" s="46"/>
      <c r="X65" s="46"/>
      <c r="Y65" s="46"/>
      <c r="Z65" s="46"/>
      <c r="AA65" s="46"/>
      <c r="AB65" s="122"/>
      <c r="AC65" s="83"/>
      <c r="AD65" s="83"/>
      <c r="AE65" s="120"/>
      <c r="AF65" s="121"/>
      <c r="AG65" s="119"/>
      <c r="AH65" s="121"/>
      <c r="AI65" s="182"/>
      <c r="AJ65" s="182"/>
      <c r="AK65" s="182"/>
      <c r="AL65" s="182"/>
      <c r="AM65" s="182"/>
      <c r="AN65" s="48"/>
      <c r="AO65" s="48"/>
    </row>
    <row r="66" spans="1:41" s="47" customFormat="1">
      <c r="A66" s="48"/>
      <c r="B66" s="48"/>
      <c r="C66" s="42"/>
      <c r="D66" s="74"/>
      <c r="E66" s="74"/>
      <c r="F66" s="119"/>
      <c r="G66" s="120"/>
      <c r="H66" s="119"/>
      <c r="I66" s="121"/>
      <c r="J66" s="119"/>
      <c r="K66" s="121"/>
      <c r="L66" s="119"/>
      <c r="M66" s="83"/>
      <c r="N66" s="44"/>
      <c r="O66" s="44"/>
      <c r="P66" s="44"/>
      <c r="Q66" s="44"/>
      <c r="R66" s="44"/>
      <c r="S66" s="44"/>
      <c r="T66" s="44"/>
      <c r="U66" s="45"/>
      <c r="V66" s="46"/>
      <c r="W66" s="46"/>
      <c r="X66" s="46"/>
      <c r="Y66" s="46"/>
      <c r="Z66" s="46"/>
      <c r="AA66" s="46"/>
      <c r="AB66" s="122"/>
      <c r="AC66" s="83"/>
      <c r="AD66" s="83"/>
      <c r="AE66" s="120"/>
      <c r="AF66" s="121"/>
      <c r="AG66" s="119"/>
      <c r="AH66" s="121"/>
      <c r="AI66" s="182"/>
      <c r="AJ66" s="182"/>
      <c r="AK66" s="182"/>
      <c r="AL66" s="182"/>
      <c r="AM66" s="182"/>
      <c r="AN66" s="48"/>
      <c r="AO66" s="48"/>
    </row>
    <row r="67" spans="1:41" s="47" customFormat="1">
      <c r="A67" s="48"/>
      <c r="B67" s="48"/>
      <c r="C67" s="42"/>
      <c r="D67" s="74"/>
      <c r="E67" s="74"/>
      <c r="F67" s="119"/>
      <c r="G67" s="120"/>
      <c r="H67" s="119"/>
      <c r="I67" s="121"/>
      <c r="J67" s="119"/>
      <c r="K67" s="121"/>
      <c r="L67" s="119"/>
      <c r="M67" s="83"/>
      <c r="N67" s="44"/>
      <c r="O67" s="44"/>
      <c r="P67" s="44"/>
      <c r="Q67" s="44"/>
      <c r="R67" s="44"/>
      <c r="S67" s="44"/>
      <c r="T67" s="44"/>
      <c r="U67" s="45"/>
      <c r="V67" s="46"/>
      <c r="W67" s="46"/>
      <c r="X67" s="46"/>
      <c r="Y67" s="46"/>
      <c r="Z67" s="46"/>
      <c r="AA67" s="46"/>
      <c r="AB67" s="122"/>
      <c r="AC67" s="83"/>
      <c r="AD67" s="83"/>
      <c r="AE67" s="120"/>
      <c r="AF67" s="121"/>
      <c r="AG67" s="119"/>
      <c r="AH67" s="121"/>
      <c r="AI67" s="182"/>
      <c r="AJ67" s="182"/>
      <c r="AK67" s="182"/>
      <c r="AL67" s="182"/>
      <c r="AM67" s="182"/>
      <c r="AN67" s="48"/>
      <c r="AO67" s="48"/>
    </row>
    <row r="68" spans="1:41" s="47" customFormat="1">
      <c r="A68" s="48"/>
      <c r="B68" s="48"/>
      <c r="C68" s="42"/>
      <c r="D68" s="74"/>
      <c r="E68" s="74"/>
      <c r="F68" s="119"/>
      <c r="G68" s="120"/>
      <c r="H68" s="119"/>
      <c r="I68" s="121"/>
      <c r="J68" s="119"/>
      <c r="K68" s="121"/>
      <c r="L68" s="119"/>
      <c r="M68" s="83"/>
      <c r="N68" s="44"/>
      <c r="O68" s="44"/>
      <c r="P68" s="44"/>
      <c r="Q68" s="44"/>
      <c r="R68" s="44"/>
      <c r="S68" s="44"/>
      <c r="T68" s="44"/>
      <c r="U68" s="45"/>
      <c r="V68" s="46"/>
      <c r="W68" s="46"/>
      <c r="X68" s="46"/>
      <c r="Y68" s="46"/>
      <c r="Z68" s="46"/>
      <c r="AA68" s="46"/>
      <c r="AB68" s="122"/>
      <c r="AC68" s="83"/>
      <c r="AD68" s="83"/>
      <c r="AE68" s="120"/>
      <c r="AF68" s="121"/>
      <c r="AG68" s="119"/>
      <c r="AH68" s="121"/>
      <c r="AI68" s="182"/>
      <c r="AJ68" s="182"/>
      <c r="AK68" s="182"/>
      <c r="AL68" s="182"/>
      <c r="AM68" s="182"/>
      <c r="AN68" s="48"/>
      <c r="AO68" s="48"/>
    </row>
    <row r="69" spans="1:41" s="47" customFormat="1">
      <c r="A69" s="48"/>
      <c r="B69" s="48"/>
      <c r="C69" s="42"/>
      <c r="D69" s="74"/>
      <c r="E69" s="74"/>
      <c r="F69" s="119"/>
      <c r="G69" s="120"/>
      <c r="H69" s="119"/>
      <c r="I69" s="121"/>
      <c r="J69" s="119"/>
      <c r="K69" s="121"/>
      <c r="L69" s="119"/>
      <c r="M69" s="83"/>
      <c r="N69" s="44"/>
      <c r="O69" s="44"/>
      <c r="P69" s="44"/>
      <c r="Q69" s="44"/>
      <c r="R69" s="44"/>
      <c r="S69" s="44"/>
      <c r="T69" s="44"/>
      <c r="U69" s="45"/>
      <c r="V69" s="46"/>
      <c r="W69" s="46"/>
      <c r="X69" s="46"/>
      <c r="Y69" s="46"/>
      <c r="Z69" s="46"/>
      <c r="AA69" s="46"/>
      <c r="AB69" s="122"/>
      <c r="AC69" s="83"/>
      <c r="AD69" s="83"/>
      <c r="AE69" s="120"/>
      <c r="AF69" s="121"/>
      <c r="AG69" s="119"/>
      <c r="AH69" s="121"/>
      <c r="AI69" s="182"/>
      <c r="AJ69" s="182"/>
      <c r="AK69" s="182"/>
      <c r="AL69" s="182"/>
      <c r="AM69" s="182"/>
      <c r="AN69" s="48"/>
      <c r="AO69" s="48"/>
    </row>
    <row r="70" spans="1:41" s="47" customFormat="1">
      <c r="A70" s="48"/>
      <c r="B70" s="48"/>
      <c r="C70" s="42"/>
      <c r="D70" s="74"/>
      <c r="E70" s="74"/>
      <c r="F70" s="119"/>
      <c r="G70" s="120"/>
      <c r="H70" s="119"/>
      <c r="I70" s="121"/>
      <c r="J70" s="119"/>
      <c r="K70" s="121"/>
      <c r="L70" s="119"/>
      <c r="M70" s="83"/>
      <c r="N70" s="44"/>
      <c r="O70" s="44"/>
      <c r="P70" s="44"/>
      <c r="Q70" s="44"/>
      <c r="R70" s="44"/>
      <c r="S70" s="44"/>
      <c r="T70" s="44"/>
      <c r="U70" s="45"/>
      <c r="V70" s="46"/>
      <c r="W70" s="46"/>
      <c r="X70" s="46"/>
      <c r="Y70" s="46"/>
      <c r="Z70" s="46"/>
      <c r="AA70" s="46"/>
      <c r="AB70" s="122"/>
      <c r="AC70" s="83"/>
      <c r="AD70" s="83"/>
      <c r="AE70" s="120"/>
      <c r="AF70" s="121"/>
      <c r="AG70" s="119"/>
      <c r="AH70" s="121"/>
      <c r="AI70" s="182"/>
      <c r="AJ70" s="182"/>
      <c r="AK70" s="182"/>
      <c r="AL70" s="182"/>
      <c r="AM70" s="182"/>
      <c r="AN70" s="48"/>
      <c r="AO70" s="48"/>
    </row>
    <row r="71" spans="1:41" s="47" customFormat="1">
      <c r="A71" s="48"/>
      <c r="B71" s="48"/>
      <c r="C71" s="42"/>
      <c r="D71" s="74"/>
      <c r="E71" s="74"/>
      <c r="F71" s="119"/>
      <c r="G71" s="120"/>
      <c r="H71" s="119"/>
      <c r="I71" s="121"/>
      <c r="J71" s="119"/>
      <c r="K71" s="121"/>
      <c r="L71" s="119"/>
      <c r="M71" s="83"/>
      <c r="N71" s="44"/>
      <c r="O71" s="44"/>
      <c r="P71" s="44"/>
      <c r="Q71" s="44"/>
      <c r="R71" s="44"/>
      <c r="S71" s="44"/>
      <c r="T71" s="44"/>
      <c r="U71" s="45"/>
      <c r="V71" s="46"/>
      <c r="W71" s="46"/>
      <c r="X71" s="46"/>
      <c r="Y71" s="46"/>
      <c r="Z71" s="46"/>
      <c r="AA71" s="46"/>
      <c r="AB71" s="122"/>
      <c r="AC71" s="83"/>
      <c r="AD71" s="83"/>
      <c r="AE71" s="120"/>
      <c r="AF71" s="121"/>
      <c r="AG71" s="119"/>
      <c r="AH71" s="121"/>
      <c r="AI71" s="182"/>
      <c r="AJ71" s="182"/>
      <c r="AK71" s="182"/>
      <c r="AL71" s="182"/>
      <c r="AM71" s="182"/>
      <c r="AN71" s="48"/>
      <c r="AO71" s="48"/>
    </row>
    <row r="72" spans="1:41" s="47" customFormat="1">
      <c r="A72" s="48"/>
      <c r="B72" s="48"/>
      <c r="C72" s="42"/>
      <c r="D72" s="74"/>
      <c r="E72" s="74"/>
      <c r="F72" s="119"/>
      <c r="G72" s="120"/>
      <c r="H72" s="119"/>
      <c r="I72" s="121"/>
      <c r="J72" s="119"/>
      <c r="K72" s="121"/>
      <c r="L72" s="119"/>
      <c r="M72" s="83"/>
      <c r="N72" s="44"/>
      <c r="O72" s="44"/>
      <c r="P72" s="44"/>
      <c r="Q72" s="44"/>
      <c r="R72" s="44"/>
      <c r="S72" s="44"/>
      <c r="T72" s="44"/>
      <c r="U72" s="45"/>
      <c r="V72" s="46"/>
      <c r="W72" s="46"/>
      <c r="X72" s="46"/>
      <c r="Y72" s="46"/>
      <c r="Z72" s="46"/>
      <c r="AA72" s="46"/>
      <c r="AB72" s="122"/>
      <c r="AC72" s="83"/>
      <c r="AD72" s="83"/>
      <c r="AE72" s="120"/>
      <c r="AF72" s="121"/>
      <c r="AG72" s="119"/>
      <c r="AH72" s="121"/>
      <c r="AI72" s="182"/>
      <c r="AJ72" s="182"/>
      <c r="AK72" s="182"/>
      <c r="AL72" s="182"/>
      <c r="AM72" s="182"/>
      <c r="AN72" s="48"/>
      <c r="AO72" s="48"/>
    </row>
    <row r="73" spans="1:41" s="47" customFormat="1">
      <c r="A73" s="48"/>
      <c r="B73" s="48"/>
      <c r="C73" s="42"/>
      <c r="D73" s="74"/>
      <c r="E73" s="74"/>
      <c r="F73" s="119"/>
      <c r="G73" s="120"/>
      <c r="H73" s="119"/>
      <c r="I73" s="121"/>
      <c r="J73" s="119"/>
      <c r="K73" s="121"/>
      <c r="L73" s="119"/>
      <c r="M73" s="83"/>
      <c r="N73" s="44"/>
      <c r="O73" s="44"/>
      <c r="P73" s="44"/>
      <c r="Q73" s="44"/>
      <c r="R73" s="44"/>
      <c r="S73" s="44"/>
      <c r="T73" s="44"/>
      <c r="U73" s="45"/>
      <c r="V73" s="46"/>
      <c r="W73" s="46"/>
      <c r="X73" s="46"/>
      <c r="Y73" s="46"/>
      <c r="Z73" s="46"/>
      <c r="AA73" s="46"/>
      <c r="AB73" s="122"/>
      <c r="AC73" s="83"/>
      <c r="AD73" s="83"/>
      <c r="AE73" s="120"/>
      <c r="AF73" s="121"/>
      <c r="AG73" s="119"/>
      <c r="AH73" s="121"/>
      <c r="AI73" s="182"/>
      <c r="AJ73" s="182"/>
      <c r="AK73" s="182"/>
      <c r="AL73" s="182"/>
      <c r="AM73" s="182"/>
      <c r="AN73" s="48"/>
      <c r="AO73" s="48"/>
    </row>
    <row r="74" spans="1:41" s="47" customFormat="1">
      <c r="A74" s="48"/>
      <c r="B74" s="48"/>
      <c r="C74" s="42"/>
      <c r="D74" s="74"/>
      <c r="E74" s="74"/>
      <c r="F74" s="119"/>
      <c r="G74" s="120"/>
      <c r="H74" s="119"/>
      <c r="I74" s="121"/>
      <c r="J74" s="119"/>
      <c r="K74" s="121"/>
      <c r="L74" s="119"/>
      <c r="M74" s="83"/>
      <c r="N74" s="44"/>
      <c r="O74" s="44"/>
      <c r="P74" s="44"/>
      <c r="Q74" s="44"/>
      <c r="R74" s="44"/>
      <c r="S74" s="44"/>
      <c r="T74" s="44"/>
      <c r="U74" s="45"/>
      <c r="V74" s="46"/>
      <c r="W74" s="46"/>
      <c r="X74" s="46"/>
      <c r="Y74" s="46"/>
      <c r="Z74" s="46"/>
      <c r="AA74" s="46"/>
      <c r="AB74" s="122"/>
      <c r="AC74" s="83"/>
      <c r="AD74" s="83"/>
      <c r="AE74" s="120"/>
      <c r="AF74" s="121"/>
      <c r="AG74" s="119"/>
      <c r="AH74" s="121"/>
      <c r="AI74" s="182"/>
      <c r="AJ74" s="182"/>
      <c r="AK74" s="182"/>
      <c r="AL74" s="182"/>
      <c r="AM74" s="182"/>
      <c r="AN74" s="48"/>
      <c r="AO74" s="48"/>
    </row>
    <row r="75" spans="1:41" s="47" customFormat="1">
      <c r="A75" s="48"/>
      <c r="B75" s="48"/>
      <c r="C75" s="42"/>
      <c r="D75" s="74"/>
      <c r="E75" s="74"/>
      <c r="F75" s="119"/>
      <c r="G75" s="120"/>
      <c r="H75" s="119"/>
      <c r="I75" s="121"/>
      <c r="J75" s="119"/>
      <c r="K75" s="121"/>
      <c r="L75" s="119"/>
      <c r="M75" s="83"/>
      <c r="N75" s="44"/>
      <c r="O75" s="44"/>
      <c r="P75" s="44"/>
      <c r="Q75" s="44"/>
      <c r="R75" s="44"/>
      <c r="S75" s="44"/>
      <c r="T75" s="44"/>
      <c r="U75" s="45"/>
      <c r="V75" s="46"/>
      <c r="W75" s="46"/>
      <c r="X75" s="46"/>
      <c r="Y75" s="46"/>
      <c r="Z75" s="46"/>
      <c r="AA75" s="46"/>
      <c r="AB75" s="122"/>
      <c r="AC75" s="83"/>
      <c r="AD75" s="83"/>
      <c r="AE75" s="120"/>
      <c r="AF75" s="121"/>
      <c r="AG75" s="119"/>
      <c r="AH75" s="121"/>
      <c r="AI75" s="182"/>
      <c r="AJ75" s="182"/>
      <c r="AK75" s="182"/>
      <c r="AL75" s="182"/>
      <c r="AM75" s="182"/>
      <c r="AN75" s="48"/>
      <c r="AO75" s="48"/>
    </row>
    <row r="76" spans="1:41" s="47" customFormat="1">
      <c r="A76" s="48"/>
      <c r="B76" s="48"/>
      <c r="C76" s="42"/>
      <c r="D76" s="74"/>
      <c r="E76" s="74"/>
      <c r="F76" s="119"/>
      <c r="G76" s="120"/>
      <c r="H76" s="119"/>
      <c r="I76" s="121"/>
      <c r="J76" s="119"/>
      <c r="K76" s="121"/>
      <c r="L76" s="119"/>
      <c r="M76" s="83"/>
      <c r="N76" s="44"/>
      <c r="O76" s="44"/>
      <c r="P76" s="44"/>
      <c r="Q76" s="44"/>
      <c r="R76" s="44"/>
      <c r="S76" s="44"/>
      <c r="T76" s="44"/>
      <c r="U76" s="45"/>
      <c r="V76" s="46"/>
      <c r="W76" s="46"/>
      <c r="X76" s="46"/>
      <c r="Y76" s="46"/>
      <c r="Z76" s="46"/>
      <c r="AA76" s="46"/>
      <c r="AB76" s="122"/>
      <c r="AC76" s="83"/>
      <c r="AD76" s="83"/>
      <c r="AE76" s="120"/>
      <c r="AF76" s="121"/>
      <c r="AG76" s="119"/>
      <c r="AH76" s="121"/>
      <c r="AI76" s="182"/>
      <c r="AJ76" s="182"/>
      <c r="AK76" s="182"/>
      <c r="AL76" s="182"/>
      <c r="AM76" s="182"/>
      <c r="AN76" s="48"/>
      <c r="AO76" s="48"/>
    </row>
    <row r="77" spans="1:41" s="47" customFormat="1">
      <c r="A77" s="48"/>
      <c r="B77" s="48"/>
      <c r="C77" s="42"/>
      <c r="D77" s="74"/>
      <c r="E77" s="74"/>
      <c r="F77" s="119"/>
      <c r="G77" s="120"/>
      <c r="H77" s="119"/>
      <c r="I77" s="121"/>
      <c r="J77" s="119"/>
      <c r="K77" s="121"/>
      <c r="L77" s="119"/>
      <c r="M77" s="83"/>
      <c r="N77" s="44"/>
      <c r="O77" s="44"/>
      <c r="P77" s="44"/>
      <c r="Q77" s="44"/>
      <c r="R77" s="44"/>
      <c r="S77" s="44"/>
      <c r="T77" s="44"/>
      <c r="U77" s="45"/>
      <c r="V77" s="46"/>
      <c r="W77" s="46"/>
      <c r="X77" s="46"/>
      <c r="Y77" s="46"/>
      <c r="Z77" s="46"/>
      <c r="AA77" s="46"/>
      <c r="AB77" s="122"/>
      <c r="AC77" s="83"/>
      <c r="AD77" s="83"/>
      <c r="AE77" s="120"/>
      <c r="AF77" s="121"/>
      <c r="AG77" s="119"/>
      <c r="AH77" s="121"/>
      <c r="AI77" s="182"/>
      <c r="AJ77" s="182"/>
      <c r="AK77" s="182"/>
      <c r="AL77" s="182"/>
      <c r="AM77" s="182"/>
      <c r="AN77" s="48"/>
      <c r="AO77" s="48"/>
    </row>
    <row r="78" spans="1:41" s="47" customFormat="1">
      <c r="A78" s="48"/>
      <c r="B78" s="48"/>
      <c r="C78" s="42"/>
      <c r="D78" s="74"/>
      <c r="E78" s="74"/>
      <c r="F78" s="119"/>
      <c r="G78" s="120"/>
      <c r="H78" s="119"/>
      <c r="I78" s="121"/>
      <c r="J78" s="119"/>
      <c r="K78" s="121"/>
      <c r="L78" s="119"/>
      <c r="M78" s="83"/>
      <c r="N78" s="44"/>
      <c r="O78" s="44"/>
      <c r="P78" s="44"/>
      <c r="Q78" s="44"/>
      <c r="R78" s="44"/>
      <c r="S78" s="44"/>
      <c r="T78" s="44"/>
      <c r="U78" s="45"/>
      <c r="V78" s="46"/>
      <c r="W78" s="46"/>
      <c r="X78" s="46"/>
      <c r="Y78" s="46"/>
      <c r="Z78" s="46"/>
      <c r="AA78" s="46"/>
      <c r="AB78" s="122"/>
      <c r="AC78" s="83"/>
      <c r="AD78" s="83"/>
      <c r="AE78" s="120"/>
      <c r="AF78" s="121"/>
      <c r="AG78" s="119"/>
      <c r="AH78" s="121"/>
      <c r="AI78" s="182"/>
      <c r="AJ78" s="182"/>
      <c r="AK78" s="182"/>
      <c r="AL78" s="182"/>
      <c r="AM78" s="182"/>
      <c r="AN78" s="48"/>
      <c r="AO78" s="48"/>
    </row>
    <row r="79" spans="1:41" s="47" customFormat="1">
      <c r="A79" s="48"/>
      <c r="B79" s="48"/>
      <c r="C79" s="42"/>
      <c r="D79" s="74"/>
      <c r="E79" s="74"/>
      <c r="F79" s="119"/>
      <c r="G79" s="120"/>
      <c r="H79" s="119"/>
      <c r="I79" s="121"/>
      <c r="J79" s="119"/>
      <c r="K79" s="121"/>
      <c r="L79" s="119"/>
      <c r="M79" s="83"/>
      <c r="N79" s="44"/>
      <c r="O79" s="44"/>
      <c r="P79" s="44"/>
      <c r="Q79" s="44"/>
      <c r="R79" s="44"/>
      <c r="S79" s="44"/>
      <c r="T79" s="44"/>
      <c r="U79" s="45"/>
      <c r="V79" s="46"/>
      <c r="W79" s="46"/>
      <c r="X79" s="46"/>
      <c r="Y79" s="46"/>
      <c r="Z79" s="46"/>
      <c r="AA79" s="46"/>
      <c r="AB79" s="122"/>
      <c r="AC79" s="83"/>
      <c r="AD79" s="83"/>
      <c r="AE79" s="120"/>
      <c r="AF79" s="121"/>
      <c r="AG79" s="119"/>
      <c r="AH79" s="121"/>
      <c r="AI79" s="182"/>
      <c r="AJ79" s="182"/>
      <c r="AK79" s="182"/>
      <c r="AL79" s="182"/>
      <c r="AM79" s="182"/>
      <c r="AN79" s="48"/>
      <c r="AO79" s="48"/>
    </row>
    <row r="80" spans="1:41" s="47" customFormat="1">
      <c r="A80" s="48"/>
      <c r="B80" s="48"/>
      <c r="C80" s="42"/>
      <c r="D80" s="74"/>
      <c r="E80" s="74"/>
      <c r="F80" s="119"/>
      <c r="G80" s="120"/>
      <c r="H80" s="119"/>
      <c r="I80" s="121"/>
      <c r="J80" s="119"/>
      <c r="K80" s="121"/>
      <c r="L80" s="119"/>
      <c r="M80" s="83"/>
      <c r="N80" s="44"/>
      <c r="O80" s="44"/>
      <c r="P80" s="44"/>
      <c r="Q80" s="44"/>
      <c r="R80" s="44"/>
      <c r="S80" s="44"/>
      <c r="T80" s="44"/>
      <c r="U80" s="45"/>
      <c r="V80" s="46"/>
      <c r="W80" s="46"/>
      <c r="X80" s="46"/>
      <c r="Y80" s="46"/>
      <c r="Z80" s="46"/>
      <c r="AA80" s="46"/>
      <c r="AB80" s="122"/>
      <c r="AC80" s="83"/>
      <c r="AD80" s="83"/>
      <c r="AE80" s="120"/>
      <c r="AF80" s="121"/>
      <c r="AG80" s="119"/>
      <c r="AH80" s="121"/>
      <c r="AI80" s="182"/>
      <c r="AJ80" s="182"/>
      <c r="AK80" s="182"/>
      <c r="AL80" s="182"/>
      <c r="AM80" s="182"/>
      <c r="AN80" s="48"/>
      <c r="AO80" s="48"/>
    </row>
    <row r="81" spans="1:41" s="47" customFormat="1">
      <c r="A81" s="48"/>
      <c r="B81" s="48"/>
      <c r="C81" s="42"/>
      <c r="D81" s="74"/>
      <c r="E81" s="74"/>
      <c r="F81" s="119"/>
      <c r="G81" s="120"/>
      <c r="H81" s="119"/>
      <c r="I81" s="121"/>
      <c r="J81" s="119"/>
      <c r="K81" s="121"/>
      <c r="L81" s="119"/>
      <c r="M81" s="83"/>
      <c r="N81" s="44"/>
      <c r="O81" s="44"/>
      <c r="P81" s="44"/>
      <c r="Q81" s="44"/>
      <c r="R81" s="44"/>
      <c r="S81" s="44"/>
      <c r="T81" s="44"/>
      <c r="U81" s="45"/>
      <c r="V81" s="46"/>
      <c r="W81" s="46"/>
      <c r="X81" s="46"/>
      <c r="Y81" s="46"/>
      <c r="Z81" s="46"/>
      <c r="AA81" s="46"/>
      <c r="AB81" s="122"/>
      <c r="AC81" s="83"/>
      <c r="AD81" s="83"/>
      <c r="AE81" s="120"/>
      <c r="AF81" s="121"/>
      <c r="AG81" s="119"/>
      <c r="AH81" s="121"/>
      <c r="AI81" s="182"/>
      <c r="AJ81" s="182"/>
      <c r="AK81" s="182"/>
      <c r="AL81" s="182"/>
      <c r="AM81" s="182"/>
      <c r="AN81" s="48"/>
      <c r="AO81" s="48"/>
    </row>
    <row r="82" spans="1:41" s="47" customFormat="1">
      <c r="A82" s="48"/>
      <c r="B82" s="48"/>
      <c r="C82" s="42"/>
      <c r="D82" s="74"/>
      <c r="E82" s="74"/>
      <c r="F82" s="119"/>
      <c r="G82" s="120"/>
      <c r="H82" s="119"/>
      <c r="I82" s="121"/>
      <c r="J82" s="119"/>
      <c r="K82" s="121"/>
      <c r="L82" s="119"/>
      <c r="M82" s="83"/>
      <c r="N82" s="44"/>
      <c r="O82" s="44"/>
      <c r="P82" s="44"/>
      <c r="Q82" s="44"/>
      <c r="R82" s="44"/>
      <c r="S82" s="44"/>
      <c r="T82" s="44"/>
      <c r="U82" s="45"/>
      <c r="V82" s="46"/>
      <c r="W82" s="46"/>
      <c r="X82" s="46"/>
      <c r="Y82" s="46"/>
      <c r="Z82" s="46"/>
      <c r="AA82" s="46"/>
      <c r="AB82" s="122"/>
      <c r="AC82" s="83"/>
      <c r="AD82" s="83"/>
      <c r="AE82" s="120"/>
      <c r="AF82" s="121"/>
      <c r="AG82" s="119"/>
      <c r="AH82" s="121"/>
      <c r="AI82" s="182"/>
      <c r="AJ82" s="182"/>
      <c r="AK82" s="182"/>
      <c r="AL82" s="182"/>
      <c r="AM82" s="182"/>
      <c r="AN82" s="48"/>
      <c r="AO82" s="48"/>
    </row>
    <row r="83" spans="1:41" s="47" customFormat="1">
      <c r="A83" s="48"/>
      <c r="B83" s="48"/>
      <c r="C83" s="42"/>
      <c r="D83" s="74"/>
      <c r="E83" s="74"/>
      <c r="F83" s="119"/>
      <c r="G83" s="120"/>
      <c r="H83" s="119"/>
      <c r="I83" s="121"/>
      <c r="J83" s="119"/>
      <c r="K83" s="121"/>
      <c r="L83" s="119"/>
      <c r="M83" s="83"/>
      <c r="N83" s="44"/>
      <c r="O83" s="44"/>
      <c r="P83" s="44"/>
      <c r="Q83" s="44"/>
      <c r="R83" s="44"/>
      <c r="S83" s="44"/>
      <c r="T83" s="44"/>
      <c r="U83" s="45"/>
      <c r="V83" s="46"/>
      <c r="W83" s="46"/>
      <c r="X83" s="46"/>
      <c r="Y83" s="46"/>
      <c r="Z83" s="46"/>
      <c r="AA83" s="46"/>
      <c r="AB83" s="122"/>
      <c r="AC83" s="83"/>
      <c r="AD83" s="83"/>
      <c r="AE83" s="120"/>
      <c r="AF83" s="121"/>
      <c r="AG83" s="119"/>
      <c r="AH83" s="121"/>
      <c r="AI83" s="182"/>
      <c r="AJ83" s="182"/>
      <c r="AK83" s="182"/>
      <c r="AL83" s="182"/>
      <c r="AM83" s="182"/>
      <c r="AN83" s="48"/>
      <c r="AO83" s="48"/>
    </row>
    <row r="84" spans="1:41" s="47" customFormat="1">
      <c r="A84" s="48"/>
      <c r="B84" s="48"/>
      <c r="C84" s="42"/>
      <c r="D84" s="74"/>
      <c r="E84" s="74"/>
      <c r="F84" s="119"/>
      <c r="G84" s="120"/>
      <c r="H84" s="119"/>
      <c r="I84" s="121"/>
      <c r="J84" s="119"/>
      <c r="K84" s="121"/>
      <c r="L84" s="119"/>
      <c r="M84" s="83"/>
      <c r="N84" s="44"/>
      <c r="O84" s="44"/>
      <c r="P84" s="44"/>
      <c r="Q84" s="44"/>
      <c r="R84" s="44"/>
      <c r="S84" s="44"/>
      <c r="T84" s="44"/>
      <c r="U84" s="45"/>
      <c r="V84" s="46"/>
      <c r="W84" s="46"/>
      <c r="X84" s="46"/>
      <c r="Y84" s="46"/>
      <c r="Z84" s="46"/>
      <c r="AA84" s="46"/>
      <c r="AB84" s="122"/>
      <c r="AC84" s="83"/>
      <c r="AD84" s="83"/>
      <c r="AE84" s="120"/>
      <c r="AF84" s="121"/>
      <c r="AG84" s="119"/>
      <c r="AH84" s="121"/>
      <c r="AI84" s="182"/>
      <c r="AJ84" s="182"/>
      <c r="AK84" s="182"/>
      <c r="AL84" s="182"/>
      <c r="AM84" s="182"/>
      <c r="AN84" s="48"/>
      <c r="AO84" s="48"/>
    </row>
    <row r="85" spans="1:41" s="47" customFormat="1">
      <c r="A85" s="48"/>
      <c r="B85" s="48"/>
      <c r="C85" s="42"/>
      <c r="D85" s="74"/>
      <c r="E85" s="74"/>
      <c r="F85" s="119"/>
      <c r="G85" s="120"/>
      <c r="H85" s="119"/>
      <c r="I85" s="121"/>
      <c r="J85" s="119"/>
      <c r="K85" s="121"/>
      <c r="L85" s="119"/>
      <c r="M85" s="83"/>
      <c r="N85" s="44"/>
      <c r="O85" s="44"/>
      <c r="P85" s="44"/>
      <c r="Q85" s="44"/>
      <c r="R85" s="44"/>
      <c r="S85" s="44"/>
      <c r="T85" s="44"/>
      <c r="U85" s="45"/>
      <c r="V85" s="46"/>
      <c r="W85" s="46"/>
      <c r="X85" s="46"/>
      <c r="Y85" s="46"/>
      <c r="Z85" s="46"/>
      <c r="AA85" s="46"/>
      <c r="AB85" s="122"/>
      <c r="AC85" s="83"/>
      <c r="AD85" s="83"/>
      <c r="AE85" s="120"/>
      <c r="AF85" s="121"/>
      <c r="AG85" s="119"/>
      <c r="AH85" s="121"/>
      <c r="AI85" s="182"/>
      <c r="AJ85" s="182"/>
      <c r="AK85" s="182"/>
      <c r="AL85" s="182"/>
      <c r="AM85" s="182"/>
      <c r="AN85" s="48"/>
      <c r="AO85" s="48"/>
    </row>
    <row r="86" spans="1:41" s="47" customFormat="1">
      <c r="A86" s="48"/>
      <c r="B86" s="48"/>
      <c r="C86" s="42"/>
      <c r="D86" s="74"/>
      <c r="E86" s="74"/>
      <c r="F86" s="119"/>
      <c r="G86" s="120"/>
      <c r="H86" s="119"/>
      <c r="I86" s="121"/>
      <c r="J86" s="119"/>
      <c r="K86" s="121"/>
      <c r="L86" s="119"/>
      <c r="M86" s="83"/>
      <c r="N86" s="44"/>
      <c r="O86" s="44"/>
      <c r="P86" s="44"/>
      <c r="Q86" s="44"/>
      <c r="R86" s="44"/>
      <c r="S86" s="44"/>
      <c r="T86" s="44"/>
      <c r="U86" s="45"/>
      <c r="V86" s="46"/>
      <c r="W86" s="46"/>
      <c r="X86" s="46"/>
      <c r="Y86" s="46"/>
      <c r="Z86" s="46"/>
      <c r="AA86" s="46"/>
      <c r="AB86" s="122"/>
      <c r="AC86" s="83"/>
      <c r="AD86" s="83"/>
      <c r="AE86" s="120"/>
      <c r="AF86" s="121"/>
      <c r="AG86" s="119"/>
      <c r="AH86" s="121"/>
      <c r="AI86" s="182"/>
      <c r="AJ86" s="182"/>
      <c r="AK86" s="182"/>
      <c r="AL86" s="182"/>
      <c r="AM86" s="182"/>
      <c r="AN86" s="48"/>
      <c r="AO86" s="48"/>
    </row>
    <row r="87" spans="1:41" s="47" customFormat="1">
      <c r="A87" s="48"/>
      <c r="B87" s="48"/>
      <c r="C87" s="42"/>
      <c r="D87" s="74"/>
      <c r="E87" s="74"/>
      <c r="F87" s="119"/>
      <c r="G87" s="120"/>
      <c r="H87" s="119"/>
      <c r="I87" s="121"/>
      <c r="J87" s="119"/>
      <c r="K87" s="121"/>
      <c r="L87" s="119"/>
      <c r="M87" s="83"/>
      <c r="N87" s="44"/>
      <c r="O87" s="44"/>
      <c r="P87" s="44"/>
      <c r="Q87" s="44"/>
      <c r="R87" s="44"/>
      <c r="S87" s="44"/>
      <c r="T87" s="44"/>
      <c r="U87" s="45"/>
      <c r="V87" s="46"/>
      <c r="W87" s="46"/>
      <c r="X87" s="46"/>
      <c r="Y87" s="46"/>
      <c r="Z87" s="46"/>
      <c r="AA87" s="46"/>
      <c r="AB87" s="122"/>
      <c r="AC87" s="83"/>
      <c r="AD87" s="83"/>
      <c r="AE87" s="120"/>
      <c r="AF87" s="121"/>
      <c r="AG87" s="119"/>
      <c r="AH87" s="121"/>
      <c r="AI87" s="182"/>
      <c r="AJ87" s="182"/>
      <c r="AK87" s="182"/>
      <c r="AL87" s="182"/>
      <c r="AM87" s="182"/>
      <c r="AN87" s="48"/>
      <c r="AO87" s="48"/>
    </row>
    <row r="88" spans="1:41" s="47" customFormat="1">
      <c r="A88" s="48"/>
      <c r="B88" s="48"/>
      <c r="C88" s="42"/>
      <c r="D88" s="74"/>
      <c r="E88" s="74"/>
      <c r="F88" s="119"/>
      <c r="G88" s="120"/>
      <c r="H88" s="119"/>
      <c r="I88" s="121"/>
      <c r="J88" s="119"/>
      <c r="K88" s="121"/>
      <c r="L88" s="119"/>
      <c r="M88" s="83"/>
      <c r="N88" s="44"/>
      <c r="O88" s="44"/>
      <c r="P88" s="44"/>
      <c r="Q88" s="44"/>
      <c r="R88" s="44"/>
      <c r="S88" s="44"/>
      <c r="T88" s="44"/>
      <c r="U88" s="45"/>
      <c r="V88" s="46"/>
      <c r="W88" s="46"/>
      <c r="X88" s="46"/>
      <c r="Y88" s="46"/>
      <c r="Z88" s="46"/>
      <c r="AA88" s="46"/>
      <c r="AB88" s="122"/>
      <c r="AC88" s="83"/>
      <c r="AD88" s="83"/>
      <c r="AE88" s="120"/>
      <c r="AF88" s="121"/>
      <c r="AG88" s="119"/>
      <c r="AH88" s="121"/>
      <c r="AI88" s="182"/>
      <c r="AJ88" s="182"/>
      <c r="AK88" s="182"/>
      <c r="AL88" s="182"/>
      <c r="AM88" s="182"/>
      <c r="AN88" s="48"/>
      <c r="AO88" s="48"/>
    </row>
    <row r="89" spans="1:41" s="47" customFormat="1">
      <c r="A89" s="48"/>
      <c r="B89" s="48"/>
      <c r="C89" s="42"/>
      <c r="D89" s="74"/>
      <c r="E89" s="74"/>
      <c r="F89" s="119"/>
      <c r="G89" s="120"/>
      <c r="H89" s="119"/>
      <c r="I89" s="121"/>
      <c r="J89" s="119"/>
      <c r="K89" s="121"/>
      <c r="L89" s="119"/>
      <c r="M89" s="83"/>
      <c r="N89" s="44"/>
      <c r="O89" s="44"/>
      <c r="P89" s="44"/>
      <c r="Q89" s="44"/>
      <c r="R89" s="44"/>
      <c r="S89" s="44"/>
      <c r="T89" s="44"/>
      <c r="U89" s="45"/>
      <c r="V89" s="46"/>
      <c r="W89" s="46"/>
      <c r="X89" s="46"/>
      <c r="Y89" s="46"/>
      <c r="Z89" s="46"/>
      <c r="AA89" s="46"/>
      <c r="AB89" s="122"/>
      <c r="AC89" s="83"/>
      <c r="AD89" s="83"/>
      <c r="AE89" s="120"/>
      <c r="AF89" s="121"/>
      <c r="AG89" s="119"/>
      <c r="AH89" s="121"/>
      <c r="AI89" s="182"/>
      <c r="AJ89" s="182"/>
      <c r="AK89" s="182"/>
      <c r="AL89" s="182"/>
      <c r="AM89" s="182"/>
      <c r="AN89" s="48"/>
      <c r="AO89" s="48"/>
    </row>
    <row r="90" spans="1:41" s="47" customFormat="1">
      <c r="A90" s="48"/>
      <c r="B90" s="48"/>
      <c r="C90" s="42"/>
      <c r="D90" s="74"/>
      <c r="E90" s="74"/>
      <c r="F90" s="119"/>
      <c r="G90" s="120"/>
      <c r="H90" s="119"/>
      <c r="I90" s="121"/>
      <c r="J90" s="119"/>
      <c r="K90" s="121"/>
      <c r="L90" s="119"/>
      <c r="M90" s="83"/>
      <c r="N90" s="44"/>
      <c r="O90" s="44"/>
      <c r="P90" s="44"/>
      <c r="Q90" s="44"/>
      <c r="R90" s="44"/>
      <c r="S90" s="44"/>
      <c r="T90" s="44"/>
      <c r="U90" s="45"/>
      <c r="V90" s="46"/>
      <c r="W90" s="46"/>
      <c r="X90" s="46"/>
      <c r="Y90" s="46"/>
      <c r="Z90" s="46"/>
      <c r="AA90" s="46"/>
      <c r="AB90" s="122"/>
      <c r="AC90" s="83"/>
      <c r="AD90" s="83"/>
      <c r="AE90" s="120"/>
      <c r="AF90" s="121"/>
      <c r="AG90" s="119"/>
      <c r="AH90" s="121"/>
      <c r="AI90" s="182"/>
      <c r="AJ90" s="182"/>
      <c r="AK90" s="182"/>
      <c r="AL90" s="182"/>
      <c r="AM90" s="182"/>
      <c r="AN90" s="48"/>
      <c r="AO90" s="48"/>
    </row>
    <row r="91" spans="1:41" s="47" customFormat="1">
      <c r="A91" s="48"/>
      <c r="B91" s="48"/>
      <c r="C91" s="42"/>
      <c r="D91" s="74"/>
      <c r="E91" s="74"/>
      <c r="F91" s="119"/>
      <c r="G91" s="120"/>
      <c r="H91" s="119"/>
      <c r="I91" s="121"/>
      <c r="J91" s="119"/>
      <c r="K91" s="121"/>
      <c r="L91" s="119"/>
      <c r="M91" s="83"/>
      <c r="N91" s="44"/>
      <c r="O91" s="44"/>
      <c r="P91" s="44"/>
      <c r="Q91" s="44"/>
      <c r="R91" s="44"/>
      <c r="S91" s="44"/>
      <c r="T91" s="44"/>
      <c r="U91" s="45"/>
      <c r="V91" s="46"/>
      <c r="W91" s="46"/>
      <c r="X91" s="46"/>
      <c r="Y91" s="46"/>
      <c r="Z91" s="46"/>
      <c r="AA91" s="46"/>
      <c r="AB91" s="122"/>
      <c r="AC91" s="83"/>
      <c r="AD91" s="83"/>
      <c r="AE91" s="120"/>
      <c r="AF91" s="121"/>
      <c r="AG91" s="119"/>
      <c r="AH91" s="121"/>
      <c r="AI91" s="182"/>
      <c r="AJ91" s="182"/>
      <c r="AK91" s="182"/>
      <c r="AL91" s="182"/>
      <c r="AM91" s="182"/>
      <c r="AN91" s="48"/>
      <c r="AO91" s="48"/>
    </row>
    <row r="92" spans="1:41" s="47" customFormat="1">
      <c r="A92" s="48"/>
      <c r="B92" s="48"/>
      <c r="C92" s="42"/>
      <c r="D92" s="74"/>
      <c r="E92" s="74"/>
      <c r="F92" s="119"/>
      <c r="G92" s="120"/>
      <c r="H92" s="119"/>
      <c r="I92" s="121"/>
      <c r="J92" s="119"/>
      <c r="K92" s="121"/>
      <c r="L92" s="119"/>
      <c r="M92" s="83"/>
      <c r="N92" s="44"/>
      <c r="O92" s="44"/>
      <c r="P92" s="44"/>
      <c r="Q92" s="44"/>
      <c r="R92" s="44"/>
      <c r="S92" s="44"/>
      <c r="T92" s="44"/>
      <c r="U92" s="45"/>
      <c r="V92" s="46"/>
      <c r="W92" s="46"/>
      <c r="X92" s="46"/>
      <c r="Y92" s="46"/>
      <c r="Z92" s="46"/>
      <c r="AA92" s="46"/>
      <c r="AB92" s="122"/>
      <c r="AC92" s="83"/>
      <c r="AD92" s="83"/>
      <c r="AE92" s="120"/>
      <c r="AF92" s="121"/>
      <c r="AG92" s="119"/>
      <c r="AH92" s="121"/>
      <c r="AI92" s="182"/>
      <c r="AJ92" s="182"/>
      <c r="AK92" s="182"/>
      <c r="AL92" s="182"/>
      <c r="AM92" s="182"/>
      <c r="AN92" s="48"/>
      <c r="AO92" s="48"/>
    </row>
    <row r="93" spans="1:41" s="47" customFormat="1">
      <c r="A93" s="48"/>
      <c r="B93" s="48"/>
      <c r="C93" s="42"/>
      <c r="D93" s="74"/>
      <c r="E93" s="74"/>
      <c r="F93" s="119"/>
      <c r="G93" s="120"/>
      <c r="H93" s="119"/>
      <c r="I93" s="121"/>
      <c r="J93" s="119"/>
      <c r="K93" s="121"/>
      <c r="L93" s="119"/>
      <c r="M93" s="83"/>
      <c r="N93" s="44"/>
      <c r="O93" s="44"/>
      <c r="P93" s="44"/>
      <c r="Q93" s="44"/>
      <c r="R93" s="44"/>
      <c r="S93" s="44"/>
      <c r="T93" s="44"/>
      <c r="U93" s="45"/>
      <c r="V93" s="46"/>
      <c r="W93" s="46"/>
      <c r="X93" s="46"/>
      <c r="Y93" s="46"/>
      <c r="Z93" s="46"/>
      <c r="AA93" s="46"/>
      <c r="AB93" s="122"/>
      <c r="AC93" s="83"/>
      <c r="AD93" s="83"/>
      <c r="AE93" s="120"/>
      <c r="AF93" s="121"/>
      <c r="AG93" s="119"/>
      <c r="AH93" s="121"/>
      <c r="AI93" s="182"/>
      <c r="AJ93" s="182"/>
      <c r="AK93" s="182"/>
      <c r="AL93" s="182"/>
      <c r="AM93" s="182"/>
      <c r="AN93" s="48"/>
      <c r="AO93" s="48"/>
    </row>
    <row r="94" spans="1:41" s="47" customFormat="1">
      <c r="A94" s="48"/>
      <c r="B94" s="48"/>
      <c r="C94" s="42"/>
      <c r="D94" s="74"/>
      <c r="E94" s="74"/>
      <c r="F94" s="119"/>
      <c r="G94" s="120"/>
      <c r="H94" s="119"/>
      <c r="I94" s="121"/>
      <c r="J94" s="119"/>
      <c r="K94" s="121"/>
      <c r="L94" s="119"/>
      <c r="M94" s="83"/>
      <c r="N94" s="44"/>
      <c r="O94" s="44"/>
      <c r="P94" s="44"/>
      <c r="Q94" s="44"/>
      <c r="R94" s="44"/>
      <c r="S94" s="44"/>
      <c r="T94" s="44"/>
      <c r="U94" s="45"/>
      <c r="V94" s="46"/>
      <c r="W94" s="46"/>
      <c r="X94" s="46"/>
      <c r="Y94" s="46"/>
      <c r="Z94" s="46"/>
      <c r="AA94" s="46"/>
      <c r="AB94" s="122"/>
      <c r="AC94" s="83"/>
      <c r="AD94" s="83"/>
      <c r="AE94" s="120"/>
      <c r="AF94" s="121"/>
      <c r="AG94" s="119"/>
      <c r="AH94" s="121"/>
      <c r="AI94" s="182"/>
      <c r="AJ94" s="182"/>
      <c r="AK94" s="182"/>
      <c r="AL94" s="182"/>
      <c r="AM94" s="182"/>
      <c r="AN94" s="48"/>
      <c r="AO94" s="48"/>
    </row>
    <row r="95" spans="1:41" s="47" customFormat="1">
      <c r="A95" s="48"/>
      <c r="B95" s="48"/>
      <c r="C95" s="42"/>
      <c r="D95" s="74"/>
      <c r="E95" s="74"/>
      <c r="F95" s="119"/>
      <c r="G95" s="120"/>
      <c r="H95" s="119"/>
      <c r="I95" s="121"/>
      <c r="J95" s="119"/>
      <c r="K95" s="121"/>
      <c r="L95" s="119"/>
      <c r="M95" s="83"/>
      <c r="N95" s="44"/>
      <c r="O95" s="44"/>
      <c r="P95" s="44"/>
      <c r="Q95" s="44"/>
      <c r="R95" s="44"/>
      <c r="S95" s="44"/>
      <c r="T95" s="44"/>
      <c r="U95" s="45"/>
      <c r="V95" s="46"/>
      <c r="W95" s="46"/>
      <c r="X95" s="46"/>
      <c r="Y95" s="46"/>
      <c r="Z95" s="46"/>
      <c r="AA95" s="46"/>
      <c r="AB95" s="122"/>
      <c r="AC95" s="83"/>
      <c r="AD95" s="83"/>
      <c r="AE95" s="120"/>
      <c r="AF95" s="121"/>
      <c r="AG95" s="119"/>
      <c r="AH95" s="121"/>
      <c r="AI95" s="182"/>
      <c r="AJ95" s="182"/>
      <c r="AK95" s="182"/>
      <c r="AL95" s="182"/>
      <c r="AM95" s="182"/>
      <c r="AN95" s="48"/>
      <c r="AO95" s="48"/>
    </row>
    <row r="96" spans="1:41" s="47" customFormat="1">
      <c r="A96" s="48"/>
      <c r="B96" s="48"/>
      <c r="C96" s="42"/>
      <c r="D96" s="74"/>
      <c r="E96" s="74"/>
      <c r="F96" s="119"/>
      <c r="G96" s="120"/>
      <c r="H96" s="119"/>
      <c r="I96" s="121"/>
      <c r="J96" s="119"/>
      <c r="K96" s="121"/>
      <c r="L96" s="119"/>
      <c r="M96" s="83"/>
      <c r="N96" s="44"/>
      <c r="O96" s="44"/>
      <c r="P96" s="44"/>
      <c r="Q96" s="44"/>
      <c r="R96" s="44"/>
      <c r="S96" s="44"/>
      <c r="T96" s="44"/>
      <c r="U96" s="45"/>
      <c r="V96" s="46"/>
      <c r="W96" s="46"/>
      <c r="X96" s="46"/>
      <c r="Y96" s="46"/>
      <c r="Z96" s="46"/>
      <c r="AA96" s="46"/>
      <c r="AB96" s="122"/>
      <c r="AC96" s="83"/>
      <c r="AD96" s="83"/>
      <c r="AE96" s="120"/>
      <c r="AF96" s="121"/>
      <c r="AG96" s="119"/>
      <c r="AH96" s="121"/>
      <c r="AI96" s="182"/>
      <c r="AJ96" s="182"/>
      <c r="AK96" s="182"/>
      <c r="AL96" s="182"/>
      <c r="AM96" s="182"/>
      <c r="AN96" s="48"/>
      <c r="AO96" s="48"/>
    </row>
    <row r="97" spans="1:41" s="47" customFormat="1">
      <c r="A97" s="48"/>
      <c r="B97" s="48"/>
      <c r="C97" s="42"/>
      <c r="D97" s="74"/>
      <c r="E97" s="74"/>
      <c r="F97" s="119"/>
      <c r="G97" s="120"/>
      <c r="H97" s="119"/>
      <c r="I97" s="121"/>
      <c r="J97" s="119"/>
      <c r="K97" s="121"/>
      <c r="L97" s="119"/>
      <c r="M97" s="83"/>
      <c r="N97" s="44"/>
      <c r="O97" s="44"/>
      <c r="P97" s="44"/>
      <c r="Q97" s="44"/>
      <c r="R97" s="44"/>
      <c r="S97" s="44"/>
      <c r="T97" s="44"/>
      <c r="U97" s="45"/>
      <c r="V97" s="46"/>
      <c r="W97" s="46"/>
      <c r="X97" s="46"/>
      <c r="Y97" s="46"/>
      <c r="Z97" s="46"/>
      <c r="AA97" s="46"/>
      <c r="AB97" s="122"/>
      <c r="AC97" s="83"/>
      <c r="AD97" s="83"/>
      <c r="AE97" s="120"/>
      <c r="AF97" s="121"/>
      <c r="AG97" s="119"/>
      <c r="AH97" s="121"/>
      <c r="AI97" s="182"/>
      <c r="AJ97" s="182"/>
      <c r="AK97" s="182"/>
      <c r="AL97" s="182"/>
      <c r="AM97" s="182"/>
      <c r="AN97" s="48"/>
      <c r="AO97" s="48"/>
    </row>
    <row r="98" spans="1:41" s="47" customFormat="1">
      <c r="A98" s="48"/>
      <c r="B98" s="48"/>
      <c r="C98" s="42"/>
      <c r="D98" s="74"/>
      <c r="E98" s="74"/>
      <c r="F98" s="119"/>
      <c r="G98" s="120"/>
      <c r="H98" s="119"/>
      <c r="I98" s="121"/>
      <c r="J98" s="119"/>
      <c r="K98" s="121"/>
      <c r="L98" s="119"/>
      <c r="M98" s="83"/>
      <c r="N98" s="44"/>
      <c r="O98" s="44"/>
      <c r="P98" s="44"/>
      <c r="Q98" s="44"/>
      <c r="R98" s="44"/>
      <c r="S98" s="44"/>
      <c r="T98" s="44"/>
      <c r="U98" s="45"/>
      <c r="V98" s="46"/>
      <c r="W98" s="46"/>
      <c r="X98" s="46"/>
      <c r="Y98" s="46"/>
      <c r="Z98" s="46"/>
      <c r="AA98" s="46"/>
      <c r="AB98" s="122"/>
      <c r="AC98" s="83"/>
      <c r="AD98" s="83"/>
      <c r="AE98" s="120"/>
      <c r="AF98" s="121"/>
      <c r="AG98" s="119"/>
      <c r="AH98" s="121"/>
      <c r="AI98" s="182"/>
      <c r="AJ98" s="182"/>
      <c r="AK98" s="182"/>
      <c r="AL98" s="182"/>
      <c r="AM98" s="182"/>
      <c r="AN98" s="48"/>
      <c r="AO98" s="48"/>
    </row>
    <row r="99" spans="1:41" s="47" customFormat="1">
      <c r="A99" s="48"/>
      <c r="B99" s="48"/>
      <c r="C99" s="42"/>
      <c r="D99" s="74"/>
      <c r="E99" s="74"/>
      <c r="F99" s="119"/>
      <c r="G99" s="120"/>
      <c r="H99" s="119"/>
      <c r="I99" s="121"/>
      <c r="J99" s="119"/>
      <c r="K99" s="121"/>
      <c r="L99" s="119"/>
      <c r="M99" s="83"/>
      <c r="N99" s="44"/>
      <c r="O99" s="44"/>
      <c r="P99" s="44"/>
      <c r="Q99" s="44"/>
      <c r="R99" s="44"/>
      <c r="S99" s="44"/>
      <c r="T99" s="44"/>
      <c r="U99" s="45"/>
      <c r="V99" s="46"/>
      <c r="W99" s="46"/>
      <c r="X99" s="46"/>
      <c r="Y99" s="46"/>
      <c r="Z99" s="46"/>
      <c r="AA99" s="46"/>
      <c r="AB99" s="122"/>
      <c r="AC99" s="83"/>
      <c r="AD99" s="83"/>
      <c r="AE99" s="120"/>
      <c r="AF99" s="121"/>
      <c r="AG99" s="119"/>
      <c r="AH99" s="121"/>
      <c r="AI99" s="182"/>
      <c r="AJ99" s="182"/>
      <c r="AK99" s="182"/>
      <c r="AL99" s="182"/>
      <c r="AM99" s="182"/>
      <c r="AN99" s="48"/>
      <c r="AO99" s="48"/>
    </row>
    <row r="100" spans="1:41" s="47" customFormat="1">
      <c r="A100" s="48"/>
      <c r="B100" s="48"/>
      <c r="C100" s="42"/>
      <c r="D100" s="74"/>
      <c r="E100" s="74"/>
      <c r="F100" s="119"/>
      <c r="G100" s="120"/>
      <c r="H100" s="119"/>
      <c r="I100" s="121"/>
      <c r="J100" s="119"/>
      <c r="K100" s="121"/>
      <c r="L100" s="119"/>
      <c r="M100" s="83"/>
      <c r="N100" s="44"/>
      <c r="O100" s="44"/>
      <c r="P100" s="44"/>
      <c r="Q100" s="44"/>
      <c r="R100" s="44"/>
      <c r="S100" s="44"/>
      <c r="T100" s="44"/>
      <c r="U100" s="45"/>
      <c r="V100" s="46"/>
      <c r="W100" s="46"/>
      <c r="X100" s="46"/>
      <c r="Y100" s="46"/>
      <c r="Z100" s="46"/>
      <c r="AA100" s="46"/>
      <c r="AB100" s="122"/>
      <c r="AC100" s="83"/>
      <c r="AD100" s="83"/>
      <c r="AE100" s="120"/>
      <c r="AF100" s="121"/>
      <c r="AG100" s="119"/>
      <c r="AH100" s="121"/>
      <c r="AI100" s="182"/>
      <c r="AJ100" s="182"/>
      <c r="AK100" s="182"/>
      <c r="AL100" s="182"/>
      <c r="AM100" s="182"/>
      <c r="AN100" s="48"/>
      <c r="AO100" s="48"/>
    </row>
    <row r="101" spans="1:41" s="47" customFormat="1">
      <c r="A101" s="48"/>
      <c r="B101" s="48"/>
      <c r="C101" s="42"/>
      <c r="D101" s="74"/>
      <c r="E101" s="74"/>
      <c r="F101" s="119"/>
      <c r="G101" s="120"/>
      <c r="H101" s="119"/>
      <c r="I101" s="121"/>
      <c r="J101" s="119"/>
      <c r="K101" s="121"/>
      <c r="L101" s="119"/>
      <c r="M101" s="83"/>
      <c r="N101" s="44"/>
      <c r="O101" s="44"/>
      <c r="P101" s="44"/>
      <c r="Q101" s="44"/>
      <c r="R101" s="44"/>
      <c r="S101" s="44"/>
      <c r="T101" s="44"/>
      <c r="U101" s="45"/>
      <c r="V101" s="46"/>
      <c r="W101" s="46"/>
      <c r="X101" s="46"/>
      <c r="Y101" s="46"/>
      <c r="Z101" s="46"/>
      <c r="AA101" s="46"/>
      <c r="AB101" s="122"/>
      <c r="AC101" s="83"/>
      <c r="AD101" s="83"/>
      <c r="AE101" s="120"/>
      <c r="AF101" s="121"/>
      <c r="AG101" s="119"/>
      <c r="AH101" s="121"/>
      <c r="AI101" s="182"/>
      <c r="AJ101" s="182"/>
      <c r="AK101" s="182"/>
      <c r="AL101" s="182"/>
      <c r="AM101" s="182"/>
      <c r="AN101" s="48"/>
      <c r="AO101" s="48"/>
    </row>
    <row r="102" spans="1:41" s="47" customFormat="1">
      <c r="A102" s="48"/>
      <c r="B102" s="48"/>
      <c r="C102" s="42"/>
      <c r="D102" s="74"/>
      <c r="E102" s="74"/>
      <c r="F102" s="119"/>
      <c r="G102" s="120"/>
      <c r="H102" s="119"/>
      <c r="I102" s="121"/>
      <c r="J102" s="119"/>
      <c r="K102" s="121"/>
      <c r="L102" s="119"/>
      <c r="M102" s="83"/>
      <c r="N102" s="44"/>
      <c r="O102" s="44"/>
      <c r="P102" s="44"/>
      <c r="Q102" s="44"/>
      <c r="R102" s="44"/>
      <c r="S102" s="44"/>
      <c r="T102" s="44"/>
      <c r="U102" s="45"/>
      <c r="V102" s="46"/>
      <c r="W102" s="46"/>
      <c r="X102" s="46"/>
      <c r="Y102" s="46"/>
      <c r="Z102" s="46"/>
      <c r="AA102" s="46"/>
      <c r="AB102" s="122"/>
      <c r="AC102" s="83"/>
      <c r="AD102" s="83"/>
      <c r="AE102" s="120"/>
      <c r="AF102" s="121"/>
      <c r="AG102" s="119"/>
      <c r="AH102" s="121"/>
      <c r="AI102" s="182"/>
      <c r="AJ102" s="182"/>
      <c r="AK102" s="182"/>
      <c r="AL102" s="182"/>
      <c r="AM102" s="182"/>
      <c r="AN102" s="48"/>
      <c r="AO102" s="48"/>
    </row>
    <row r="103" spans="1:41" s="47" customFormat="1">
      <c r="A103" s="48"/>
      <c r="B103" s="48"/>
      <c r="C103" s="42"/>
      <c r="D103" s="74"/>
      <c r="E103" s="74"/>
      <c r="F103" s="119"/>
      <c r="G103" s="120"/>
      <c r="H103" s="119"/>
      <c r="I103" s="121"/>
      <c r="J103" s="119"/>
      <c r="K103" s="121"/>
      <c r="L103" s="119"/>
      <c r="M103" s="83"/>
      <c r="N103" s="44"/>
      <c r="O103" s="44"/>
      <c r="P103" s="44"/>
      <c r="Q103" s="44"/>
      <c r="R103" s="44"/>
      <c r="S103" s="44"/>
      <c r="T103" s="44"/>
      <c r="U103" s="45"/>
      <c r="V103" s="46"/>
      <c r="W103" s="46"/>
      <c r="X103" s="46"/>
      <c r="Y103" s="46"/>
      <c r="Z103" s="46"/>
      <c r="AA103" s="46"/>
      <c r="AB103" s="122"/>
      <c r="AC103" s="83"/>
      <c r="AD103" s="83"/>
      <c r="AE103" s="120"/>
      <c r="AF103" s="121"/>
      <c r="AG103" s="119"/>
      <c r="AH103" s="121"/>
      <c r="AI103" s="182"/>
      <c r="AJ103" s="182"/>
      <c r="AK103" s="182"/>
      <c r="AL103" s="182"/>
      <c r="AM103" s="182"/>
      <c r="AN103" s="48"/>
      <c r="AO103" s="48"/>
    </row>
    <row r="104" spans="1:41" s="47" customFormat="1">
      <c r="A104" s="48"/>
      <c r="B104" s="48"/>
      <c r="C104" s="42"/>
      <c r="D104" s="74"/>
      <c r="E104" s="74"/>
      <c r="F104" s="119"/>
      <c r="G104" s="120"/>
      <c r="H104" s="119"/>
      <c r="I104" s="121"/>
      <c r="J104" s="119"/>
      <c r="K104" s="121"/>
      <c r="L104" s="119"/>
      <c r="M104" s="83"/>
      <c r="N104" s="44"/>
      <c r="O104" s="44"/>
      <c r="P104" s="44"/>
      <c r="Q104" s="44"/>
      <c r="R104" s="44"/>
      <c r="S104" s="44"/>
      <c r="T104" s="44"/>
      <c r="U104" s="45"/>
      <c r="V104" s="46"/>
      <c r="W104" s="46"/>
      <c r="X104" s="46"/>
      <c r="Y104" s="46"/>
      <c r="Z104" s="46"/>
      <c r="AA104" s="46"/>
      <c r="AB104" s="122"/>
      <c r="AC104" s="83"/>
      <c r="AD104" s="83"/>
      <c r="AE104" s="120"/>
      <c r="AF104" s="121"/>
      <c r="AG104" s="119"/>
      <c r="AH104" s="121"/>
      <c r="AI104" s="182"/>
      <c r="AJ104" s="182"/>
      <c r="AK104" s="182"/>
      <c r="AL104" s="182"/>
      <c r="AM104" s="182"/>
      <c r="AN104" s="48"/>
      <c r="AO104" s="48"/>
    </row>
    <row r="105" spans="1:41" s="47" customFormat="1">
      <c r="A105" s="48"/>
      <c r="B105" s="48"/>
      <c r="C105" s="42"/>
      <c r="D105" s="74"/>
      <c r="E105" s="74"/>
      <c r="F105" s="119"/>
      <c r="G105" s="120"/>
      <c r="H105" s="119"/>
      <c r="I105" s="121"/>
      <c r="J105" s="119"/>
      <c r="K105" s="121"/>
      <c r="L105" s="119"/>
      <c r="M105" s="83"/>
      <c r="N105" s="44"/>
      <c r="O105" s="44"/>
      <c r="P105" s="44"/>
      <c r="Q105" s="44"/>
      <c r="R105" s="44"/>
      <c r="S105" s="44"/>
      <c r="T105" s="44"/>
      <c r="U105" s="45"/>
      <c r="V105" s="46"/>
      <c r="W105" s="46"/>
      <c r="X105" s="46"/>
      <c r="Y105" s="46"/>
      <c r="Z105" s="46"/>
      <c r="AA105" s="46"/>
      <c r="AB105" s="122"/>
      <c r="AC105" s="83"/>
      <c r="AD105" s="83"/>
      <c r="AE105" s="120"/>
      <c r="AF105" s="121"/>
      <c r="AG105" s="119"/>
      <c r="AH105" s="121"/>
      <c r="AI105" s="182"/>
      <c r="AJ105" s="182"/>
      <c r="AK105" s="182"/>
      <c r="AL105" s="182"/>
      <c r="AM105" s="182"/>
      <c r="AN105" s="48"/>
      <c r="AO105" s="48"/>
    </row>
    <row r="106" spans="1:41" s="47" customFormat="1">
      <c r="A106" s="48"/>
      <c r="B106" s="48"/>
      <c r="C106" s="42"/>
      <c r="D106" s="74"/>
      <c r="E106" s="74"/>
      <c r="F106" s="119"/>
      <c r="G106" s="120"/>
      <c r="H106" s="119"/>
      <c r="I106" s="121"/>
      <c r="J106" s="119"/>
      <c r="K106" s="121"/>
      <c r="L106" s="119"/>
      <c r="M106" s="83"/>
      <c r="N106" s="44"/>
      <c r="O106" s="44"/>
      <c r="P106" s="44"/>
      <c r="Q106" s="44"/>
      <c r="R106" s="44"/>
      <c r="S106" s="44"/>
      <c r="T106" s="44"/>
      <c r="U106" s="45"/>
      <c r="V106" s="46"/>
      <c r="W106" s="46"/>
      <c r="X106" s="46"/>
      <c r="Y106" s="46"/>
      <c r="Z106" s="46"/>
      <c r="AA106" s="46"/>
      <c r="AB106" s="122"/>
      <c r="AC106" s="83"/>
      <c r="AD106" s="83"/>
      <c r="AE106" s="120"/>
      <c r="AF106" s="121"/>
      <c r="AG106" s="119"/>
      <c r="AH106" s="121"/>
      <c r="AI106" s="182"/>
      <c r="AJ106" s="182"/>
      <c r="AK106" s="182"/>
      <c r="AL106" s="182"/>
      <c r="AM106" s="182"/>
      <c r="AN106" s="48"/>
      <c r="AO106" s="48"/>
    </row>
    <row r="107" spans="1:41" s="47" customFormat="1">
      <c r="A107" s="48"/>
      <c r="B107" s="48"/>
      <c r="C107" s="42"/>
      <c r="D107" s="74"/>
      <c r="E107" s="74"/>
      <c r="F107" s="119"/>
      <c r="G107" s="120"/>
      <c r="H107" s="119"/>
      <c r="I107" s="121"/>
      <c r="J107" s="119"/>
      <c r="K107" s="121"/>
      <c r="L107" s="119"/>
      <c r="M107" s="83"/>
      <c r="N107" s="44"/>
      <c r="O107" s="44"/>
      <c r="P107" s="44"/>
      <c r="Q107" s="44"/>
      <c r="R107" s="44"/>
      <c r="S107" s="44"/>
      <c r="T107" s="44"/>
      <c r="U107" s="45"/>
      <c r="V107" s="46"/>
      <c r="W107" s="46"/>
      <c r="X107" s="46"/>
      <c r="Y107" s="46"/>
      <c r="Z107" s="46"/>
      <c r="AA107" s="46"/>
      <c r="AB107" s="122"/>
      <c r="AC107" s="83"/>
      <c r="AD107" s="83"/>
      <c r="AE107" s="120"/>
      <c r="AF107" s="121"/>
      <c r="AG107" s="119"/>
      <c r="AH107" s="121"/>
      <c r="AI107" s="182"/>
      <c r="AJ107" s="182"/>
      <c r="AK107" s="182"/>
      <c r="AL107" s="182"/>
      <c r="AM107" s="182"/>
      <c r="AN107" s="48"/>
      <c r="AO107" s="48"/>
    </row>
    <row r="108" spans="1:41" s="47" customFormat="1">
      <c r="A108" s="48"/>
      <c r="B108" s="48"/>
      <c r="C108" s="42"/>
      <c r="D108" s="74"/>
      <c r="E108" s="74"/>
      <c r="F108" s="119"/>
      <c r="G108" s="120"/>
      <c r="H108" s="119"/>
      <c r="I108" s="121"/>
      <c r="J108" s="119"/>
      <c r="K108" s="121"/>
      <c r="L108" s="119"/>
      <c r="M108" s="83"/>
      <c r="N108" s="44"/>
      <c r="O108" s="44"/>
      <c r="P108" s="44"/>
      <c r="Q108" s="44"/>
      <c r="R108" s="44"/>
      <c r="S108" s="44"/>
      <c r="T108" s="44"/>
      <c r="U108" s="45"/>
      <c r="V108" s="46"/>
      <c r="W108" s="46"/>
      <c r="X108" s="46"/>
      <c r="Y108" s="46"/>
      <c r="Z108" s="46"/>
      <c r="AA108" s="46"/>
      <c r="AB108" s="122"/>
      <c r="AC108" s="83"/>
      <c r="AD108" s="83"/>
      <c r="AE108" s="120"/>
      <c r="AF108" s="121"/>
      <c r="AG108" s="119"/>
      <c r="AH108" s="121"/>
      <c r="AI108" s="182"/>
      <c r="AJ108" s="182"/>
      <c r="AK108" s="182"/>
      <c r="AL108" s="182"/>
      <c r="AM108" s="182"/>
      <c r="AN108" s="48"/>
      <c r="AO108" s="48"/>
    </row>
    <row r="109" spans="1:41" s="47" customFormat="1">
      <c r="A109" s="48"/>
      <c r="B109" s="48"/>
      <c r="C109" s="42"/>
      <c r="D109" s="74"/>
      <c r="E109" s="74"/>
      <c r="F109" s="119"/>
      <c r="G109" s="120"/>
      <c r="H109" s="119"/>
      <c r="I109" s="121"/>
      <c r="J109" s="119"/>
      <c r="K109" s="121"/>
      <c r="L109" s="119"/>
      <c r="M109" s="83"/>
      <c r="N109" s="44"/>
      <c r="O109" s="44"/>
      <c r="P109" s="44"/>
      <c r="Q109" s="44"/>
      <c r="R109" s="44"/>
      <c r="S109" s="44"/>
      <c r="T109" s="44"/>
      <c r="U109" s="45"/>
      <c r="V109" s="46"/>
      <c r="W109" s="46"/>
      <c r="X109" s="46"/>
      <c r="Y109" s="46"/>
      <c r="Z109" s="46"/>
      <c r="AA109" s="46"/>
      <c r="AB109" s="122"/>
      <c r="AC109" s="83"/>
      <c r="AD109" s="83"/>
      <c r="AE109" s="120"/>
      <c r="AF109" s="121"/>
      <c r="AG109" s="119"/>
      <c r="AH109" s="121"/>
      <c r="AI109" s="182"/>
      <c r="AJ109" s="182"/>
      <c r="AK109" s="182"/>
      <c r="AL109" s="182"/>
      <c r="AM109" s="182"/>
      <c r="AN109" s="48"/>
      <c r="AO109" s="48"/>
    </row>
    <row r="110" spans="1:41" s="47" customFormat="1">
      <c r="A110" s="48"/>
      <c r="B110" s="48"/>
      <c r="C110" s="42"/>
      <c r="D110" s="74"/>
      <c r="E110" s="74"/>
      <c r="F110" s="119"/>
      <c r="G110" s="120"/>
      <c r="H110" s="119"/>
      <c r="I110" s="121"/>
      <c r="J110" s="119"/>
      <c r="K110" s="121"/>
      <c r="L110" s="119"/>
      <c r="M110" s="83"/>
      <c r="N110" s="44"/>
      <c r="O110" s="44"/>
      <c r="P110" s="44"/>
      <c r="Q110" s="44"/>
      <c r="R110" s="44"/>
      <c r="S110" s="44"/>
      <c r="T110" s="44"/>
      <c r="U110" s="45"/>
      <c r="V110" s="46"/>
      <c r="W110" s="46"/>
      <c r="X110" s="46"/>
      <c r="Y110" s="46"/>
      <c r="Z110" s="46"/>
      <c r="AA110" s="46"/>
      <c r="AB110" s="122"/>
      <c r="AC110" s="83"/>
      <c r="AD110" s="83"/>
      <c r="AE110" s="120"/>
      <c r="AF110" s="121"/>
      <c r="AG110" s="119"/>
      <c r="AH110" s="121"/>
      <c r="AI110" s="182"/>
      <c r="AJ110" s="182"/>
      <c r="AK110" s="182"/>
      <c r="AL110" s="182"/>
      <c r="AM110" s="182"/>
      <c r="AN110" s="48"/>
      <c r="AO110" s="48"/>
    </row>
    <row r="111" spans="1:41" s="47" customFormat="1">
      <c r="A111" s="48"/>
      <c r="B111" s="48"/>
      <c r="C111" s="42"/>
      <c r="D111" s="74"/>
      <c r="E111" s="74"/>
      <c r="F111" s="119"/>
      <c r="G111" s="120"/>
      <c r="H111" s="119"/>
      <c r="I111" s="121"/>
      <c r="J111" s="119"/>
      <c r="K111" s="121"/>
      <c r="L111" s="119"/>
      <c r="M111" s="83"/>
      <c r="N111" s="44"/>
      <c r="O111" s="44"/>
      <c r="P111" s="44"/>
      <c r="Q111" s="44"/>
      <c r="R111" s="44"/>
      <c r="S111" s="44"/>
      <c r="T111" s="44"/>
      <c r="U111" s="45"/>
      <c r="V111" s="46"/>
      <c r="W111" s="46"/>
      <c r="X111" s="46"/>
      <c r="Y111" s="46"/>
      <c r="Z111" s="46"/>
      <c r="AA111" s="46"/>
      <c r="AB111" s="122"/>
      <c r="AC111" s="83"/>
      <c r="AD111" s="83"/>
      <c r="AE111" s="120"/>
      <c r="AF111" s="121"/>
      <c r="AG111" s="119"/>
      <c r="AH111" s="121"/>
      <c r="AI111" s="182"/>
      <c r="AJ111" s="182"/>
      <c r="AK111" s="182"/>
      <c r="AL111" s="182"/>
      <c r="AM111" s="182"/>
      <c r="AN111" s="48"/>
      <c r="AO111" s="48"/>
    </row>
    <row r="112" spans="1:41" s="47" customFormat="1">
      <c r="A112" s="48"/>
      <c r="B112" s="48"/>
      <c r="C112" s="42"/>
      <c r="D112" s="74"/>
      <c r="E112" s="74"/>
      <c r="F112" s="119"/>
      <c r="G112" s="120"/>
      <c r="H112" s="119"/>
      <c r="I112" s="121"/>
      <c r="J112" s="119"/>
      <c r="K112" s="121"/>
      <c r="L112" s="119"/>
      <c r="M112" s="83"/>
      <c r="N112" s="44"/>
      <c r="O112" s="44"/>
      <c r="P112" s="44"/>
      <c r="Q112" s="44"/>
      <c r="R112" s="44"/>
      <c r="S112" s="44"/>
      <c r="T112" s="44"/>
      <c r="U112" s="45"/>
      <c r="V112" s="46"/>
      <c r="W112" s="46"/>
      <c r="X112" s="46"/>
      <c r="Y112" s="46"/>
      <c r="Z112" s="46"/>
      <c r="AA112" s="46"/>
      <c r="AB112" s="122"/>
      <c r="AC112" s="83"/>
      <c r="AD112" s="83"/>
      <c r="AE112" s="120"/>
      <c r="AF112" s="121"/>
      <c r="AG112" s="119"/>
      <c r="AH112" s="121"/>
      <c r="AI112" s="182"/>
      <c r="AJ112" s="182"/>
      <c r="AK112" s="182"/>
      <c r="AL112" s="182"/>
      <c r="AM112" s="182"/>
      <c r="AN112" s="48"/>
      <c r="AO112" s="48"/>
    </row>
    <row r="113" spans="1:41" s="47" customFormat="1">
      <c r="A113" s="48"/>
      <c r="B113" s="48"/>
      <c r="C113" s="42"/>
      <c r="D113" s="74"/>
      <c r="E113" s="74"/>
      <c r="F113" s="119"/>
      <c r="G113" s="120"/>
      <c r="H113" s="119"/>
      <c r="I113" s="121"/>
      <c r="J113" s="119"/>
      <c r="K113" s="121"/>
      <c r="L113" s="119"/>
      <c r="M113" s="83"/>
      <c r="N113" s="44"/>
      <c r="O113" s="44"/>
      <c r="P113" s="44"/>
      <c r="Q113" s="44"/>
      <c r="R113" s="44"/>
      <c r="S113" s="44"/>
      <c r="T113" s="44"/>
      <c r="U113" s="45"/>
      <c r="V113" s="46"/>
      <c r="W113" s="46"/>
      <c r="X113" s="46"/>
      <c r="Y113" s="46"/>
      <c r="Z113" s="46"/>
      <c r="AA113" s="46"/>
      <c r="AB113" s="122"/>
      <c r="AC113" s="83"/>
      <c r="AD113" s="83"/>
      <c r="AE113" s="120"/>
      <c r="AF113" s="121"/>
      <c r="AG113" s="119"/>
      <c r="AH113" s="121"/>
      <c r="AI113" s="182"/>
      <c r="AJ113" s="182"/>
      <c r="AK113" s="182"/>
      <c r="AL113" s="182"/>
      <c r="AM113" s="182"/>
      <c r="AN113" s="48"/>
      <c r="AO113" s="48"/>
    </row>
    <row r="114" spans="1:41" s="47" customFormat="1">
      <c r="A114" s="48"/>
      <c r="B114" s="48"/>
      <c r="C114" s="42"/>
      <c r="D114" s="74"/>
      <c r="E114" s="74"/>
      <c r="F114" s="119"/>
      <c r="G114" s="120"/>
      <c r="H114" s="119"/>
      <c r="I114" s="121"/>
      <c r="J114" s="119"/>
      <c r="K114" s="121"/>
      <c r="L114" s="119"/>
      <c r="M114" s="83"/>
      <c r="N114" s="44"/>
      <c r="O114" s="44"/>
      <c r="P114" s="44"/>
      <c r="Q114" s="44"/>
      <c r="R114" s="44"/>
      <c r="S114" s="44"/>
      <c r="T114" s="44"/>
      <c r="U114" s="45"/>
      <c r="V114" s="46"/>
      <c r="W114" s="46"/>
      <c r="X114" s="46"/>
      <c r="Y114" s="46"/>
      <c r="Z114" s="46"/>
      <c r="AA114" s="46"/>
      <c r="AB114" s="122"/>
      <c r="AC114" s="83"/>
      <c r="AD114" s="83"/>
      <c r="AE114" s="120"/>
      <c r="AF114" s="121"/>
      <c r="AG114" s="119"/>
      <c r="AH114" s="121"/>
      <c r="AI114" s="182"/>
      <c r="AJ114" s="182"/>
      <c r="AK114" s="182"/>
      <c r="AL114" s="182"/>
      <c r="AM114" s="182"/>
      <c r="AN114" s="48"/>
      <c r="AO114" s="48"/>
    </row>
    <row r="115" spans="1:41" s="47" customFormat="1">
      <c r="A115" s="48"/>
      <c r="B115" s="48"/>
      <c r="C115" s="42"/>
      <c r="D115" s="74"/>
      <c r="E115" s="74"/>
      <c r="F115" s="119"/>
      <c r="G115" s="120"/>
      <c r="H115" s="119"/>
      <c r="I115" s="121"/>
      <c r="J115" s="119"/>
      <c r="K115" s="121"/>
      <c r="L115" s="119"/>
      <c r="M115" s="83"/>
      <c r="N115" s="44"/>
      <c r="O115" s="44"/>
      <c r="P115" s="44"/>
      <c r="Q115" s="44"/>
      <c r="R115" s="44"/>
      <c r="S115" s="44"/>
      <c r="T115" s="44"/>
      <c r="U115" s="45"/>
      <c r="V115" s="46"/>
      <c r="W115" s="46"/>
      <c r="X115" s="46"/>
      <c r="Y115" s="46"/>
      <c r="Z115" s="46"/>
      <c r="AA115" s="46"/>
      <c r="AB115" s="122"/>
      <c r="AC115" s="83"/>
      <c r="AD115" s="83"/>
      <c r="AE115" s="120"/>
      <c r="AF115" s="121"/>
      <c r="AG115" s="119"/>
      <c r="AH115" s="121"/>
      <c r="AI115" s="182"/>
      <c r="AJ115" s="182"/>
      <c r="AK115" s="182"/>
      <c r="AL115" s="182"/>
      <c r="AM115" s="182"/>
      <c r="AN115" s="48"/>
      <c r="AO115" s="48"/>
    </row>
    <row r="116" spans="1:41" s="47" customFormat="1">
      <c r="A116" s="48"/>
      <c r="B116" s="48"/>
      <c r="C116" s="42"/>
      <c r="D116" s="74"/>
      <c r="E116" s="74"/>
      <c r="F116" s="119"/>
      <c r="G116" s="120"/>
      <c r="H116" s="119"/>
      <c r="I116" s="121"/>
      <c r="J116" s="119"/>
      <c r="K116" s="121"/>
      <c r="L116" s="119"/>
      <c r="M116" s="83"/>
      <c r="N116" s="44"/>
      <c r="O116" s="44"/>
      <c r="P116" s="44"/>
      <c r="Q116" s="44"/>
      <c r="R116" s="44"/>
      <c r="S116" s="44"/>
      <c r="T116" s="44"/>
      <c r="U116" s="45"/>
      <c r="V116" s="46"/>
      <c r="W116" s="46"/>
      <c r="X116" s="46"/>
      <c r="Y116" s="46"/>
      <c r="Z116" s="46"/>
      <c r="AA116" s="46"/>
      <c r="AB116" s="122"/>
      <c r="AC116" s="83"/>
      <c r="AD116" s="83"/>
      <c r="AE116" s="120"/>
      <c r="AF116" s="121"/>
      <c r="AG116" s="119"/>
      <c r="AH116" s="121"/>
      <c r="AI116" s="182"/>
      <c r="AJ116" s="182"/>
      <c r="AK116" s="182"/>
      <c r="AL116" s="182"/>
      <c r="AM116" s="182"/>
      <c r="AN116" s="48"/>
      <c r="AO116" s="48"/>
    </row>
    <row r="117" spans="1:41" s="47" customFormat="1">
      <c r="A117" s="48"/>
      <c r="B117" s="48"/>
      <c r="C117" s="42"/>
      <c r="D117" s="74"/>
      <c r="E117" s="74"/>
      <c r="F117" s="119"/>
      <c r="G117" s="120"/>
      <c r="H117" s="119"/>
      <c r="I117" s="121"/>
      <c r="J117" s="119"/>
      <c r="K117" s="121"/>
      <c r="L117" s="119"/>
      <c r="M117" s="83"/>
      <c r="N117" s="44"/>
      <c r="O117" s="44"/>
      <c r="P117" s="44"/>
      <c r="Q117" s="44"/>
      <c r="R117" s="44"/>
      <c r="S117" s="44"/>
      <c r="T117" s="44"/>
      <c r="U117" s="45"/>
      <c r="V117" s="46"/>
      <c r="W117" s="46"/>
      <c r="X117" s="46"/>
      <c r="Y117" s="46"/>
      <c r="Z117" s="46"/>
      <c r="AA117" s="46"/>
      <c r="AB117" s="122"/>
      <c r="AC117" s="83"/>
      <c r="AD117" s="83"/>
      <c r="AE117" s="120"/>
      <c r="AF117" s="121"/>
      <c r="AG117" s="119"/>
      <c r="AH117" s="121"/>
      <c r="AI117" s="182"/>
      <c r="AJ117" s="182"/>
      <c r="AK117" s="182"/>
      <c r="AL117" s="182"/>
      <c r="AM117" s="182"/>
      <c r="AN117" s="48"/>
      <c r="AO117" s="48"/>
    </row>
    <row r="118" spans="1:41" s="47" customFormat="1">
      <c r="A118" s="48"/>
      <c r="B118" s="48"/>
      <c r="C118" s="42"/>
      <c r="D118" s="74"/>
      <c r="E118" s="74"/>
      <c r="F118" s="119"/>
      <c r="G118" s="120"/>
      <c r="H118" s="119"/>
      <c r="I118" s="121"/>
      <c r="J118" s="119"/>
      <c r="K118" s="121"/>
      <c r="L118" s="119"/>
      <c r="M118" s="83"/>
      <c r="N118" s="44"/>
      <c r="O118" s="44"/>
      <c r="P118" s="44"/>
      <c r="Q118" s="44"/>
      <c r="R118" s="44"/>
      <c r="S118" s="44"/>
      <c r="T118" s="44"/>
      <c r="U118" s="45"/>
      <c r="V118" s="46"/>
      <c r="W118" s="46"/>
      <c r="X118" s="46"/>
      <c r="Y118" s="46"/>
      <c r="Z118" s="46"/>
      <c r="AA118" s="46"/>
      <c r="AB118" s="122"/>
      <c r="AC118" s="83"/>
      <c r="AD118" s="83"/>
      <c r="AE118" s="120"/>
      <c r="AF118" s="121"/>
      <c r="AG118" s="119"/>
      <c r="AH118" s="121"/>
      <c r="AI118" s="182"/>
      <c r="AJ118" s="182"/>
      <c r="AK118" s="182"/>
      <c r="AL118" s="182"/>
      <c r="AM118" s="182"/>
      <c r="AN118" s="48"/>
      <c r="AO118" s="48"/>
    </row>
    <row r="119" spans="1:41" s="47" customFormat="1">
      <c r="A119" s="48"/>
      <c r="B119" s="48"/>
      <c r="C119" s="42"/>
      <c r="D119" s="74"/>
      <c r="E119" s="74"/>
      <c r="F119" s="119"/>
      <c r="G119" s="120"/>
      <c r="H119" s="119"/>
      <c r="I119" s="121"/>
      <c r="J119" s="119"/>
      <c r="K119" s="121"/>
      <c r="L119" s="119"/>
      <c r="M119" s="83"/>
      <c r="N119" s="44"/>
      <c r="O119" s="44"/>
      <c r="P119" s="44"/>
      <c r="Q119" s="44"/>
      <c r="R119" s="44"/>
      <c r="S119" s="44"/>
      <c r="T119" s="44"/>
      <c r="U119" s="45"/>
      <c r="V119" s="46"/>
      <c r="W119" s="46"/>
      <c r="X119" s="46"/>
      <c r="Y119" s="46"/>
      <c r="Z119" s="46"/>
      <c r="AA119" s="46"/>
      <c r="AB119" s="122"/>
      <c r="AC119" s="83"/>
      <c r="AD119" s="83"/>
      <c r="AE119" s="120"/>
      <c r="AF119" s="121"/>
      <c r="AG119" s="119"/>
      <c r="AH119" s="121"/>
      <c r="AI119" s="182"/>
      <c r="AJ119" s="182"/>
      <c r="AK119" s="182"/>
      <c r="AL119" s="182"/>
      <c r="AM119" s="182"/>
      <c r="AN119" s="48"/>
      <c r="AO119" s="48"/>
    </row>
    <row r="120" spans="1:41" s="47" customFormat="1">
      <c r="A120" s="48"/>
      <c r="B120" s="48"/>
      <c r="C120" s="42"/>
      <c r="D120" s="74"/>
      <c r="E120" s="74"/>
      <c r="F120" s="119"/>
      <c r="G120" s="120"/>
      <c r="H120" s="119"/>
      <c r="I120" s="121"/>
      <c r="J120" s="119"/>
      <c r="K120" s="121"/>
      <c r="L120" s="119"/>
      <c r="M120" s="83"/>
      <c r="N120" s="44"/>
      <c r="O120" s="44"/>
      <c r="P120" s="44"/>
      <c r="Q120" s="44"/>
      <c r="R120" s="44"/>
      <c r="S120" s="44"/>
      <c r="T120" s="44"/>
      <c r="U120" s="45"/>
      <c r="V120" s="46"/>
      <c r="W120" s="46"/>
      <c r="X120" s="46"/>
      <c r="Y120" s="46"/>
      <c r="Z120" s="46"/>
      <c r="AA120" s="46"/>
      <c r="AB120" s="122"/>
      <c r="AC120" s="83"/>
      <c r="AD120" s="83"/>
      <c r="AE120" s="120"/>
      <c r="AF120" s="121"/>
      <c r="AG120" s="119"/>
      <c r="AH120" s="121"/>
      <c r="AI120" s="182"/>
      <c r="AJ120" s="182"/>
      <c r="AK120" s="182"/>
      <c r="AL120" s="182"/>
      <c r="AM120" s="182"/>
      <c r="AN120" s="48"/>
      <c r="AO120" s="48"/>
    </row>
    <row r="121" spans="1:41" s="47" customFormat="1">
      <c r="A121" s="48"/>
      <c r="B121" s="48"/>
      <c r="C121" s="42"/>
      <c r="D121" s="74"/>
      <c r="E121" s="74"/>
      <c r="F121" s="119"/>
      <c r="G121" s="120"/>
      <c r="H121" s="119"/>
      <c r="I121" s="121"/>
      <c r="J121" s="119"/>
      <c r="K121" s="121"/>
      <c r="L121" s="119"/>
      <c r="M121" s="83"/>
      <c r="N121" s="44"/>
      <c r="O121" s="44"/>
      <c r="P121" s="44"/>
      <c r="Q121" s="44"/>
      <c r="R121" s="44"/>
      <c r="S121" s="44"/>
      <c r="T121" s="44"/>
      <c r="U121" s="45"/>
      <c r="V121" s="46"/>
      <c r="W121" s="46"/>
      <c r="X121" s="46"/>
      <c r="Y121" s="46"/>
      <c r="Z121" s="46"/>
      <c r="AA121" s="46"/>
      <c r="AB121" s="122"/>
      <c r="AC121" s="83"/>
      <c r="AD121" s="83"/>
      <c r="AE121" s="120"/>
      <c r="AF121" s="121"/>
      <c r="AG121" s="119"/>
      <c r="AH121" s="121"/>
      <c r="AI121" s="182"/>
      <c r="AJ121" s="182"/>
      <c r="AK121" s="182"/>
      <c r="AL121" s="182"/>
      <c r="AM121" s="182"/>
      <c r="AN121" s="48"/>
      <c r="AO121" s="48"/>
    </row>
    <row r="122" spans="1:41" s="47" customFormat="1">
      <c r="A122" s="48"/>
      <c r="B122" s="48"/>
      <c r="C122" s="42"/>
      <c r="D122" s="74"/>
      <c r="E122" s="74"/>
      <c r="F122" s="119"/>
      <c r="G122" s="120"/>
      <c r="H122" s="119"/>
      <c r="I122" s="121"/>
      <c r="J122" s="119"/>
      <c r="K122" s="121"/>
      <c r="L122" s="119"/>
      <c r="M122" s="83"/>
      <c r="N122" s="44"/>
      <c r="O122" s="44"/>
      <c r="P122" s="44"/>
      <c r="Q122" s="44"/>
      <c r="R122" s="44"/>
      <c r="S122" s="44"/>
      <c r="T122" s="44"/>
      <c r="U122" s="45"/>
      <c r="V122" s="46"/>
      <c r="W122" s="46"/>
      <c r="X122" s="46"/>
      <c r="Y122" s="46"/>
      <c r="Z122" s="46"/>
      <c r="AA122" s="46"/>
      <c r="AB122" s="122"/>
      <c r="AC122" s="83"/>
      <c r="AD122" s="83"/>
      <c r="AE122" s="120"/>
      <c r="AF122" s="121"/>
      <c r="AG122" s="119"/>
      <c r="AH122" s="121"/>
      <c r="AI122" s="182"/>
      <c r="AJ122" s="182"/>
      <c r="AK122" s="182"/>
      <c r="AL122" s="182"/>
      <c r="AM122" s="182"/>
      <c r="AN122" s="48"/>
      <c r="AO122" s="48"/>
    </row>
    <row r="123" spans="1:41" s="47" customFormat="1">
      <c r="A123" s="48"/>
      <c r="B123" s="48"/>
      <c r="C123" s="42"/>
      <c r="D123" s="74"/>
      <c r="E123" s="74"/>
      <c r="F123" s="119"/>
      <c r="G123" s="120"/>
      <c r="H123" s="119"/>
      <c r="I123" s="121"/>
      <c r="J123" s="119"/>
      <c r="K123" s="121"/>
      <c r="L123" s="119"/>
      <c r="M123" s="83"/>
      <c r="N123" s="44"/>
      <c r="O123" s="44"/>
      <c r="P123" s="44"/>
      <c r="Q123" s="44"/>
      <c r="R123" s="44"/>
      <c r="S123" s="44"/>
      <c r="T123" s="44"/>
      <c r="U123" s="45"/>
      <c r="V123" s="46"/>
      <c r="W123" s="46"/>
      <c r="X123" s="46"/>
      <c r="Y123" s="46"/>
      <c r="Z123" s="46"/>
      <c r="AA123" s="46"/>
      <c r="AB123" s="122"/>
      <c r="AC123" s="83"/>
      <c r="AD123" s="83"/>
      <c r="AE123" s="120"/>
      <c r="AF123" s="121"/>
      <c r="AG123" s="119"/>
      <c r="AH123" s="121"/>
      <c r="AI123" s="182"/>
      <c r="AJ123" s="182"/>
      <c r="AK123" s="182"/>
      <c r="AL123" s="182"/>
      <c r="AM123" s="182"/>
      <c r="AN123" s="48"/>
      <c r="AO123" s="48"/>
    </row>
    <row r="124" spans="1:41" s="47" customFormat="1">
      <c r="A124" s="48"/>
      <c r="B124" s="48"/>
      <c r="C124" s="42"/>
      <c r="D124" s="74"/>
      <c r="E124" s="74"/>
      <c r="F124" s="119"/>
      <c r="G124" s="120"/>
      <c r="H124" s="119"/>
      <c r="I124" s="121"/>
      <c r="J124" s="119"/>
      <c r="K124" s="121"/>
      <c r="L124" s="119"/>
      <c r="M124" s="83"/>
      <c r="N124" s="44"/>
      <c r="O124" s="44"/>
      <c r="P124" s="44"/>
      <c r="Q124" s="44"/>
      <c r="R124" s="44"/>
      <c r="S124" s="44"/>
      <c r="T124" s="44"/>
      <c r="U124" s="45"/>
      <c r="V124" s="46"/>
      <c r="W124" s="46"/>
      <c r="X124" s="46"/>
      <c r="Y124" s="46"/>
      <c r="Z124" s="46"/>
      <c r="AA124" s="46"/>
      <c r="AB124" s="122"/>
      <c r="AC124" s="83"/>
      <c r="AD124" s="83"/>
      <c r="AE124" s="120"/>
      <c r="AF124" s="121"/>
      <c r="AG124" s="119"/>
      <c r="AH124" s="121"/>
      <c r="AI124" s="182"/>
      <c r="AJ124" s="182"/>
      <c r="AK124" s="182"/>
      <c r="AL124" s="182"/>
      <c r="AM124" s="182"/>
      <c r="AN124" s="48"/>
      <c r="AO124" s="48"/>
    </row>
    <row r="125" spans="1:41" s="47" customFormat="1">
      <c r="A125" s="48"/>
      <c r="B125" s="48"/>
      <c r="C125" s="42"/>
      <c r="D125" s="74"/>
      <c r="E125" s="74"/>
      <c r="F125" s="119"/>
      <c r="G125" s="120"/>
      <c r="H125" s="119"/>
      <c r="I125" s="121"/>
      <c r="J125" s="119"/>
      <c r="K125" s="121"/>
      <c r="L125" s="119"/>
      <c r="M125" s="83"/>
      <c r="N125" s="44"/>
      <c r="O125" s="44"/>
      <c r="P125" s="44"/>
      <c r="Q125" s="44"/>
      <c r="R125" s="44"/>
      <c r="S125" s="44"/>
      <c r="T125" s="44"/>
      <c r="U125" s="45"/>
      <c r="V125" s="46"/>
      <c r="W125" s="46"/>
      <c r="X125" s="46"/>
      <c r="Y125" s="46"/>
      <c r="Z125" s="46"/>
      <c r="AA125" s="46"/>
      <c r="AB125" s="122"/>
      <c r="AC125" s="83"/>
      <c r="AD125" s="83"/>
      <c r="AE125" s="120"/>
      <c r="AF125" s="121"/>
      <c r="AG125" s="119"/>
      <c r="AH125" s="121"/>
      <c r="AI125" s="182"/>
      <c r="AJ125" s="182"/>
      <c r="AK125" s="182"/>
      <c r="AL125" s="182"/>
      <c r="AM125" s="182"/>
      <c r="AN125" s="48"/>
      <c r="AO125" s="48"/>
    </row>
    <row r="126" spans="1:41" s="47" customFormat="1">
      <c r="A126" s="48"/>
      <c r="B126" s="48"/>
      <c r="C126" s="42"/>
      <c r="D126" s="74"/>
      <c r="E126" s="74"/>
      <c r="F126" s="119"/>
      <c r="G126" s="120"/>
      <c r="H126" s="119"/>
      <c r="I126" s="121"/>
      <c r="J126" s="119"/>
      <c r="K126" s="121"/>
      <c r="L126" s="119"/>
      <c r="M126" s="83"/>
      <c r="N126" s="44"/>
      <c r="O126" s="44"/>
      <c r="P126" s="44"/>
      <c r="Q126" s="44"/>
      <c r="R126" s="44"/>
      <c r="S126" s="44"/>
      <c r="T126" s="44"/>
      <c r="U126" s="45"/>
      <c r="V126" s="46"/>
      <c r="W126" s="46"/>
      <c r="X126" s="46"/>
      <c r="Y126" s="46"/>
      <c r="Z126" s="46"/>
      <c r="AA126" s="46"/>
      <c r="AB126" s="122"/>
      <c r="AC126" s="83"/>
      <c r="AD126" s="83"/>
      <c r="AE126" s="120"/>
      <c r="AF126" s="121"/>
      <c r="AG126" s="119"/>
      <c r="AH126" s="121"/>
      <c r="AI126" s="182"/>
      <c r="AJ126" s="182"/>
      <c r="AK126" s="182"/>
      <c r="AL126" s="182"/>
      <c r="AM126" s="182"/>
      <c r="AN126" s="48"/>
      <c r="AO126" s="48"/>
    </row>
    <row r="127" spans="1:41" s="47" customFormat="1">
      <c r="A127" s="48"/>
      <c r="B127" s="48"/>
      <c r="C127" s="42"/>
      <c r="D127" s="74"/>
      <c r="E127" s="74"/>
      <c r="F127" s="119"/>
      <c r="G127" s="120"/>
      <c r="H127" s="119"/>
      <c r="I127" s="121"/>
      <c r="J127" s="119"/>
      <c r="K127" s="121"/>
      <c r="L127" s="119"/>
      <c r="M127" s="83"/>
      <c r="N127" s="44"/>
      <c r="O127" s="44"/>
      <c r="P127" s="44"/>
      <c r="Q127" s="44"/>
      <c r="R127" s="44"/>
      <c r="S127" s="44"/>
      <c r="T127" s="44"/>
      <c r="U127" s="45"/>
      <c r="V127" s="46"/>
      <c r="W127" s="46"/>
      <c r="X127" s="46"/>
      <c r="Y127" s="46"/>
      <c r="Z127" s="46"/>
      <c r="AA127" s="46"/>
      <c r="AB127" s="122"/>
      <c r="AC127" s="83"/>
      <c r="AD127" s="83"/>
      <c r="AE127" s="120"/>
      <c r="AF127" s="121"/>
      <c r="AG127" s="119"/>
      <c r="AH127" s="121"/>
      <c r="AI127" s="182"/>
      <c r="AJ127" s="182"/>
      <c r="AK127" s="182"/>
      <c r="AL127" s="182"/>
      <c r="AM127" s="182"/>
      <c r="AN127" s="48"/>
      <c r="AO127" s="48"/>
    </row>
    <row r="128" spans="1:41" s="47" customFormat="1">
      <c r="A128" s="48"/>
      <c r="B128" s="48"/>
      <c r="C128" s="42"/>
      <c r="D128" s="74"/>
      <c r="E128" s="74"/>
      <c r="F128" s="119"/>
      <c r="G128" s="120"/>
      <c r="H128" s="119"/>
      <c r="I128" s="121"/>
      <c r="J128" s="119"/>
      <c r="K128" s="121"/>
      <c r="L128" s="119"/>
      <c r="M128" s="83"/>
      <c r="N128" s="44"/>
      <c r="O128" s="44"/>
      <c r="P128" s="44"/>
      <c r="Q128" s="44"/>
      <c r="R128" s="44"/>
      <c r="S128" s="44"/>
      <c r="T128" s="44"/>
      <c r="U128" s="45"/>
      <c r="V128" s="46"/>
      <c r="W128" s="46"/>
      <c r="X128" s="46"/>
      <c r="Y128" s="46"/>
      <c r="Z128" s="46"/>
      <c r="AA128" s="46"/>
      <c r="AB128" s="122"/>
      <c r="AC128" s="83"/>
      <c r="AD128" s="83"/>
      <c r="AE128" s="120"/>
      <c r="AF128" s="121"/>
      <c r="AG128" s="119"/>
      <c r="AH128" s="121"/>
      <c r="AI128" s="182"/>
      <c r="AJ128" s="182"/>
      <c r="AK128" s="182"/>
      <c r="AL128" s="182"/>
      <c r="AM128" s="182"/>
      <c r="AN128" s="48"/>
      <c r="AO128" s="48"/>
    </row>
    <row r="129" spans="1:41" s="47" customFormat="1">
      <c r="A129" s="48"/>
      <c r="B129" s="48"/>
      <c r="C129" s="42"/>
      <c r="D129" s="74"/>
      <c r="E129" s="74"/>
      <c r="F129" s="119"/>
      <c r="G129" s="120"/>
      <c r="H129" s="119"/>
      <c r="I129" s="121"/>
      <c r="J129" s="119"/>
      <c r="K129" s="121"/>
      <c r="L129" s="119"/>
      <c r="M129" s="83"/>
      <c r="N129" s="44"/>
      <c r="O129" s="44"/>
      <c r="P129" s="44"/>
      <c r="Q129" s="44"/>
      <c r="R129" s="44"/>
      <c r="S129" s="44"/>
      <c r="T129" s="44"/>
      <c r="U129" s="45"/>
      <c r="V129" s="46"/>
      <c r="W129" s="46"/>
      <c r="X129" s="46"/>
      <c r="Y129" s="46"/>
      <c r="Z129" s="46"/>
      <c r="AA129" s="46"/>
      <c r="AB129" s="122"/>
      <c r="AC129" s="83"/>
      <c r="AD129" s="83"/>
      <c r="AE129" s="120"/>
      <c r="AF129" s="121"/>
      <c r="AG129" s="119"/>
      <c r="AH129" s="121"/>
      <c r="AI129" s="182"/>
      <c r="AJ129" s="182"/>
      <c r="AK129" s="182"/>
      <c r="AL129" s="182"/>
      <c r="AM129" s="182"/>
      <c r="AN129" s="48"/>
      <c r="AO129" s="48"/>
    </row>
    <row r="130" spans="1:41" s="47" customFormat="1">
      <c r="A130" s="48"/>
      <c r="B130" s="48"/>
      <c r="C130" s="42"/>
      <c r="D130" s="74"/>
      <c r="E130" s="74"/>
      <c r="F130" s="119"/>
      <c r="G130" s="120"/>
      <c r="H130" s="119"/>
      <c r="I130" s="121"/>
      <c r="J130" s="119"/>
      <c r="K130" s="121"/>
      <c r="L130" s="119"/>
      <c r="M130" s="83"/>
      <c r="N130" s="44"/>
      <c r="O130" s="44"/>
      <c r="P130" s="44"/>
      <c r="Q130" s="44"/>
      <c r="R130" s="44"/>
      <c r="S130" s="44"/>
      <c r="T130" s="44"/>
      <c r="U130" s="45"/>
      <c r="V130" s="46"/>
      <c r="W130" s="46"/>
      <c r="X130" s="46"/>
      <c r="Y130" s="46"/>
      <c r="Z130" s="46"/>
      <c r="AA130" s="46"/>
      <c r="AB130" s="122"/>
      <c r="AC130" s="83"/>
      <c r="AD130" s="83"/>
      <c r="AE130" s="120"/>
      <c r="AF130" s="121"/>
      <c r="AG130" s="119"/>
      <c r="AH130" s="121"/>
      <c r="AI130" s="182"/>
      <c r="AJ130" s="182"/>
      <c r="AK130" s="182"/>
      <c r="AL130" s="182"/>
      <c r="AM130" s="182"/>
      <c r="AN130" s="48"/>
      <c r="AO130" s="48"/>
    </row>
    <row r="131" spans="1:41" s="47" customFormat="1">
      <c r="A131" s="48"/>
      <c r="B131" s="48"/>
      <c r="C131" s="42"/>
      <c r="D131" s="74"/>
      <c r="E131" s="74"/>
      <c r="F131" s="119"/>
      <c r="G131" s="120"/>
      <c r="H131" s="119"/>
      <c r="I131" s="121"/>
      <c r="J131" s="119"/>
      <c r="K131" s="121"/>
      <c r="L131" s="119"/>
      <c r="M131" s="83"/>
      <c r="N131" s="44"/>
      <c r="O131" s="44"/>
      <c r="P131" s="44"/>
      <c r="Q131" s="44"/>
      <c r="R131" s="44"/>
      <c r="S131" s="44"/>
      <c r="T131" s="44"/>
      <c r="U131" s="45"/>
      <c r="V131" s="46"/>
      <c r="W131" s="46"/>
      <c r="X131" s="46"/>
      <c r="Y131" s="46"/>
      <c r="Z131" s="46"/>
      <c r="AA131" s="46"/>
      <c r="AB131" s="122"/>
      <c r="AC131" s="83"/>
      <c r="AD131" s="83"/>
      <c r="AE131" s="120"/>
      <c r="AF131" s="121"/>
      <c r="AG131" s="119"/>
      <c r="AH131" s="121"/>
      <c r="AI131" s="182"/>
      <c r="AJ131" s="182"/>
      <c r="AK131" s="182"/>
      <c r="AL131" s="182"/>
      <c r="AM131" s="182"/>
      <c r="AN131" s="48"/>
      <c r="AO131" s="48"/>
    </row>
    <row r="132" spans="1:41" s="47" customFormat="1">
      <c r="A132" s="48"/>
      <c r="B132" s="48"/>
      <c r="C132" s="42"/>
      <c r="D132" s="74"/>
      <c r="E132" s="74"/>
      <c r="F132" s="119"/>
      <c r="G132" s="120"/>
      <c r="H132" s="119"/>
      <c r="I132" s="121"/>
      <c r="J132" s="119"/>
      <c r="K132" s="121"/>
      <c r="L132" s="119"/>
      <c r="M132" s="83"/>
      <c r="N132" s="44"/>
      <c r="O132" s="44"/>
      <c r="P132" s="44"/>
      <c r="Q132" s="44"/>
      <c r="R132" s="44"/>
      <c r="S132" s="44"/>
      <c r="T132" s="44"/>
      <c r="U132" s="45"/>
      <c r="V132" s="46"/>
      <c r="W132" s="46"/>
      <c r="X132" s="46"/>
      <c r="Y132" s="46"/>
      <c r="Z132" s="46"/>
      <c r="AA132" s="46"/>
      <c r="AB132" s="122"/>
      <c r="AC132" s="83"/>
      <c r="AD132" s="83"/>
      <c r="AE132" s="120"/>
      <c r="AF132" s="121"/>
      <c r="AG132" s="119"/>
      <c r="AH132" s="121"/>
      <c r="AI132" s="182"/>
      <c r="AJ132" s="182"/>
      <c r="AK132" s="182"/>
      <c r="AL132" s="182"/>
      <c r="AM132" s="182"/>
      <c r="AN132" s="48"/>
      <c r="AO132" s="48"/>
    </row>
    <row r="133" spans="1:41" s="47" customFormat="1">
      <c r="A133" s="48"/>
      <c r="B133" s="48"/>
      <c r="C133" s="42"/>
      <c r="D133" s="74"/>
      <c r="E133" s="74"/>
      <c r="F133" s="119"/>
      <c r="G133" s="120"/>
      <c r="H133" s="119"/>
      <c r="I133" s="121"/>
      <c r="J133" s="119"/>
      <c r="K133" s="121"/>
      <c r="L133" s="119"/>
      <c r="M133" s="83"/>
      <c r="N133" s="44"/>
      <c r="O133" s="44"/>
      <c r="P133" s="44"/>
      <c r="Q133" s="44"/>
      <c r="R133" s="44"/>
      <c r="S133" s="44"/>
      <c r="T133" s="44"/>
      <c r="U133" s="45"/>
      <c r="V133" s="46"/>
      <c r="W133" s="46"/>
      <c r="X133" s="46"/>
      <c r="Y133" s="46"/>
      <c r="Z133" s="46"/>
      <c r="AA133" s="46"/>
      <c r="AB133" s="122"/>
      <c r="AC133" s="83"/>
      <c r="AD133" s="83"/>
      <c r="AE133" s="120"/>
      <c r="AF133" s="121"/>
      <c r="AG133" s="119"/>
      <c r="AH133" s="121"/>
      <c r="AI133" s="182"/>
      <c r="AJ133" s="182"/>
      <c r="AK133" s="182"/>
      <c r="AL133" s="182"/>
      <c r="AM133" s="182"/>
      <c r="AN133" s="48"/>
      <c r="AO133" s="48"/>
    </row>
    <row r="134" spans="1:41" s="47" customFormat="1">
      <c r="A134" s="48"/>
      <c r="B134" s="48"/>
      <c r="C134" s="42"/>
      <c r="D134" s="74"/>
      <c r="E134" s="74"/>
      <c r="F134" s="119"/>
      <c r="G134" s="120"/>
      <c r="H134" s="119"/>
      <c r="I134" s="121"/>
      <c r="J134" s="119"/>
      <c r="K134" s="121"/>
      <c r="L134" s="119"/>
      <c r="M134" s="83"/>
      <c r="N134" s="44"/>
      <c r="O134" s="44"/>
      <c r="P134" s="44"/>
      <c r="Q134" s="44"/>
      <c r="R134" s="44"/>
      <c r="S134" s="44"/>
      <c r="T134" s="44"/>
      <c r="U134" s="45"/>
      <c r="V134" s="46"/>
      <c r="W134" s="46"/>
      <c r="X134" s="46"/>
      <c r="Y134" s="46"/>
      <c r="Z134" s="46"/>
      <c r="AA134" s="46"/>
      <c r="AB134" s="122"/>
      <c r="AC134" s="83"/>
      <c r="AD134" s="83"/>
      <c r="AE134" s="120"/>
      <c r="AF134" s="121"/>
      <c r="AG134" s="119"/>
      <c r="AH134" s="121"/>
      <c r="AI134" s="182"/>
      <c r="AJ134" s="182"/>
      <c r="AK134" s="182"/>
      <c r="AL134" s="182"/>
      <c r="AM134" s="182"/>
      <c r="AN134" s="48"/>
      <c r="AO134" s="48"/>
    </row>
    <row r="135" spans="1:41" s="47" customFormat="1">
      <c r="A135" s="48"/>
      <c r="B135" s="48"/>
      <c r="C135" s="42"/>
      <c r="D135" s="74"/>
      <c r="E135" s="74"/>
      <c r="F135" s="119"/>
      <c r="G135" s="120"/>
      <c r="H135" s="119"/>
      <c r="I135" s="121"/>
      <c r="J135" s="119"/>
      <c r="K135" s="121"/>
      <c r="L135" s="119"/>
      <c r="M135" s="83"/>
      <c r="N135" s="44"/>
      <c r="O135" s="44"/>
      <c r="P135" s="44"/>
      <c r="Q135" s="44"/>
      <c r="R135" s="44"/>
      <c r="S135" s="44"/>
      <c r="T135" s="44"/>
      <c r="U135" s="45"/>
      <c r="V135" s="46"/>
      <c r="W135" s="46"/>
      <c r="X135" s="46"/>
      <c r="Y135" s="46"/>
      <c r="Z135" s="46"/>
      <c r="AA135" s="46"/>
      <c r="AB135" s="122"/>
      <c r="AC135" s="83"/>
      <c r="AD135" s="83"/>
      <c r="AE135" s="120"/>
      <c r="AF135" s="121"/>
      <c r="AG135" s="119"/>
      <c r="AH135" s="121"/>
      <c r="AI135" s="182"/>
      <c r="AJ135" s="182"/>
      <c r="AK135" s="182"/>
      <c r="AL135" s="182"/>
      <c r="AM135" s="182"/>
      <c r="AN135" s="48"/>
      <c r="AO135" s="48"/>
    </row>
    <row r="136" spans="1:41" s="47" customFormat="1">
      <c r="A136" s="48"/>
      <c r="B136" s="48"/>
      <c r="C136" s="42"/>
      <c r="D136" s="74"/>
      <c r="E136" s="74"/>
      <c r="F136" s="119"/>
      <c r="G136" s="120"/>
      <c r="H136" s="119"/>
      <c r="I136" s="121"/>
      <c r="J136" s="119"/>
      <c r="K136" s="121"/>
      <c r="L136" s="119"/>
      <c r="M136" s="83"/>
      <c r="N136" s="44"/>
      <c r="O136" s="44"/>
      <c r="P136" s="44"/>
      <c r="Q136" s="44"/>
      <c r="R136" s="44"/>
      <c r="S136" s="44"/>
      <c r="T136" s="44"/>
      <c r="U136" s="45"/>
      <c r="V136" s="46"/>
      <c r="W136" s="46"/>
      <c r="X136" s="46"/>
      <c r="Y136" s="46"/>
      <c r="Z136" s="46"/>
      <c r="AA136" s="46"/>
      <c r="AB136" s="122"/>
      <c r="AC136" s="83"/>
      <c r="AD136" s="83"/>
      <c r="AE136" s="120"/>
      <c r="AF136" s="121"/>
      <c r="AG136" s="119"/>
      <c r="AH136" s="121"/>
      <c r="AI136" s="182"/>
      <c r="AJ136" s="182"/>
      <c r="AK136" s="182"/>
      <c r="AL136" s="182"/>
      <c r="AM136" s="182"/>
      <c r="AN136" s="48"/>
      <c r="AO136" s="48"/>
    </row>
    <row r="137" spans="1:41" s="47" customFormat="1">
      <c r="A137" s="48"/>
      <c r="B137" s="48"/>
      <c r="C137" s="42"/>
      <c r="D137" s="74"/>
      <c r="E137" s="74"/>
      <c r="F137" s="119"/>
      <c r="G137" s="120"/>
      <c r="H137" s="119"/>
      <c r="I137" s="121"/>
      <c r="J137" s="119"/>
      <c r="K137" s="121"/>
      <c r="L137" s="119"/>
      <c r="M137" s="83"/>
      <c r="N137" s="44"/>
      <c r="O137" s="44"/>
      <c r="P137" s="44"/>
      <c r="Q137" s="44"/>
      <c r="R137" s="44"/>
      <c r="S137" s="44"/>
      <c r="T137" s="44"/>
      <c r="U137" s="45"/>
      <c r="V137" s="46"/>
      <c r="W137" s="46"/>
      <c r="X137" s="46"/>
      <c r="Y137" s="46"/>
      <c r="Z137" s="46"/>
      <c r="AA137" s="46"/>
      <c r="AB137" s="122"/>
      <c r="AC137" s="83"/>
      <c r="AD137" s="83"/>
      <c r="AE137" s="120"/>
      <c r="AF137" s="121"/>
      <c r="AG137" s="119"/>
      <c r="AH137" s="121"/>
      <c r="AI137" s="182"/>
      <c r="AJ137" s="182"/>
      <c r="AK137" s="182"/>
      <c r="AL137" s="182"/>
      <c r="AM137" s="182"/>
      <c r="AN137" s="48"/>
      <c r="AO137" s="48"/>
    </row>
    <row r="138" spans="1:41" s="47" customFormat="1">
      <c r="A138" s="48"/>
      <c r="B138" s="48"/>
      <c r="C138" s="42"/>
      <c r="D138" s="74"/>
      <c r="E138" s="74"/>
      <c r="F138" s="119"/>
      <c r="G138" s="120"/>
      <c r="H138" s="119"/>
      <c r="I138" s="121"/>
      <c r="J138" s="119"/>
      <c r="K138" s="121"/>
      <c r="L138" s="119"/>
      <c r="M138" s="83"/>
      <c r="N138" s="44"/>
      <c r="O138" s="44"/>
      <c r="P138" s="44"/>
      <c r="Q138" s="44"/>
      <c r="R138" s="44"/>
      <c r="S138" s="44"/>
      <c r="T138" s="44"/>
      <c r="U138" s="45"/>
      <c r="V138" s="46"/>
      <c r="W138" s="46"/>
      <c r="X138" s="46"/>
      <c r="Y138" s="46"/>
      <c r="Z138" s="46"/>
      <c r="AA138" s="46"/>
      <c r="AB138" s="122"/>
      <c r="AC138" s="83"/>
      <c r="AD138" s="83"/>
      <c r="AE138" s="120"/>
      <c r="AF138" s="121"/>
      <c r="AG138" s="119"/>
      <c r="AH138" s="121"/>
      <c r="AI138" s="182"/>
      <c r="AJ138" s="182"/>
      <c r="AK138" s="182"/>
      <c r="AL138" s="182"/>
      <c r="AM138" s="182"/>
      <c r="AN138" s="48"/>
      <c r="AO138" s="48"/>
    </row>
    <row r="139" spans="1:41" s="47" customFormat="1">
      <c r="A139" s="48"/>
      <c r="B139" s="48"/>
      <c r="C139" s="42"/>
      <c r="D139" s="74"/>
      <c r="E139" s="74"/>
      <c r="F139" s="119"/>
      <c r="G139" s="120"/>
      <c r="H139" s="119"/>
      <c r="I139" s="121"/>
      <c r="J139" s="119"/>
      <c r="K139" s="121"/>
      <c r="L139" s="119"/>
      <c r="M139" s="83"/>
      <c r="N139" s="44"/>
      <c r="O139" s="44"/>
      <c r="P139" s="44"/>
      <c r="Q139" s="44"/>
      <c r="R139" s="44"/>
      <c r="S139" s="44"/>
      <c r="T139" s="44"/>
      <c r="U139" s="45"/>
      <c r="V139" s="46"/>
      <c r="W139" s="46"/>
      <c r="X139" s="46"/>
      <c r="Y139" s="46"/>
      <c r="Z139" s="46"/>
      <c r="AA139" s="46"/>
      <c r="AB139" s="122"/>
      <c r="AC139" s="83"/>
      <c r="AD139" s="83"/>
      <c r="AE139" s="120"/>
      <c r="AF139" s="121"/>
      <c r="AG139" s="119"/>
      <c r="AH139" s="121"/>
      <c r="AI139" s="182"/>
      <c r="AJ139" s="182"/>
      <c r="AK139" s="182"/>
      <c r="AL139" s="182"/>
      <c r="AM139" s="182"/>
      <c r="AN139" s="48"/>
      <c r="AO139" s="48"/>
    </row>
    <row r="140" spans="1:41" s="47" customFormat="1">
      <c r="A140" s="48"/>
      <c r="B140" s="48"/>
      <c r="C140" s="42"/>
      <c r="D140" s="74"/>
      <c r="E140" s="74"/>
      <c r="F140" s="119"/>
      <c r="G140" s="120"/>
      <c r="H140" s="119"/>
      <c r="I140" s="121"/>
      <c r="J140" s="119"/>
      <c r="K140" s="121"/>
      <c r="L140" s="119"/>
      <c r="M140" s="83"/>
      <c r="N140" s="44"/>
      <c r="O140" s="44"/>
      <c r="P140" s="44"/>
      <c r="Q140" s="44"/>
      <c r="R140" s="44"/>
      <c r="S140" s="44"/>
      <c r="T140" s="44"/>
      <c r="U140" s="45"/>
      <c r="V140" s="46"/>
      <c r="W140" s="46"/>
      <c r="X140" s="46"/>
      <c r="Y140" s="46"/>
      <c r="Z140" s="46"/>
      <c r="AA140" s="46"/>
      <c r="AB140" s="122"/>
      <c r="AC140" s="83"/>
      <c r="AD140" s="83"/>
      <c r="AE140" s="120"/>
      <c r="AF140" s="121"/>
      <c r="AG140" s="119"/>
      <c r="AH140" s="121"/>
      <c r="AI140" s="182"/>
      <c r="AJ140" s="182"/>
      <c r="AK140" s="182"/>
      <c r="AL140" s="182"/>
      <c r="AM140" s="182"/>
      <c r="AN140" s="48"/>
      <c r="AO140" s="48"/>
    </row>
    <row r="141" spans="1:41" s="47" customFormat="1">
      <c r="A141" s="48"/>
      <c r="B141" s="48"/>
      <c r="C141" s="42"/>
      <c r="D141" s="74"/>
      <c r="E141" s="74"/>
      <c r="F141" s="119"/>
      <c r="G141" s="120"/>
      <c r="H141" s="119"/>
      <c r="I141" s="121"/>
      <c r="J141" s="119"/>
      <c r="K141" s="121"/>
      <c r="L141" s="119"/>
      <c r="M141" s="83"/>
      <c r="N141" s="44"/>
      <c r="O141" s="44"/>
      <c r="P141" s="44"/>
      <c r="Q141" s="44"/>
      <c r="R141" s="44"/>
      <c r="S141" s="44"/>
      <c r="T141" s="44"/>
      <c r="U141" s="45"/>
      <c r="V141" s="46"/>
      <c r="W141" s="46"/>
      <c r="X141" s="46"/>
      <c r="Y141" s="46"/>
      <c r="Z141" s="46"/>
      <c r="AA141" s="46"/>
      <c r="AB141" s="122"/>
      <c r="AC141" s="83"/>
      <c r="AD141" s="83"/>
      <c r="AE141" s="120"/>
      <c r="AF141" s="121"/>
      <c r="AG141" s="119"/>
      <c r="AH141" s="121"/>
      <c r="AI141" s="182"/>
      <c r="AJ141" s="182"/>
      <c r="AK141" s="182"/>
      <c r="AL141" s="182"/>
      <c r="AM141" s="182"/>
      <c r="AN141" s="48"/>
      <c r="AO141" s="48"/>
    </row>
    <row r="142" spans="1:41" s="47" customFormat="1">
      <c r="A142" s="48"/>
      <c r="B142" s="48"/>
      <c r="C142" s="42"/>
      <c r="D142" s="74"/>
      <c r="E142" s="74"/>
      <c r="F142" s="119"/>
      <c r="G142" s="120"/>
      <c r="H142" s="119"/>
      <c r="I142" s="121"/>
      <c r="J142" s="119"/>
      <c r="K142" s="121"/>
      <c r="L142" s="119"/>
      <c r="M142" s="83"/>
      <c r="N142" s="44"/>
      <c r="O142" s="44"/>
      <c r="P142" s="44"/>
      <c r="Q142" s="44"/>
      <c r="R142" s="44"/>
      <c r="S142" s="44"/>
      <c r="T142" s="44"/>
      <c r="U142" s="45"/>
      <c r="V142" s="46"/>
      <c r="W142" s="46"/>
      <c r="X142" s="46"/>
      <c r="Y142" s="46"/>
      <c r="Z142" s="46"/>
      <c r="AA142" s="46"/>
      <c r="AB142" s="122"/>
      <c r="AC142" s="83"/>
      <c r="AD142" s="83"/>
      <c r="AE142" s="120"/>
      <c r="AF142" s="121"/>
      <c r="AG142" s="119"/>
      <c r="AH142" s="121"/>
      <c r="AI142" s="182"/>
      <c r="AJ142" s="182"/>
      <c r="AK142" s="182"/>
      <c r="AL142" s="182"/>
      <c r="AM142" s="182"/>
      <c r="AN142" s="48"/>
      <c r="AO142" s="48"/>
    </row>
    <row r="143" spans="1:41" s="47" customFormat="1">
      <c r="A143" s="48"/>
      <c r="B143" s="48"/>
      <c r="C143" s="42"/>
      <c r="D143" s="74"/>
      <c r="E143" s="74"/>
      <c r="F143" s="119"/>
      <c r="G143" s="120"/>
      <c r="H143" s="119"/>
      <c r="I143" s="121"/>
      <c r="J143" s="119"/>
      <c r="K143" s="121"/>
      <c r="L143" s="119"/>
      <c r="M143" s="83"/>
      <c r="N143" s="44"/>
      <c r="O143" s="44"/>
      <c r="P143" s="44"/>
      <c r="Q143" s="44"/>
      <c r="R143" s="44"/>
      <c r="S143" s="44"/>
      <c r="T143" s="44"/>
      <c r="U143" s="45"/>
      <c r="V143" s="46"/>
      <c r="W143" s="46"/>
      <c r="X143" s="46"/>
      <c r="Y143" s="46"/>
      <c r="Z143" s="46"/>
      <c r="AA143" s="46"/>
      <c r="AB143" s="122"/>
      <c r="AC143" s="83"/>
      <c r="AD143" s="83"/>
      <c r="AE143" s="120"/>
      <c r="AF143" s="121"/>
      <c r="AG143" s="119"/>
      <c r="AH143" s="121"/>
      <c r="AI143" s="182"/>
      <c r="AJ143" s="182"/>
      <c r="AK143" s="182"/>
      <c r="AL143" s="182"/>
      <c r="AM143" s="182"/>
      <c r="AN143" s="48"/>
      <c r="AO143" s="48"/>
    </row>
    <row r="144" spans="1:41" s="47" customFormat="1">
      <c r="A144" s="48"/>
      <c r="B144" s="48"/>
      <c r="C144" s="42"/>
      <c r="D144" s="74"/>
      <c r="E144" s="74"/>
      <c r="F144" s="119"/>
      <c r="G144" s="120"/>
      <c r="H144" s="119"/>
      <c r="I144" s="121"/>
      <c r="J144" s="119"/>
      <c r="K144" s="121"/>
      <c r="L144" s="119"/>
      <c r="M144" s="83"/>
      <c r="N144" s="44"/>
      <c r="O144" s="44"/>
      <c r="P144" s="44"/>
      <c r="Q144" s="44"/>
      <c r="R144" s="44"/>
      <c r="S144" s="44"/>
      <c r="T144" s="44"/>
      <c r="U144" s="45"/>
      <c r="V144" s="46"/>
      <c r="W144" s="46"/>
      <c r="X144" s="46"/>
      <c r="Y144" s="46"/>
      <c r="Z144" s="46"/>
      <c r="AA144" s="46"/>
      <c r="AB144" s="122"/>
      <c r="AC144" s="83"/>
      <c r="AD144" s="83"/>
      <c r="AE144" s="120"/>
      <c r="AF144" s="121"/>
      <c r="AG144" s="119"/>
      <c r="AH144" s="121"/>
      <c r="AI144" s="182"/>
      <c r="AJ144" s="182"/>
      <c r="AK144" s="182"/>
      <c r="AL144" s="182"/>
      <c r="AM144" s="182"/>
      <c r="AN144" s="48"/>
      <c r="AO144" s="48"/>
    </row>
    <row r="145" spans="1:41" s="47" customFormat="1">
      <c r="A145" s="48"/>
      <c r="B145" s="48"/>
      <c r="C145" s="42"/>
      <c r="D145" s="74"/>
      <c r="E145" s="74"/>
      <c r="F145" s="119"/>
      <c r="G145" s="120"/>
      <c r="H145" s="119"/>
      <c r="I145" s="121"/>
      <c r="J145" s="119"/>
      <c r="K145" s="121"/>
      <c r="L145" s="119"/>
      <c r="M145" s="83"/>
      <c r="N145" s="44"/>
      <c r="O145" s="44"/>
      <c r="P145" s="44"/>
      <c r="Q145" s="44"/>
      <c r="R145" s="44"/>
      <c r="S145" s="44"/>
      <c r="T145" s="44"/>
      <c r="U145" s="45"/>
      <c r="V145" s="46"/>
      <c r="W145" s="46"/>
      <c r="X145" s="46"/>
      <c r="Y145" s="46"/>
      <c r="Z145" s="46"/>
      <c r="AA145" s="46"/>
      <c r="AB145" s="122"/>
      <c r="AC145" s="83"/>
      <c r="AD145" s="83"/>
      <c r="AE145" s="120"/>
      <c r="AF145" s="121"/>
      <c r="AG145" s="119"/>
      <c r="AH145" s="121"/>
      <c r="AI145" s="182"/>
      <c r="AJ145" s="182"/>
      <c r="AK145" s="182"/>
      <c r="AL145" s="182"/>
      <c r="AM145" s="182"/>
      <c r="AN145" s="48"/>
      <c r="AO145" s="48"/>
    </row>
    <row r="146" spans="1:41" s="47" customFormat="1">
      <c r="A146" s="48"/>
      <c r="B146" s="48"/>
      <c r="C146" s="42"/>
      <c r="D146" s="74"/>
      <c r="E146" s="74"/>
      <c r="F146" s="119"/>
      <c r="G146" s="120"/>
      <c r="H146" s="119"/>
      <c r="I146" s="121"/>
      <c r="J146" s="119"/>
      <c r="K146" s="121"/>
      <c r="L146" s="119"/>
      <c r="M146" s="83"/>
      <c r="N146" s="44"/>
      <c r="O146" s="44"/>
      <c r="P146" s="44"/>
      <c r="Q146" s="44"/>
      <c r="R146" s="44"/>
      <c r="S146" s="44"/>
      <c r="T146" s="44"/>
      <c r="U146" s="45"/>
      <c r="V146" s="46"/>
      <c r="W146" s="46"/>
      <c r="X146" s="46"/>
      <c r="Y146" s="46"/>
      <c r="Z146" s="46"/>
      <c r="AA146" s="46"/>
      <c r="AB146" s="122"/>
      <c r="AC146" s="83"/>
      <c r="AD146" s="83"/>
      <c r="AE146" s="120"/>
      <c r="AF146" s="121"/>
      <c r="AG146" s="119"/>
      <c r="AH146" s="121"/>
      <c r="AI146" s="182"/>
      <c r="AJ146" s="182"/>
      <c r="AK146" s="182"/>
      <c r="AL146" s="182"/>
      <c r="AM146" s="182"/>
      <c r="AN146" s="48"/>
      <c r="AO146" s="48"/>
    </row>
    <row r="147" spans="1:41" s="47" customFormat="1">
      <c r="A147" s="48"/>
      <c r="B147" s="48"/>
      <c r="C147" s="42"/>
      <c r="D147" s="74"/>
      <c r="E147" s="74"/>
      <c r="F147" s="119"/>
      <c r="G147" s="120"/>
      <c r="H147" s="119"/>
      <c r="I147" s="121"/>
      <c r="J147" s="119"/>
      <c r="K147" s="121"/>
      <c r="L147" s="119"/>
      <c r="M147" s="83"/>
      <c r="N147" s="44"/>
      <c r="O147" s="44"/>
      <c r="P147" s="44"/>
      <c r="Q147" s="44"/>
      <c r="R147" s="44"/>
      <c r="S147" s="44"/>
      <c r="T147" s="44"/>
      <c r="U147" s="45"/>
      <c r="V147" s="46"/>
      <c r="W147" s="46"/>
      <c r="X147" s="46"/>
      <c r="Y147" s="46"/>
      <c r="Z147" s="46"/>
      <c r="AA147" s="46"/>
      <c r="AB147" s="122"/>
      <c r="AC147" s="83"/>
      <c r="AD147" s="83"/>
      <c r="AE147" s="120"/>
      <c r="AF147" s="121"/>
      <c r="AG147" s="119"/>
      <c r="AH147" s="121"/>
      <c r="AI147" s="182"/>
      <c r="AJ147" s="182"/>
      <c r="AK147" s="182"/>
      <c r="AL147" s="182"/>
      <c r="AM147" s="182"/>
      <c r="AN147" s="48"/>
      <c r="AO147" s="48"/>
    </row>
    <row r="148" spans="1:41" s="47" customFormat="1">
      <c r="A148" s="48"/>
      <c r="B148" s="48"/>
      <c r="C148" s="42"/>
      <c r="D148" s="74"/>
      <c r="E148" s="74"/>
      <c r="F148" s="119"/>
      <c r="G148" s="120"/>
      <c r="H148" s="119"/>
      <c r="I148" s="121"/>
      <c r="J148" s="119"/>
      <c r="K148" s="121"/>
      <c r="L148" s="119"/>
      <c r="M148" s="83"/>
      <c r="N148" s="44"/>
      <c r="O148" s="44"/>
      <c r="P148" s="44"/>
      <c r="Q148" s="44"/>
      <c r="R148" s="44"/>
      <c r="S148" s="44"/>
      <c r="T148" s="44"/>
      <c r="U148" s="45"/>
      <c r="V148" s="46"/>
      <c r="W148" s="46"/>
      <c r="X148" s="46"/>
      <c r="Y148" s="46"/>
      <c r="Z148" s="46"/>
      <c r="AA148" s="46"/>
      <c r="AB148" s="122"/>
      <c r="AC148" s="83"/>
      <c r="AD148" s="83"/>
      <c r="AE148" s="120"/>
      <c r="AF148" s="121"/>
      <c r="AG148" s="119"/>
      <c r="AH148" s="121"/>
      <c r="AI148" s="182"/>
      <c r="AJ148" s="182"/>
      <c r="AK148" s="182"/>
      <c r="AL148" s="182"/>
      <c r="AM148" s="182"/>
      <c r="AN148" s="48"/>
      <c r="AO148" s="48"/>
    </row>
    <row r="149" spans="1:41" s="47" customFormat="1">
      <c r="A149" s="48"/>
      <c r="B149" s="48"/>
      <c r="C149" s="42"/>
      <c r="D149" s="74"/>
      <c r="E149" s="74"/>
      <c r="F149" s="119"/>
      <c r="G149" s="120"/>
      <c r="H149" s="119"/>
      <c r="I149" s="121"/>
      <c r="J149" s="119"/>
      <c r="K149" s="121"/>
      <c r="L149" s="119"/>
      <c r="M149" s="83"/>
      <c r="N149" s="44"/>
      <c r="O149" s="44"/>
      <c r="P149" s="44"/>
      <c r="Q149" s="44"/>
      <c r="R149" s="44"/>
      <c r="S149" s="44"/>
      <c r="T149" s="44"/>
      <c r="U149" s="45"/>
      <c r="V149" s="46"/>
      <c r="W149" s="46"/>
      <c r="X149" s="46"/>
      <c r="Y149" s="46"/>
      <c r="Z149" s="46"/>
      <c r="AA149" s="46"/>
      <c r="AB149" s="122"/>
      <c r="AC149" s="83"/>
      <c r="AD149" s="83"/>
      <c r="AE149" s="120"/>
      <c r="AF149" s="121"/>
      <c r="AG149" s="119"/>
      <c r="AH149" s="121"/>
      <c r="AI149" s="182"/>
      <c r="AJ149" s="182"/>
      <c r="AK149" s="182"/>
      <c r="AL149" s="182"/>
      <c r="AM149" s="182"/>
      <c r="AN149" s="48"/>
      <c r="AO149" s="48"/>
    </row>
    <row r="150" spans="1:41" s="47" customFormat="1">
      <c r="A150" s="48"/>
      <c r="B150" s="48"/>
      <c r="C150" s="42"/>
      <c r="D150" s="74"/>
      <c r="E150" s="74"/>
      <c r="F150" s="119"/>
      <c r="G150" s="120"/>
      <c r="H150" s="119"/>
      <c r="I150" s="121"/>
      <c r="J150" s="119"/>
      <c r="K150" s="121"/>
      <c r="L150" s="119"/>
      <c r="M150" s="83"/>
      <c r="N150" s="44"/>
      <c r="O150" s="44"/>
      <c r="P150" s="44"/>
      <c r="Q150" s="44"/>
      <c r="R150" s="44"/>
      <c r="S150" s="44"/>
      <c r="T150" s="44"/>
      <c r="U150" s="45"/>
      <c r="V150" s="46"/>
      <c r="W150" s="46"/>
      <c r="X150" s="46"/>
      <c r="Y150" s="46"/>
      <c r="Z150" s="46"/>
      <c r="AA150" s="46"/>
      <c r="AB150" s="122"/>
      <c r="AC150" s="83"/>
      <c r="AD150" s="83"/>
      <c r="AE150" s="120"/>
      <c r="AF150" s="121"/>
      <c r="AG150" s="119"/>
      <c r="AH150" s="121"/>
      <c r="AI150" s="182"/>
      <c r="AJ150" s="182"/>
      <c r="AK150" s="182"/>
      <c r="AL150" s="182"/>
      <c r="AM150" s="182"/>
      <c r="AN150" s="48"/>
      <c r="AO150" s="48"/>
    </row>
    <row r="151" spans="1:41" s="47" customFormat="1">
      <c r="A151" s="48"/>
      <c r="B151" s="48"/>
      <c r="C151" s="42"/>
      <c r="D151" s="74"/>
      <c r="E151" s="74"/>
      <c r="F151" s="119"/>
      <c r="G151" s="120"/>
      <c r="H151" s="119"/>
      <c r="I151" s="121"/>
      <c r="J151" s="119"/>
      <c r="K151" s="121"/>
      <c r="L151" s="119"/>
      <c r="M151" s="83"/>
      <c r="N151" s="44"/>
      <c r="O151" s="44"/>
      <c r="P151" s="44"/>
      <c r="Q151" s="44"/>
      <c r="R151" s="44"/>
      <c r="S151" s="44"/>
      <c r="T151" s="44"/>
      <c r="U151" s="45"/>
      <c r="V151" s="46"/>
      <c r="W151" s="46"/>
      <c r="X151" s="46"/>
      <c r="Y151" s="46"/>
      <c r="Z151" s="46"/>
      <c r="AA151" s="46"/>
      <c r="AB151" s="122"/>
      <c r="AC151" s="83"/>
      <c r="AD151" s="83"/>
      <c r="AE151" s="120"/>
      <c r="AF151" s="121"/>
      <c r="AG151" s="119"/>
      <c r="AH151" s="121"/>
      <c r="AI151" s="182"/>
      <c r="AJ151" s="182"/>
      <c r="AK151" s="182"/>
      <c r="AL151" s="182"/>
      <c r="AM151" s="182"/>
      <c r="AN151" s="48"/>
      <c r="AO151" s="48"/>
    </row>
    <row r="152" spans="1:41" s="47" customFormat="1">
      <c r="A152" s="48"/>
      <c r="B152" s="48"/>
      <c r="C152" s="42"/>
      <c r="D152" s="74"/>
      <c r="E152" s="74"/>
      <c r="F152" s="119"/>
      <c r="G152" s="120"/>
      <c r="H152" s="119"/>
      <c r="I152" s="121"/>
      <c r="J152" s="119"/>
      <c r="K152" s="121"/>
      <c r="L152" s="119"/>
      <c r="M152" s="83"/>
      <c r="N152" s="44"/>
      <c r="O152" s="44"/>
      <c r="P152" s="44"/>
      <c r="Q152" s="44"/>
      <c r="R152" s="44"/>
      <c r="S152" s="44"/>
      <c r="T152" s="44"/>
      <c r="U152" s="45"/>
      <c r="V152" s="46"/>
      <c r="W152" s="46"/>
      <c r="X152" s="46"/>
      <c r="Y152" s="46"/>
      <c r="Z152" s="46"/>
      <c r="AA152" s="46"/>
      <c r="AB152" s="122"/>
      <c r="AC152" s="83"/>
      <c r="AD152" s="83"/>
      <c r="AE152" s="120"/>
      <c r="AF152" s="121"/>
      <c r="AG152" s="119"/>
      <c r="AH152" s="121"/>
      <c r="AI152" s="182"/>
      <c r="AJ152" s="182"/>
      <c r="AK152" s="182"/>
      <c r="AL152" s="182"/>
      <c r="AM152" s="182"/>
      <c r="AN152" s="48"/>
      <c r="AO152" s="48"/>
    </row>
    <row r="153" spans="1:41" s="47" customFormat="1">
      <c r="A153" s="48"/>
      <c r="B153" s="48"/>
      <c r="C153" s="42"/>
      <c r="D153" s="74"/>
      <c r="E153" s="74"/>
      <c r="F153" s="119"/>
      <c r="G153" s="120"/>
      <c r="H153" s="119"/>
      <c r="I153" s="121"/>
      <c r="J153" s="119"/>
      <c r="K153" s="121"/>
      <c r="L153" s="119"/>
      <c r="M153" s="83"/>
      <c r="N153" s="44"/>
      <c r="O153" s="44"/>
      <c r="P153" s="44"/>
      <c r="Q153" s="44"/>
      <c r="R153" s="44"/>
      <c r="S153" s="44"/>
      <c r="T153" s="44"/>
      <c r="U153" s="45"/>
      <c r="V153" s="46"/>
      <c r="W153" s="46"/>
      <c r="X153" s="46"/>
      <c r="Y153" s="46"/>
      <c r="Z153" s="46"/>
      <c r="AA153" s="46"/>
      <c r="AB153" s="122"/>
      <c r="AC153" s="83"/>
      <c r="AD153" s="83"/>
      <c r="AE153" s="120"/>
      <c r="AF153" s="121"/>
      <c r="AG153" s="119"/>
      <c r="AH153" s="121"/>
      <c r="AI153" s="182"/>
      <c r="AJ153" s="182"/>
      <c r="AK153" s="182"/>
      <c r="AL153" s="182"/>
      <c r="AM153" s="182"/>
      <c r="AN153" s="48"/>
      <c r="AO153" s="48"/>
    </row>
    <row r="154" spans="1:41" s="47" customFormat="1">
      <c r="A154" s="48"/>
      <c r="B154" s="48"/>
      <c r="C154" s="42"/>
      <c r="D154" s="74"/>
      <c r="E154" s="74"/>
      <c r="F154" s="119"/>
      <c r="G154" s="120"/>
      <c r="H154" s="119"/>
      <c r="I154" s="121"/>
      <c r="J154" s="119"/>
      <c r="K154" s="121"/>
      <c r="L154" s="119"/>
      <c r="M154" s="83"/>
      <c r="N154" s="44"/>
      <c r="O154" s="44"/>
      <c r="P154" s="44"/>
      <c r="Q154" s="44"/>
      <c r="R154" s="44"/>
      <c r="S154" s="44"/>
      <c r="T154" s="44"/>
      <c r="U154" s="45"/>
      <c r="V154" s="46"/>
      <c r="W154" s="46"/>
      <c r="X154" s="46"/>
      <c r="Y154" s="46"/>
      <c r="Z154" s="46"/>
      <c r="AA154" s="46"/>
      <c r="AB154" s="122"/>
      <c r="AC154" s="83"/>
      <c r="AD154" s="83"/>
      <c r="AE154" s="120"/>
      <c r="AF154" s="121"/>
      <c r="AG154" s="119"/>
      <c r="AH154" s="121"/>
      <c r="AI154" s="182"/>
      <c r="AJ154" s="182"/>
      <c r="AK154" s="182"/>
      <c r="AL154" s="182"/>
      <c r="AM154" s="182"/>
      <c r="AN154" s="48"/>
      <c r="AO154" s="48"/>
    </row>
    <row r="155" spans="1:41" s="47" customFormat="1">
      <c r="A155" s="48"/>
      <c r="B155" s="48"/>
      <c r="C155" s="42"/>
      <c r="D155" s="74"/>
      <c r="E155" s="74"/>
      <c r="F155" s="119"/>
      <c r="G155" s="120"/>
      <c r="H155" s="119"/>
      <c r="I155" s="121"/>
      <c r="J155" s="119"/>
      <c r="K155" s="121"/>
      <c r="L155" s="119"/>
      <c r="M155" s="83"/>
      <c r="N155" s="44"/>
      <c r="O155" s="44"/>
      <c r="P155" s="44"/>
      <c r="Q155" s="44"/>
      <c r="R155" s="44"/>
      <c r="S155" s="44"/>
      <c r="T155" s="44"/>
      <c r="U155" s="45"/>
      <c r="V155" s="46"/>
      <c r="W155" s="46"/>
      <c r="X155" s="46"/>
      <c r="Y155" s="46"/>
      <c r="Z155" s="46"/>
      <c r="AA155" s="46"/>
      <c r="AB155" s="122"/>
      <c r="AC155" s="83"/>
      <c r="AD155" s="83"/>
      <c r="AE155" s="120"/>
      <c r="AF155" s="121"/>
      <c r="AG155" s="119"/>
      <c r="AH155" s="121"/>
      <c r="AI155" s="182"/>
      <c r="AJ155" s="182"/>
      <c r="AK155" s="182"/>
      <c r="AL155" s="182"/>
      <c r="AM155" s="182"/>
      <c r="AN155" s="48"/>
      <c r="AO155" s="48"/>
    </row>
    <row r="156" spans="1:41" s="47" customFormat="1">
      <c r="A156" s="48"/>
      <c r="B156" s="48"/>
      <c r="C156" s="42"/>
      <c r="D156" s="74"/>
      <c r="E156" s="74"/>
      <c r="F156" s="119"/>
      <c r="G156" s="120"/>
      <c r="H156" s="119"/>
      <c r="I156" s="121"/>
      <c r="J156" s="119"/>
      <c r="K156" s="121"/>
      <c r="L156" s="119"/>
      <c r="M156" s="83"/>
      <c r="N156" s="44"/>
      <c r="O156" s="44"/>
      <c r="P156" s="44"/>
      <c r="Q156" s="44"/>
      <c r="R156" s="44"/>
      <c r="S156" s="44"/>
      <c r="T156" s="44"/>
      <c r="U156" s="45"/>
      <c r="V156" s="46"/>
      <c r="W156" s="46"/>
      <c r="X156" s="46"/>
      <c r="Y156" s="46"/>
      <c r="Z156" s="46"/>
      <c r="AA156" s="46"/>
      <c r="AB156" s="122"/>
      <c r="AC156" s="83"/>
      <c r="AD156" s="83"/>
      <c r="AE156" s="120"/>
      <c r="AF156" s="121"/>
      <c r="AG156" s="119"/>
      <c r="AH156" s="121"/>
      <c r="AI156" s="182"/>
      <c r="AJ156" s="182"/>
      <c r="AK156" s="182"/>
      <c r="AL156" s="182"/>
      <c r="AM156" s="182"/>
      <c r="AN156" s="48"/>
      <c r="AO156" s="48"/>
    </row>
    <row r="157" spans="1:41" s="47" customFormat="1">
      <c r="A157" s="48"/>
      <c r="B157" s="48"/>
      <c r="C157" s="42"/>
      <c r="D157" s="74"/>
      <c r="E157" s="74"/>
      <c r="F157" s="119"/>
      <c r="G157" s="120"/>
      <c r="H157" s="119"/>
      <c r="I157" s="121"/>
      <c r="J157" s="119"/>
      <c r="K157" s="121"/>
      <c r="L157" s="119"/>
      <c r="M157" s="83"/>
      <c r="N157" s="44"/>
      <c r="O157" s="44"/>
      <c r="P157" s="44"/>
      <c r="Q157" s="44"/>
      <c r="R157" s="44"/>
      <c r="S157" s="44"/>
      <c r="T157" s="44"/>
      <c r="U157" s="45"/>
      <c r="V157" s="46"/>
      <c r="W157" s="46"/>
      <c r="X157" s="46"/>
      <c r="Y157" s="46"/>
      <c r="Z157" s="46"/>
      <c r="AA157" s="46"/>
      <c r="AB157" s="122"/>
      <c r="AC157" s="83"/>
      <c r="AD157" s="83"/>
      <c r="AE157" s="120"/>
      <c r="AF157" s="121"/>
      <c r="AG157" s="119"/>
      <c r="AH157" s="121"/>
      <c r="AI157" s="182"/>
      <c r="AJ157" s="182"/>
      <c r="AK157" s="182"/>
      <c r="AL157" s="182"/>
      <c r="AM157" s="182"/>
      <c r="AN157" s="48"/>
      <c r="AO157" s="48"/>
    </row>
    <row r="158" spans="1:41" s="47" customFormat="1">
      <c r="A158" s="48"/>
      <c r="B158" s="48"/>
      <c r="C158" s="42"/>
      <c r="D158" s="74"/>
      <c r="E158" s="74"/>
      <c r="F158" s="119"/>
      <c r="G158" s="120"/>
      <c r="H158" s="119"/>
      <c r="I158" s="121"/>
      <c r="J158" s="119"/>
      <c r="K158" s="121"/>
      <c r="L158" s="119"/>
      <c r="M158" s="83"/>
      <c r="N158" s="44"/>
      <c r="O158" s="44"/>
      <c r="P158" s="44"/>
      <c r="Q158" s="44"/>
      <c r="R158" s="44"/>
      <c r="S158" s="44"/>
      <c r="T158" s="44"/>
      <c r="U158" s="45"/>
      <c r="V158" s="46"/>
      <c r="W158" s="46"/>
      <c r="X158" s="46"/>
      <c r="Y158" s="46"/>
      <c r="Z158" s="46"/>
      <c r="AA158" s="46"/>
      <c r="AB158" s="122"/>
      <c r="AC158" s="83"/>
      <c r="AD158" s="83"/>
      <c r="AE158" s="120"/>
      <c r="AF158" s="121"/>
      <c r="AG158" s="119"/>
      <c r="AH158" s="121"/>
      <c r="AI158" s="182"/>
      <c r="AJ158" s="182"/>
      <c r="AK158" s="182"/>
      <c r="AL158" s="182"/>
      <c r="AM158" s="182"/>
      <c r="AN158" s="48"/>
      <c r="AO158" s="48"/>
    </row>
    <row r="159" spans="1:41" s="47" customFormat="1">
      <c r="A159" s="48"/>
      <c r="B159" s="48"/>
      <c r="C159" s="42"/>
      <c r="D159" s="74"/>
      <c r="E159" s="74"/>
      <c r="F159" s="119"/>
      <c r="G159" s="120"/>
      <c r="H159" s="119"/>
      <c r="I159" s="121"/>
      <c r="J159" s="119"/>
      <c r="K159" s="121"/>
      <c r="L159" s="119"/>
      <c r="M159" s="83"/>
      <c r="N159" s="44"/>
      <c r="O159" s="44"/>
      <c r="P159" s="44"/>
      <c r="Q159" s="44"/>
      <c r="R159" s="44"/>
      <c r="S159" s="44"/>
      <c r="T159" s="44"/>
      <c r="U159" s="45"/>
      <c r="V159" s="46"/>
      <c r="W159" s="46"/>
      <c r="X159" s="46"/>
      <c r="Y159" s="46"/>
      <c r="Z159" s="46"/>
      <c r="AA159" s="46"/>
      <c r="AB159" s="122"/>
      <c r="AC159" s="83"/>
      <c r="AD159" s="83"/>
      <c r="AE159" s="120"/>
      <c r="AF159" s="121"/>
      <c r="AG159" s="119"/>
      <c r="AH159" s="121"/>
      <c r="AI159" s="182"/>
      <c r="AJ159" s="182"/>
      <c r="AK159" s="182"/>
      <c r="AL159" s="182"/>
      <c r="AM159" s="182"/>
      <c r="AN159" s="48"/>
      <c r="AO159" s="48"/>
    </row>
    <row r="160" spans="1:41" s="47" customFormat="1">
      <c r="A160" s="48"/>
      <c r="B160" s="48"/>
      <c r="C160" s="42"/>
      <c r="D160" s="74"/>
      <c r="E160" s="74"/>
      <c r="F160" s="119"/>
      <c r="G160" s="120"/>
      <c r="H160" s="119"/>
      <c r="I160" s="121"/>
      <c r="J160" s="119"/>
      <c r="K160" s="121"/>
      <c r="L160" s="119"/>
      <c r="M160" s="83"/>
      <c r="N160" s="44"/>
      <c r="O160" s="44"/>
      <c r="P160" s="44"/>
      <c r="Q160" s="44"/>
      <c r="R160" s="44"/>
      <c r="S160" s="44"/>
      <c r="T160" s="44"/>
      <c r="U160" s="45"/>
      <c r="V160" s="46"/>
      <c r="W160" s="46"/>
      <c r="X160" s="46"/>
      <c r="Y160" s="46"/>
      <c r="Z160" s="46"/>
      <c r="AA160" s="46"/>
      <c r="AB160" s="122"/>
      <c r="AC160" s="83"/>
      <c r="AD160" s="83"/>
      <c r="AE160" s="120"/>
      <c r="AF160" s="121"/>
      <c r="AG160" s="119"/>
      <c r="AH160" s="121"/>
      <c r="AI160" s="182"/>
      <c r="AJ160" s="182"/>
      <c r="AK160" s="182"/>
      <c r="AL160" s="182"/>
      <c r="AM160" s="182"/>
      <c r="AN160" s="48"/>
      <c r="AO160" s="48"/>
    </row>
    <row r="161" spans="1:41" s="47" customFormat="1">
      <c r="A161" s="48"/>
      <c r="B161" s="48"/>
      <c r="C161" s="42"/>
      <c r="D161" s="74"/>
      <c r="E161" s="74"/>
      <c r="F161" s="119"/>
      <c r="G161" s="120"/>
      <c r="H161" s="119"/>
      <c r="I161" s="121"/>
      <c r="J161" s="119"/>
      <c r="K161" s="121"/>
      <c r="L161" s="119"/>
      <c r="M161" s="83"/>
      <c r="N161" s="44"/>
      <c r="O161" s="44"/>
      <c r="P161" s="44"/>
      <c r="Q161" s="44"/>
      <c r="R161" s="44"/>
      <c r="S161" s="44"/>
      <c r="T161" s="44"/>
      <c r="U161" s="45"/>
      <c r="V161" s="46"/>
      <c r="W161" s="46"/>
      <c r="X161" s="46"/>
      <c r="Y161" s="46"/>
      <c r="Z161" s="46"/>
      <c r="AA161" s="46"/>
      <c r="AB161" s="122"/>
      <c r="AC161" s="83"/>
      <c r="AD161" s="83"/>
      <c r="AE161" s="120"/>
      <c r="AF161" s="121"/>
      <c r="AG161" s="119"/>
      <c r="AH161" s="121"/>
      <c r="AI161" s="182"/>
      <c r="AJ161" s="182"/>
      <c r="AK161" s="182"/>
      <c r="AL161" s="182"/>
      <c r="AM161" s="182"/>
      <c r="AN161" s="48"/>
      <c r="AO161" s="48"/>
    </row>
    <row r="162" spans="1:41" s="47" customFormat="1">
      <c r="A162" s="48"/>
      <c r="B162" s="48"/>
      <c r="C162" s="42"/>
      <c r="D162" s="74"/>
      <c r="E162" s="74"/>
      <c r="F162" s="119"/>
      <c r="G162" s="120"/>
      <c r="H162" s="119"/>
      <c r="I162" s="121"/>
      <c r="J162" s="119"/>
      <c r="K162" s="121"/>
      <c r="L162" s="119"/>
      <c r="M162" s="83"/>
      <c r="N162" s="44"/>
      <c r="O162" s="44"/>
      <c r="P162" s="44"/>
      <c r="Q162" s="44"/>
      <c r="R162" s="44"/>
      <c r="S162" s="44"/>
      <c r="T162" s="44"/>
      <c r="U162" s="45"/>
      <c r="V162" s="46"/>
      <c r="W162" s="46"/>
      <c r="X162" s="46"/>
      <c r="Y162" s="46"/>
      <c r="Z162" s="46"/>
      <c r="AA162" s="46"/>
      <c r="AB162" s="122"/>
      <c r="AC162" s="83"/>
      <c r="AD162" s="83"/>
      <c r="AE162" s="120"/>
      <c r="AF162" s="121"/>
      <c r="AG162" s="119"/>
      <c r="AH162" s="121"/>
      <c r="AI162" s="182"/>
      <c r="AJ162" s="182"/>
      <c r="AK162" s="182"/>
      <c r="AL162" s="182"/>
      <c r="AM162" s="182"/>
      <c r="AN162" s="48"/>
      <c r="AO162" s="48"/>
    </row>
    <row r="163" spans="1:41" s="47" customFormat="1">
      <c r="A163" s="48"/>
      <c r="B163" s="48"/>
      <c r="C163" s="42"/>
      <c r="D163" s="74"/>
      <c r="E163" s="74"/>
      <c r="F163" s="119"/>
      <c r="G163" s="120"/>
      <c r="H163" s="119"/>
      <c r="I163" s="121"/>
      <c r="J163" s="119"/>
      <c r="K163" s="121"/>
      <c r="L163" s="119"/>
      <c r="M163" s="83"/>
      <c r="N163" s="44"/>
      <c r="O163" s="44"/>
      <c r="P163" s="44"/>
      <c r="Q163" s="44"/>
      <c r="R163" s="44"/>
      <c r="S163" s="44"/>
      <c r="T163" s="44"/>
      <c r="U163" s="45"/>
      <c r="V163" s="46"/>
      <c r="W163" s="46"/>
      <c r="X163" s="46"/>
      <c r="Y163" s="46"/>
      <c r="Z163" s="46"/>
      <c r="AA163" s="46"/>
      <c r="AB163" s="122"/>
      <c r="AC163" s="83"/>
      <c r="AD163" s="83"/>
      <c r="AE163" s="120"/>
      <c r="AF163" s="121"/>
      <c r="AG163" s="119"/>
      <c r="AH163" s="121"/>
      <c r="AI163" s="182"/>
      <c r="AJ163" s="182"/>
      <c r="AK163" s="182"/>
      <c r="AL163" s="182"/>
      <c r="AM163" s="182"/>
      <c r="AN163" s="48"/>
      <c r="AO163" s="48"/>
    </row>
    <row r="164" spans="1:41" s="47" customFormat="1">
      <c r="A164" s="48"/>
      <c r="B164" s="48"/>
      <c r="C164" s="42"/>
      <c r="D164" s="74"/>
      <c r="E164" s="74"/>
      <c r="F164" s="119"/>
      <c r="G164" s="120"/>
      <c r="H164" s="119"/>
      <c r="I164" s="121"/>
      <c r="J164" s="119"/>
      <c r="K164" s="121"/>
      <c r="L164" s="119"/>
      <c r="M164" s="83"/>
      <c r="N164" s="44"/>
      <c r="O164" s="44"/>
      <c r="P164" s="44"/>
      <c r="Q164" s="44"/>
      <c r="R164" s="44"/>
      <c r="S164" s="44"/>
      <c r="T164" s="44"/>
      <c r="U164" s="45"/>
      <c r="V164" s="46"/>
      <c r="W164" s="46"/>
      <c r="X164" s="46"/>
      <c r="Y164" s="46"/>
      <c r="Z164" s="46"/>
      <c r="AA164" s="46"/>
      <c r="AB164" s="122"/>
      <c r="AC164" s="83"/>
      <c r="AD164" s="83"/>
      <c r="AE164" s="120"/>
      <c r="AF164" s="121"/>
      <c r="AG164" s="119"/>
      <c r="AH164" s="121"/>
      <c r="AI164" s="182"/>
      <c r="AJ164" s="182"/>
      <c r="AK164" s="182"/>
      <c r="AL164" s="182"/>
      <c r="AM164" s="182"/>
      <c r="AN164" s="48"/>
      <c r="AO164" s="48"/>
    </row>
    <row r="165" spans="1:41" s="47" customFormat="1">
      <c r="A165" s="48"/>
      <c r="B165" s="48"/>
      <c r="C165" s="42"/>
      <c r="D165" s="74"/>
      <c r="E165" s="74"/>
      <c r="F165" s="119"/>
      <c r="G165" s="120"/>
      <c r="H165" s="119"/>
      <c r="I165" s="121"/>
      <c r="J165" s="119"/>
      <c r="K165" s="121"/>
      <c r="L165" s="119"/>
      <c r="M165" s="83"/>
      <c r="N165" s="44"/>
      <c r="O165" s="44"/>
      <c r="P165" s="44"/>
      <c r="Q165" s="44"/>
      <c r="R165" s="44"/>
      <c r="S165" s="44"/>
      <c r="T165" s="44"/>
      <c r="U165" s="45"/>
      <c r="V165" s="46"/>
      <c r="W165" s="46"/>
      <c r="X165" s="46"/>
      <c r="Y165" s="46"/>
      <c r="Z165" s="46"/>
      <c r="AA165" s="46"/>
      <c r="AB165" s="122"/>
      <c r="AC165" s="83"/>
      <c r="AD165" s="83"/>
      <c r="AE165" s="120"/>
      <c r="AF165" s="121"/>
      <c r="AG165" s="119"/>
      <c r="AH165" s="121"/>
      <c r="AI165" s="182"/>
      <c r="AJ165" s="182"/>
      <c r="AK165" s="182"/>
      <c r="AL165" s="182"/>
      <c r="AM165" s="182"/>
      <c r="AN165" s="48"/>
      <c r="AO165" s="48"/>
    </row>
    <row r="166" spans="1:41" s="47" customFormat="1">
      <c r="A166" s="48"/>
      <c r="B166" s="48"/>
      <c r="C166" s="42"/>
      <c r="D166" s="74"/>
      <c r="E166" s="74"/>
      <c r="F166" s="119"/>
      <c r="G166" s="120"/>
      <c r="H166" s="119"/>
      <c r="I166" s="121"/>
      <c r="J166" s="119"/>
      <c r="K166" s="121"/>
      <c r="L166" s="119"/>
      <c r="M166" s="83"/>
      <c r="N166" s="44"/>
      <c r="O166" s="44"/>
      <c r="P166" s="44"/>
      <c r="Q166" s="44"/>
      <c r="R166" s="44"/>
      <c r="S166" s="44"/>
      <c r="T166" s="44"/>
      <c r="U166" s="45"/>
      <c r="V166" s="46"/>
      <c r="W166" s="46"/>
      <c r="X166" s="46"/>
      <c r="Y166" s="46"/>
      <c r="Z166" s="46"/>
      <c r="AA166" s="46"/>
      <c r="AB166" s="122"/>
      <c r="AC166" s="83"/>
      <c r="AD166" s="83"/>
      <c r="AE166" s="120"/>
      <c r="AF166" s="121"/>
      <c r="AG166" s="119"/>
      <c r="AH166" s="121"/>
      <c r="AI166" s="182"/>
      <c r="AJ166" s="182"/>
      <c r="AK166" s="182"/>
      <c r="AL166" s="182"/>
      <c r="AM166" s="182"/>
      <c r="AN166" s="48"/>
      <c r="AO166" s="48"/>
    </row>
    <row r="167" spans="1:41" s="47" customFormat="1">
      <c r="A167" s="48"/>
      <c r="B167" s="48"/>
      <c r="C167" s="42"/>
      <c r="D167" s="74"/>
      <c r="E167" s="74"/>
      <c r="F167" s="119"/>
      <c r="G167" s="120"/>
      <c r="H167" s="119"/>
      <c r="I167" s="121"/>
      <c r="J167" s="119"/>
      <c r="K167" s="121"/>
      <c r="L167" s="119"/>
      <c r="M167" s="83"/>
      <c r="N167" s="44"/>
      <c r="O167" s="44"/>
      <c r="P167" s="44"/>
      <c r="Q167" s="44"/>
      <c r="R167" s="44"/>
      <c r="S167" s="44"/>
      <c r="T167" s="44"/>
      <c r="U167" s="45"/>
      <c r="V167" s="46"/>
      <c r="W167" s="46"/>
      <c r="X167" s="46"/>
      <c r="Y167" s="46"/>
      <c r="Z167" s="46"/>
      <c r="AA167" s="46"/>
      <c r="AB167" s="122"/>
      <c r="AC167" s="83"/>
      <c r="AD167" s="83"/>
      <c r="AE167" s="120"/>
      <c r="AF167" s="121"/>
      <c r="AG167" s="119"/>
      <c r="AH167" s="121"/>
      <c r="AI167" s="182"/>
      <c r="AJ167" s="182"/>
      <c r="AK167" s="182"/>
      <c r="AL167" s="182"/>
      <c r="AM167" s="182"/>
      <c r="AN167" s="48"/>
      <c r="AO167" s="48"/>
    </row>
    <row r="168" spans="1:41" s="47" customFormat="1">
      <c r="A168" s="48"/>
      <c r="B168" s="48"/>
      <c r="C168" s="42"/>
      <c r="D168" s="74"/>
      <c r="E168" s="74"/>
      <c r="F168" s="119"/>
      <c r="G168" s="120"/>
      <c r="H168" s="119"/>
      <c r="I168" s="121"/>
      <c r="J168" s="119"/>
      <c r="K168" s="121"/>
      <c r="L168" s="119"/>
      <c r="M168" s="83"/>
      <c r="N168" s="44"/>
      <c r="O168" s="44"/>
      <c r="P168" s="44"/>
      <c r="Q168" s="44"/>
      <c r="R168" s="44"/>
      <c r="S168" s="44"/>
      <c r="T168" s="44"/>
      <c r="U168" s="45"/>
      <c r="V168" s="46"/>
      <c r="W168" s="46"/>
      <c r="X168" s="46"/>
      <c r="Y168" s="46"/>
      <c r="Z168" s="46"/>
      <c r="AA168" s="46"/>
      <c r="AB168" s="122"/>
      <c r="AC168" s="83"/>
      <c r="AD168" s="83"/>
      <c r="AE168" s="120"/>
      <c r="AF168" s="121"/>
      <c r="AG168" s="119"/>
      <c r="AH168" s="121"/>
      <c r="AI168" s="182"/>
      <c r="AJ168" s="182"/>
      <c r="AK168" s="182"/>
      <c r="AL168" s="182"/>
      <c r="AM168" s="182"/>
      <c r="AN168" s="48"/>
      <c r="AO168" s="48"/>
    </row>
    <row r="169" spans="1:41" s="47" customFormat="1">
      <c r="A169" s="48"/>
      <c r="B169" s="48"/>
      <c r="C169" s="42"/>
      <c r="D169" s="74"/>
      <c r="E169" s="74"/>
      <c r="F169" s="119"/>
      <c r="G169" s="120"/>
      <c r="H169" s="119"/>
      <c r="I169" s="121"/>
      <c r="J169" s="119"/>
      <c r="K169" s="121"/>
      <c r="L169" s="119"/>
      <c r="M169" s="83"/>
      <c r="N169" s="44"/>
      <c r="O169" s="44"/>
      <c r="P169" s="44"/>
      <c r="Q169" s="44"/>
      <c r="R169" s="44"/>
      <c r="S169" s="44"/>
      <c r="T169" s="44"/>
      <c r="U169" s="45"/>
      <c r="V169" s="46"/>
      <c r="W169" s="46"/>
      <c r="X169" s="46"/>
      <c r="Y169" s="46"/>
      <c r="Z169" s="46"/>
      <c r="AA169" s="46"/>
      <c r="AB169" s="122"/>
      <c r="AC169" s="83"/>
      <c r="AD169" s="83"/>
      <c r="AE169" s="120"/>
      <c r="AF169" s="121"/>
      <c r="AG169" s="119"/>
      <c r="AH169" s="121"/>
      <c r="AI169" s="182"/>
      <c r="AJ169" s="182"/>
      <c r="AK169" s="182"/>
      <c r="AL169" s="182"/>
      <c r="AM169" s="182"/>
      <c r="AN169" s="48"/>
      <c r="AO169" s="48"/>
    </row>
    <row r="170" spans="1:41" s="47" customFormat="1">
      <c r="A170" s="48"/>
      <c r="B170" s="48"/>
      <c r="C170" s="42"/>
      <c r="D170" s="74"/>
      <c r="E170" s="74"/>
      <c r="F170" s="119"/>
      <c r="G170" s="120"/>
      <c r="H170" s="119"/>
      <c r="I170" s="121"/>
      <c r="J170" s="119"/>
      <c r="K170" s="121"/>
      <c r="L170" s="119"/>
      <c r="M170" s="83"/>
      <c r="N170" s="44"/>
      <c r="O170" s="44"/>
      <c r="P170" s="44"/>
      <c r="Q170" s="44"/>
      <c r="R170" s="44"/>
      <c r="S170" s="44"/>
      <c r="T170" s="44"/>
      <c r="U170" s="45"/>
      <c r="V170" s="46"/>
      <c r="W170" s="46"/>
      <c r="X170" s="46"/>
      <c r="Y170" s="46"/>
      <c r="Z170" s="46"/>
      <c r="AA170" s="46"/>
      <c r="AB170" s="122"/>
      <c r="AC170" s="83"/>
      <c r="AD170" s="83"/>
      <c r="AE170" s="120"/>
      <c r="AF170" s="121"/>
      <c r="AG170" s="119"/>
      <c r="AH170" s="121"/>
      <c r="AI170" s="182"/>
      <c r="AJ170" s="182"/>
      <c r="AK170" s="182"/>
      <c r="AL170" s="182"/>
      <c r="AM170" s="182"/>
      <c r="AN170" s="48"/>
      <c r="AO170" s="48"/>
    </row>
    <row r="171" spans="1:41" s="47" customFormat="1">
      <c r="A171" s="48"/>
      <c r="B171" s="48"/>
      <c r="C171" s="42"/>
      <c r="D171" s="74"/>
      <c r="E171" s="74"/>
      <c r="F171" s="119"/>
      <c r="G171" s="120"/>
      <c r="H171" s="119"/>
      <c r="I171" s="121"/>
      <c r="J171" s="119"/>
      <c r="K171" s="121"/>
      <c r="L171" s="119"/>
      <c r="M171" s="83"/>
      <c r="N171" s="44"/>
      <c r="O171" s="44"/>
      <c r="P171" s="44"/>
      <c r="Q171" s="44"/>
      <c r="R171" s="44"/>
      <c r="S171" s="44"/>
      <c r="T171" s="44"/>
      <c r="U171" s="45"/>
      <c r="V171" s="46"/>
      <c r="W171" s="46"/>
      <c r="X171" s="46"/>
      <c r="Y171" s="46"/>
      <c r="Z171" s="46"/>
      <c r="AA171" s="46"/>
      <c r="AB171" s="122"/>
      <c r="AC171" s="83"/>
      <c r="AD171" s="83"/>
      <c r="AE171" s="120"/>
      <c r="AF171" s="121"/>
      <c r="AG171" s="119"/>
      <c r="AH171" s="121"/>
      <c r="AI171" s="182"/>
      <c r="AJ171" s="182"/>
      <c r="AK171" s="182"/>
      <c r="AL171" s="182"/>
      <c r="AM171" s="182"/>
      <c r="AN171" s="48"/>
      <c r="AO171" s="48"/>
    </row>
    <row r="172" spans="1:41" s="47" customFormat="1">
      <c r="A172" s="48"/>
      <c r="B172" s="48"/>
      <c r="C172" s="42"/>
      <c r="D172" s="74"/>
      <c r="E172" s="74"/>
      <c r="F172" s="119"/>
      <c r="G172" s="120"/>
      <c r="H172" s="119"/>
      <c r="I172" s="121"/>
      <c r="J172" s="119"/>
      <c r="K172" s="121"/>
      <c r="L172" s="119"/>
      <c r="M172" s="83"/>
      <c r="N172" s="44"/>
      <c r="O172" s="44"/>
      <c r="P172" s="44"/>
      <c r="Q172" s="44"/>
      <c r="R172" s="44"/>
      <c r="S172" s="44"/>
      <c r="T172" s="44"/>
      <c r="U172" s="45"/>
      <c r="V172" s="46"/>
      <c r="W172" s="46"/>
      <c r="X172" s="46"/>
      <c r="Y172" s="46"/>
      <c r="Z172" s="46"/>
      <c r="AA172" s="46"/>
      <c r="AB172" s="122"/>
      <c r="AC172" s="83"/>
      <c r="AD172" s="83"/>
      <c r="AE172" s="120"/>
      <c r="AF172" s="121"/>
      <c r="AG172" s="119"/>
      <c r="AH172" s="121"/>
      <c r="AI172" s="182"/>
      <c r="AJ172" s="182"/>
      <c r="AK172" s="182"/>
      <c r="AL172" s="182"/>
      <c r="AM172" s="182"/>
      <c r="AN172" s="48"/>
      <c r="AO172" s="48"/>
    </row>
    <row r="173" spans="1:41" s="47" customFormat="1">
      <c r="A173" s="48"/>
      <c r="B173" s="48"/>
      <c r="C173" s="42"/>
      <c r="D173" s="74"/>
      <c r="E173" s="74"/>
      <c r="F173" s="119"/>
      <c r="G173" s="120"/>
      <c r="H173" s="119"/>
      <c r="I173" s="121"/>
      <c r="J173" s="119"/>
      <c r="K173" s="121"/>
      <c r="L173" s="119"/>
      <c r="M173" s="83"/>
      <c r="N173" s="44"/>
      <c r="O173" s="44"/>
      <c r="P173" s="44"/>
      <c r="Q173" s="44"/>
      <c r="R173" s="44"/>
      <c r="S173" s="44"/>
      <c r="T173" s="44"/>
      <c r="U173" s="45"/>
      <c r="V173" s="46"/>
      <c r="W173" s="46"/>
      <c r="X173" s="46"/>
      <c r="Y173" s="46"/>
      <c r="Z173" s="46"/>
      <c r="AA173" s="46"/>
      <c r="AB173" s="122"/>
      <c r="AC173" s="83"/>
      <c r="AD173" s="83"/>
      <c r="AE173" s="120"/>
      <c r="AF173" s="121"/>
      <c r="AG173" s="119"/>
      <c r="AH173" s="121"/>
      <c r="AI173" s="182"/>
      <c r="AJ173" s="182"/>
      <c r="AK173" s="182"/>
      <c r="AL173" s="182"/>
      <c r="AM173" s="182"/>
      <c r="AN173" s="48"/>
      <c r="AO173" s="48"/>
    </row>
    <row r="174" spans="1:41" s="47" customFormat="1">
      <c r="A174" s="48"/>
      <c r="B174" s="48"/>
      <c r="C174" s="42"/>
      <c r="D174" s="74"/>
      <c r="E174" s="74"/>
      <c r="F174" s="119"/>
      <c r="G174" s="120"/>
      <c r="H174" s="119"/>
      <c r="I174" s="121"/>
      <c r="J174" s="119"/>
      <c r="K174" s="121"/>
      <c r="L174" s="119"/>
      <c r="M174" s="83"/>
      <c r="N174" s="44"/>
      <c r="O174" s="44"/>
      <c r="P174" s="44"/>
      <c r="Q174" s="44"/>
      <c r="R174" s="44"/>
      <c r="S174" s="44"/>
      <c r="T174" s="44"/>
      <c r="U174" s="45"/>
      <c r="V174" s="46"/>
      <c r="W174" s="46"/>
      <c r="X174" s="46"/>
      <c r="Y174" s="46"/>
      <c r="Z174" s="46"/>
      <c r="AA174" s="46"/>
      <c r="AB174" s="122"/>
      <c r="AC174" s="83"/>
      <c r="AD174" s="83"/>
      <c r="AE174" s="120"/>
      <c r="AF174" s="121"/>
      <c r="AG174" s="119"/>
      <c r="AH174" s="121"/>
      <c r="AI174" s="182"/>
      <c r="AJ174" s="182"/>
      <c r="AK174" s="182"/>
      <c r="AL174" s="182"/>
      <c r="AM174" s="182"/>
      <c r="AN174" s="48"/>
      <c r="AO174" s="48"/>
    </row>
    <row r="175" spans="1:41" s="47" customFormat="1">
      <c r="A175" s="48"/>
      <c r="B175" s="48"/>
      <c r="C175" s="42"/>
      <c r="D175" s="74"/>
      <c r="E175" s="74"/>
      <c r="F175" s="119"/>
      <c r="G175" s="120"/>
      <c r="H175" s="119"/>
      <c r="I175" s="121"/>
      <c r="J175" s="119"/>
      <c r="K175" s="121"/>
      <c r="L175" s="119"/>
      <c r="M175" s="83"/>
      <c r="N175" s="44"/>
      <c r="O175" s="44"/>
      <c r="P175" s="44"/>
      <c r="Q175" s="44"/>
      <c r="R175" s="44"/>
      <c r="S175" s="44"/>
      <c r="T175" s="44"/>
      <c r="U175" s="45"/>
      <c r="V175" s="46"/>
      <c r="W175" s="46"/>
      <c r="X175" s="46"/>
      <c r="Y175" s="46"/>
      <c r="Z175" s="46"/>
      <c r="AA175" s="46"/>
      <c r="AB175" s="122"/>
      <c r="AC175" s="83"/>
      <c r="AD175" s="83"/>
      <c r="AE175" s="120"/>
      <c r="AF175" s="121"/>
      <c r="AG175" s="119"/>
      <c r="AH175" s="121"/>
      <c r="AI175" s="182"/>
      <c r="AJ175" s="182"/>
      <c r="AK175" s="182"/>
      <c r="AL175" s="182"/>
      <c r="AM175" s="182"/>
      <c r="AN175" s="48"/>
      <c r="AO175" s="48"/>
    </row>
    <row r="176" spans="1:41" s="47" customFormat="1">
      <c r="A176" s="48"/>
      <c r="B176" s="48"/>
      <c r="C176" s="42"/>
      <c r="D176" s="74"/>
      <c r="E176" s="74"/>
      <c r="F176" s="119"/>
      <c r="G176" s="120"/>
      <c r="H176" s="119"/>
      <c r="I176" s="121"/>
      <c r="J176" s="119"/>
      <c r="K176" s="121"/>
      <c r="L176" s="119"/>
      <c r="M176" s="83"/>
      <c r="N176" s="44"/>
      <c r="O176" s="44"/>
      <c r="P176" s="44"/>
      <c r="Q176" s="44"/>
      <c r="R176" s="44"/>
      <c r="S176" s="44"/>
      <c r="T176" s="44"/>
      <c r="U176" s="45"/>
      <c r="V176" s="46"/>
      <c r="W176" s="46"/>
      <c r="X176" s="46"/>
      <c r="Y176" s="46"/>
      <c r="Z176" s="46"/>
      <c r="AA176" s="46"/>
      <c r="AB176" s="122"/>
      <c r="AC176" s="83"/>
      <c r="AD176" s="83"/>
      <c r="AE176" s="120"/>
      <c r="AF176" s="121"/>
      <c r="AG176" s="119"/>
      <c r="AH176" s="121"/>
      <c r="AI176" s="182"/>
      <c r="AJ176" s="182"/>
      <c r="AK176" s="182"/>
      <c r="AL176" s="182"/>
      <c r="AM176" s="182"/>
      <c r="AN176" s="48"/>
      <c r="AO176" s="48"/>
    </row>
    <row r="177" spans="1:41" s="47" customFormat="1">
      <c r="A177" s="48"/>
      <c r="B177" s="48"/>
      <c r="C177" s="42"/>
      <c r="D177" s="74"/>
      <c r="E177" s="74"/>
      <c r="F177" s="119"/>
      <c r="G177" s="120"/>
      <c r="H177" s="119"/>
      <c r="I177" s="121"/>
      <c r="J177" s="119"/>
      <c r="K177" s="121"/>
      <c r="L177" s="119"/>
      <c r="M177" s="83"/>
      <c r="N177" s="44"/>
      <c r="O177" s="44"/>
      <c r="P177" s="44"/>
      <c r="Q177" s="44"/>
      <c r="R177" s="44"/>
      <c r="S177" s="44"/>
      <c r="T177" s="44"/>
      <c r="U177" s="45"/>
      <c r="V177" s="46"/>
      <c r="W177" s="46"/>
      <c r="X177" s="46"/>
      <c r="Y177" s="46"/>
      <c r="Z177" s="46"/>
      <c r="AA177" s="46"/>
      <c r="AB177" s="122"/>
      <c r="AC177" s="83"/>
      <c r="AD177" s="83"/>
      <c r="AE177" s="120"/>
      <c r="AF177" s="121"/>
      <c r="AG177" s="119"/>
      <c r="AH177" s="121"/>
      <c r="AI177" s="182"/>
      <c r="AJ177" s="182"/>
      <c r="AK177" s="182"/>
      <c r="AL177" s="182"/>
      <c r="AM177" s="182"/>
      <c r="AN177" s="48"/>
      <c r="AO177" s="48"/>
    </row>
    <row r="178" spans="1:41" s="47" customFormat="1">
      <c r="A178" s="48"/>
      <c r="B178" s="48"/>
      <c r="C178" s="42"/>
      <c r="D178" s="74"/>
      <c r="E178" s="74"/>
      <c r="F178" s="119"/>
      <c r="G178" s="120"/>
      <c r="H178" s="119"/>
      <c r="I178" s="121"/>
      <c r="J178" s="119"/>
      <c r="K178" s="121"/>
      <c r="L178" s="119"/>
      <c r="M178" s="83"/>
      <c r="N178" s="44"/>
      <c r="O178" s="44"/>
      <c r="P178" s="44"/>
      <c r="Q178" s="44"/>
      <c r="R178" s="44"/>
      <c r="S178" s="44"/>
      <c r="T178" s="44"/>
      <c r="U178" s="45"/>
      <c r="V178" s="46"/>
      <c r="W178" s="46"/>
      <c r="X178" s="46"/>
      <c r="Y178" s="46"/>
      <c r="Z178" s="46"/>
      <c r="AA178" s="46"/>
      <c r="AB178" s="122"/>
      <c r="AC178" s="83"/>
      <c r="AD178" s="83"/>
      <c r="AE178" s="120"/>
      <c r="AF178" s="121"/>
      <c r="AG178" s="119"/>
      <c r="AH178" s="121"/>
      <c r="AI178" s="182"/>
      <c r="AJ178" s="182"/>
      <c r="AK178" s="182"/>
      <c r="AL178" s="182"/>
      <c r="AM178" s="182"/>
      <c r="AN178" s="48"/>
      <c r="AO178" s="48"/>
    </row>
    <row r="179" spans="1:41" s="47" customFormat="1">
      <c r="A179" s="48"/>
      <c r="B179" s="48"/>
      <c r="C179" s="42"/>
      <c r="D179" s="74"/>
      <c r="E179" s="74"/>
      <c r="F179" s="119"/>
      <c r="G179" s="120"/>
      <c r="H179" s="119"/>
      <c r="I179" s="121"/>
      <c r="J179" s="119"/>
      <c r="K179" s="121"/>
      <c r="L179" s="119"/>
      <c r="M179" s="83"/>
      <c r="N179" s="44"/>
      <c r="O179" s="44"/>
      <c r="P179" s="44"/>
      <c r="Q179" s="44"/>
      <c r="R179" s="44"/>
      <c r="S179" s="44"/>
      <c r="T179" s="44"/>
      <c r="U179" s="45"/>
      <c r="V179" s="46"/>
      <c r="W179" s="46"/>
      <c r="X179" s="46"/>
      <c r="Y179" s="46"/>
      <c r="Z179" s="46"/>
      <c r="AA179" s="46"/>
      <c r="AB179" s="122"/>
      <c r="AC179" s="83"/>
      <c r="AD179" s="83"/>
      <c r="AE179" s="120"/>
      <c r="AF179" s="121"/>
      <c r="AG179" s="119"/>
      <c r="AH179" s="121"/>
      <c r="AI179" s="182"/>
      <c r="AJ179" s="182"/>
      <c r="AK179" s="182"/>
      <c r="AL179" s="182"/>
      <c r="AM179" s="182"/>
      <c r="AN179" s="48"/>
      <c r="AO179" s="48"/>
    </row>
    <row r="180" spans="1:41" s="47" customFormat="1">
      <c r="A180" s="48"/>
      <c r="B180" s="48"/>
      <c r="C180" s="42"/>
      <c r="D180" s="74"/>
      <c r="E180" s="74"/>
      <c r="F180" s="119"/>
      <c r="G180" s="120"/>
      <c r="H180" s="119"/>
      <c r="I180" s="121"/>
      <c r="J180" s="119"/>
      <c r="K180" s="121"/>
      <c r="L180" s="119"/>
      <c r="M180" s="83"/>
      <c r="N180" s="44"/>
      <c r="O180" s="44"/>
      <c r="P180" s="44"/>
      <c r="Q180" s="44"/>
      <c r="R180" s="44"/>
      <c r="S180" s="44"/>
      <c r="T180" s="44"/>
      <c r="U180" s="45"/>
      <c r="V180" s="46"/>
      <c r="W180" s="46"/>
      <c r="X180" s="46"/>
      <c r="Y180" s="46"/>
      <c r="Z180" s="46"/>
      <c r="AA180" s="46"/>
      <c r="AB180" s="122"/>
      <c r="AC180" s="83"/>
      <c r="AD180" s="83"/>
      <c r="AE180" s="120"/>
      <c r="AF180" s="121"/>
      <c r="AG180" s="119"/>
      <c r="AH180" s="121"/>
      <c r="AI180" s="182"/>
      <c r="AJ180" s="182"/>
      <c r="AK180" s="182"/>
      <c r="AL180" s="182"/>
      <c r="AM180" s="182"/>
      <c r="AN180" s="48"/>
      <c r="AO180" s="48"/>
    </row>
    <row r="181" spans="1:41" s="47" customFormat="1">
      <c r="A181" s="48"/>
      <c r="B181" s="48"/>
      <c r="C181" s="42"/>
      <c r="D181" s="74"/>
      <c r="E181" s="74"/>
      <c r="F181" s="119"/>
      <c r="G181" s="120"/>
      <c r="H181" s="119"/>
      <c r="I181" s="121"/>
      <c r="J181" s="119"/>
      <c r="K181" s="121"/>
      <c r="L181" s="119"/>
      <c r="M181" s="83"/>
      <c r="N181" s="44"/>
      <c r="O181" s="44"/>
      <c r="P181" s="44"/>
      <c r="Q181" s="44"/>
      <c r="R181" s="44"/>
      <c r="S181" s="44"/>
      <c r="T181" s="44"/>
      <c r="U181" s="45"/>
      <c r="V181" s="46"/>
      <c r="W181" s="46"/>
      <c r="X181" s="46"/>
      <c r="Y181" s="46"/>
      <c r="Z181" s="46"/>
      <c r="AA181" s="46"/>
      <c r="AB181" s="122"/>
      <c r="AC181" s="83"/>
      <c r="AD181" s="83"/>
      <c r="AE181" s="120"/>
      <c r="AF181" s="121"/>
      <c r="AG181" s="119"/>
      <c r="AH181" s="121"/>
      <c r="AI181" s="182"/>
      <c r="AJ181" s="182"/>
      <c r="AK181" s="182"/>
      <c r="AL181" s="182"/>
      <c r="AM181" s="182"/>
      <c r="AN181" s="48"/>
      <c r="AO181" s="48"/>
    </row>
    <row r="182" spans="1:41" s="47" customFormat="1">
      <c r="A182" s="48"/>
      <c r="B182" s="48"/>
      <c r="C182" s="42"/>
      <c r="D182" s="74"/>
      <c r="E182" s="74"/>
      <c r="F182" s="119"/>
      <c r="G182" s="120"/>
      <c r="H182" s="119"/>
      <c r="I182" s="121"/>
      <c r="J182" s="119"/>
      <c r="K182" s="121"/>
      <c r="L182" s="119"/>
      <c r="M182" s="83"/>
      <c r="N182" s="44"/>
      <c r="O182" s="44"/>
      <c r="P182" s="44"/>
      <c r="Q182" s="44"/>
      <c r="R182" s="44"/>
      <c r="S182" s="44"/>
      <c r="T182" s="44"/>
      <c r="U182" s="45"/>
      <c r="V182" s="46"/>
      <c r="W182" s="46"/>
      <c r="X182" s="46"/>
      <c r="Y182" s="46"/>
      <c r="Z182" s="46"/>
      <c r="AA182" s="46"/>
      <c r="AB182" s="122"/>
      <c r="AC182" s="83"/>
      <c r="AD182" s="83"/>
      <c r="AE182" s="120"/>
      <c r="AF182" s="121"/>
      <c r="AG182" s="119"/>
      <c r="AH182" s="121"/>
      <c r="AI182" s="182"/>
      <c r="AJ182" s="182"/>
      <c r="AK182" s="182"/>
      <c r="AL182" s="182"/>
      <c r="AM182" s="182"/>
      <c r="AN182" s="48"/>
      <c r="AO182" s="48"/>
    </row>
    <row r="183" spans="1:41" s="47" customFormat="1">
      <c r="A183" s="48"/>
      <c r="B183" s="48"/>
      <c r="C183" s="42"/>
      <c r="D183" s="74"/>
      <c r="E183" s="74"/>
      <c r="F183" s="119"/>
      <c r="G183" s="120"/>
      <c r="H183" s="119"/>
      <c r="I183" s="121"/>
      <c r="J183" s="119"/>
      <c r="K183" s="121"/>
      <c r="L183" s="119"/>
      <c r="M183" s="83"/>
      <c r="N183" s="44"/>
      <c r="O183" s="44"/>
      <c r="P183" s="44"/>
      <c r="Q183" s="44"/>
      <c r="R183" s="44"/>
      <c r="S183" s="44"/>
      <c r="T183" s="44"/>
      <c r="U183" s="45"/>
      <c r="V183" s="46"/>
      <c r="W183" s="46"/>
      <c r="X183" s="46"/>
      <c r="Y183" s="46"/>
      <c r="Z183" s="46"/>
      <c r="AA183" s="46"/>
      <c r="AB183" s="122"/>
      <c r="AC183" s="83"/>
      <c r="AD183" s="83"/>
      <c r="AE183" s="120"/>
      <c r="AF183" s="121"/>
      <c r="AG183" s="119"/>
      <c r="AH183" s="121"/>
      <c r="AI183" s="182"/>
      <c r="AJ183" s="182"/>
      <c r="AK183" s="182"/>
      <c r="AL183" s="182"/>
      <c r="AM183" s="182"/>
      <c r="AN183" s="48"/>
      <c r="AO183" s="48"/>
    </row>
    <row r="184" spans="1:41" s="47" customFormat="1">
      <c r="A184" s="48"/>
      <c r="B184" s="48"/>
      <c r="C184" s="42"/>
      <c r="D184" s="74"/>
      <c r="E184" s="74"/>
      <c r="F184" s="119"/>
      <c r="G184" s="120"/>
      <c r="H184" s="119"/>
      <c r="I184" s="121"/>
      <c r="J184" s="119"/>
      <c r="K184" s="121"/>
      <c r="L184" s="119"/>
      <c r="M184" s="83"/>
      <c r="N184" s="44"/>
      <c r="O184" s="44"/>
      <c r="P184" s="44"/>
      <c r="Q184" s="44"/>
      <c r="R184" s="44"/>
      <c r="S184" s="44"/>
      <c r="T184" s="44"/>
      <c r="U184" s="45"/>
      <c r="V184" s="46"/>
      <c r="W184" s="46"/>
      <c r="X184" s="46"/>
      <c r="Y184" s="46"/>
      <c r="Z184" s="46"/>
      <c r="AA184" s="46"/>
      <c r="AB184" s="122"/>
      <c r="AC184" s="83"/>
      <c r="AD184" s="83"/>
      <c r="AE184" s="120"/>
      <c r="AF184" s="121"/>
      <c r="AG184" s="119"/>
      <c r="AH184" s="121"/>
      <c r="AI184" s="182"/>
      <c r="AJ184" s="182"/>
      <c r="AK184" s="182"/>
      <c r="AL184" s="182"/>
      <c r="AM184" s="182"/>
      <c r="AN184" s="48"/>
      <c r="AO184" s="48"/>
    </row>
    <row r="185" spans="1:41" s="47" customFormat="1">
      <c r="A185" s="48"/>
      <c r="B185" s="48"/>
      <c r="C185" s="42"/>
      <c r="D185" s="74"/>
      <c r="E185" s="74"/>
      <c r="F185" s="119"/>
      <c r="G185" s="120"/>
      <c r="H185" s="119"/>
      <c r="I185" s="121"/>
      <c r="J185" s="119"/>
      <c r="K185" s="121"/>
      <c r="L185" s="119"/>
      <c r="M185" s="83"/>
      <c r="N185" s="44"/>
      <c r="O185" s="44"/>
      <c r="P185" s="44"/>
      <c r="Q185" s="44"/>
      <c r="R185" s="44"/>
      <c r="S185" s="44"/>
      <c r="T185" s="44"/>
      <c r="U185" s="45"/>
      <c r="V185" s="46"/>
      <c r="W185" s="46"/>
      <c r="X185" s="46"/>
      <c r="Y185" s="46"/>
      <c r="Z185" s="46"/>
      <c r="AA185" s="46"/>
      <c r="AB185" s="122"/>
      <c r="AC185" s="83"/>
      <c r="AD185" s="83"/>
      <c r="AE185" s="120"/>
      <c r="AF185" s="121"/>
      <c r="AG185" s="119"/>
      <c r="AH185" s="121"/>
      <c r="AI185" s="182"/>
      <c r="AJ185" s="182"/>
      <c r="AK185" s="182"/>
      <c r="AL185" s="182"/>
      <c r="AM185" s="182"/>
      <c r="AN185" s="48"/>
      <c r="AO185" s="48"/>
    </row>
    <row r="186" spans="1:41" s="47" customFormat="1">
      <c r="A186" s="48"/>
      <c r="B186" s="48"/>
      <c r="C186" s="42"/>
      <c r="D186" s="74"/>
      <c r="E186" s="74"/>
      <c r="F186" s="119"/>
      <c r="G186" s="120"/>
      <c r="H186" s="119"/>
      <c r="I186" s="121"/>
      <c r="J186" s="119"/>
      <c r="K186" s="121"/>
      <c r="L186" s="119"/>
      <c r="M186" s="83"/>
      <c r="N186" s="44"/>
      <c r="O186" s="44"/>
      <c r="P186" s="44"/>
      <c r="Q186" s="44"/>
      <c r="R186" s="44"/>
      <c r="S186" s="44"/>
      <c r="T186" s="44"/>
      <c r="U186" s="45"/>
      <c r="V186" s="46"/>
      <c r="W186" s="46"/>
      <c r="X186" s="46"/>
      <c r="Y186" s="46"/>
      <c r="Z186" s="46"/>
      <c r="AA186" s="46"/>
      <c r="AB186" s="122"/>
      <c r="AC186" s="83"/>
      <c r="AD186" s="83"/>
      <c r="AE186" s="120"/>
      <c r="AF186" s="121"/>
      <c r="AG186" s="119"/>
      <c r="AH186" s="121"/>
      <c r="AI186" s="182"/>
      <c r="AJ186" s="182"/>
      <c r="AK186" s="182"/>
      <c r="AL186" s="182"/>
      <c r="AM186" s="182"/>
      <c r="AN186" s="48"/>
      <c r="AO186" s="48"/>
    </row>
    <row r="187" spans="1:41" s="47" customFormat="1">
      <c r="A187" s="48"/>
      <c r="B187" s="48"/>
      <c r="C187" s="42"/>
      <c r="D187" s="74"/>
      <c r="E187" s="74"/>
      <c r="F187" s="119"/>
      <c r="G187" s="120"/>
      <c r="H187" s="119"/>
      <c r="I187" s="121"/>
      <c r="J187" s="119"/>
      <c r="K187" s="121"/>
      <c r="L187" s="119"/>
      <c r="M187" s="83"/>
      <c r="N187" s="44"/>
      <c r="O187" s="44"/>
      <c r="P187" s="44"/>
      <c r="Q187" s="44"/>
      <c r="R187" s="44"/>
      <c r="S187" s="44"/>
      <c r="T187" s="44"/>
      <c r="U187" s="45"/>
      <c r="V187" s="46"/>
      <c r="W187" s="46"/>
      <c r="X187" s="46"/>
      <c r="Y187" s="46"/>
      <c r="Z187" s="46"/>
      <c r="AA187" s="46"/>
      <c r="AB187" s="122"/>
      <c r="AC187" s="83"/>
      <c r="AD187" s="83"/>
      <c r="AE187" s="120"/>
      <c r="AF187" s="121"/>
      <c r="AG187" s="119"/>
      <c r="AH187" s="121"/>
      <c r="AI187" s="182"/>
      <c r="AJ187" s="182"/>
      <c r="AK187" s="182"/>
      <c r="AL187" s="182"/>
      <c r="AM187" s="182"/>
      <c r="AN187" s="48"/>
      <c r="AO187" s="48"/>
    </row>
    <row r="188" spans="1:41" s="47" customFormat="1">
      <c r="A188" s="48"/>
      <c r="B188" s="48"/>
      <c r="C188" s="42"/>
      <c r="D188" s="74"/>
      <c r="E188" s="74"/>
      <c r="F188" s="119"/>
      <c r="G188" s="120"/>
      <c r="H188" s="119"/>
      <c r="I188" s="121"/>
      <c r="J188" s="119"/>
      <c r="K188" s="121"/>
      <c r="L188" s="119"/>
      <c r="M188" s="83"/>
      <c r="N188" s="44"/>
      <c r="O188" s="44"/>
      <c r="P188" s="44"/>
      <c r="Q188" s="44"/>
      <c r="R188" s="44"/>
      <c r="S188" s="44"/>
      <c r="T188" s="44"/>
      <c r="U188" s="45"/>
      <c r="V188" s="46"/>
      <c r="W188" s="46"/>
      <c r="X188" s="46"/>
      <c r="Y188" s="46"/>
      <c r="Z188" s="46"/>
      <c r="AA188" s="46"/>
      <c r="AB188" s="122"/>
      <c r="AC188" s="83"/>
      <c r="AD188" s="83"/>
      <c r="AE188" s="120"/>
      <c r="AF188" s="121"/>
      <c r="AG188" s="119"/>
      <c r="AH188" s="121"/>
      <c r="AI188" s="182"/>
      <c r="AJ188" s="182"/>
      <c r="AK188" s="182"/>
      <c r="AL188" s="182"/>
      <c r="AM188" s="182"/>
      <c r="AN188" s="48"/>
      <c r="AO188" s="48"/>
    </row>
    <row r="189" spans="1:41" s="47" customFormat="1">
      <c r="A189" s="48"/>
      <c r="B189" s="48"/>
      <c r="C189" s="42"/>
      <c r="D189" s="74"/>
      <c r="E189" s="74"/>
      <c r="F189" s="119"/>
      <c r="G189" s="120"/>
      <c r="H189" s="119"/>
      <c r="I189" s="121"/>
      <c r="J189" s="119"/>
      <c r="K189" s="121"/>
      <c r="L189" s="119"/>
      <c r="M189" s="83"/>
      <c r="N189" s="44"/>
      <c r="O189" s="44"/>
      <c r="P189" s="44"/>
      <c r="Q189" s="44"/>
      <c r="R189" s="44"/>
      <c r="S189" s="44"/>
      <c r="T189" s="44"/>
      <c r="U189" s="45"/>
      <c r="V189" s="46"/>
      <c r="W189" s="46"/>
      <c r="X189" s="46"/>
      <c r="Y189" s="46"/>
      <c r="Z189" s="46"/>
      <c r="AA189" s="46"/>
      <c r="AB189" s="122"/>
      <c r="AC189" s="83"/>
      <c r="AD189" s="83"/>
      <c r="AE189" s="120"/>
      <c r="AF189" s="121"/>
      <c r="AG189" s="119"/>
      <c r="AH189" s="121"/>
      <c r="AI189" s="182"/>
      <c r="AJ189" s="182"/>
      <c r="AK189" s="182"/>
      <c r="AL189" s="182"/>
      <c r="AM189" s="182"/>
      <c r="AN189" s="48"/>
      <c r="AO189" s="48"/>
    </row>
    <row r="190" spans="1:41" s="47" customFormat="1">
      <c r="A190" s="48"/>
      <c r="B190" s="48"/>
      <c r="C190" s="42"/>
      <c r="D190" s="74"/>
      <c r="E190" s="74"/>
      <c r="F190" s="119"/>
      <c r="G190" s="120"/>
      <c r="H190" s="119"/>
      <c r="I190" s="121"/>
      <c r="J190" s="119"/>
      <c r="K190" s="121"/>
      <c r="L190" s="119"/>
      <c r="M190" s="83"/>
      <c r="N190" s="44"/>
      <c r="O190" s="44"/>
      <c r="P190" s="44"/>
      <c r="Q190" s="44"/>
      <c r="R190" s="44"/>
      <c r="S190" s="44"/>
      <c r="T190" s="44"/>
      <c r="U190" s="45"/>
      <c r="V190" s="46"/>
      <c r="W190" s="46"/>
      <c r="X190" s="46"/>
      <c r="Y190" s="46"/>
      <c r="Z190" s="46"/>
      <c r="AA190" s="46"/>
      <c r="AB190" s="122"/>
      <c r="AC190" s="83"/>
      <c r="AD190" s="83"/>
      <c r="AE190" s="120"/>
      <c r="AF190" s="121"/>
      <c r="AG190" s="119"/>
      <c r="AH190" s="121"/>
      <c r="AI190" s="182"/>
      <c r="AJ190" s="182"/>
      <c r="AK190" s="182"/>
      <c r="AL190" s="182"/>
      <c r="AM190" s="182"/>
      <c r="AN190" s="48"/>
      <c r="AO190" s="48"/>
    </row>
    <row r="191" spans="1:41" s="47" customFormat="1">
      <c r="A191" s="48"/>
      <c r="B191" s="48"/>
      <c r="C191" s="42"/>
      <c r="D191" s="74"/>
      <c r="E191" s="74"/>
      <c r="F191" s="119"/>
      <c r="G191" s="120"/>
      <c r="H191" s="119"/>
      <c r="I191" s="121"/>
      <c r="J191" s="119"/>
      <c r="K191" s="121"/>
      <c r="L191" s="119"/>
      <c r="M191" s="83"/>
      <c r="N191" s="44"/>
      <c r="O191" s="44"/>
      <c r="P191" s="44"/>
      <c r="Q191" s="44"/>
      <c r="R191" s="44"/>
      <c r="S191" s="44"/>
      <c r="T191" s="44"/>
      <c r="U191" s="45"/>
      <c r="V191" s="46"/>
      <c r="W191" s="46"/>
      <c r="X191" s="46"/>
      <c r="Y191" s="46"/>
      <c r="Z191" s="46"/>
      <c r="AA191" s="46"/>
      <c r="AB191" s="122"/>
      <c r="AC191" s="83"/>
      <c r="AD191" s="83"/>
      <c r="AE191" s="120"/>
      <c r="AF191" s="121"/>
      <c r="AG191" s="119"/>
      <c r="AH191" s="121"/>
      <c r="AI191" s="182"/>
      <c r="AJ191" s="182"/>
      <c r="AK191" s="182"/>
      <c r="AL191" s="182"/>
      <c r="AM191" s="182"/>
      <c r="AN191" s="48"/>
      <c r="AO191" s="48"/>
    </row>
    <row r="192" spans="1:41" s="47" customFormat="1">
      <c r="A192" s="48"/>
      <c r="B192" s="48"/>
      <c r="C192" s="42"/>
      <c r="D192" s="74"/>
      <c r="E192" s="74"/>
      <c r="F192" s="119"/>
      <c r="G192" s="120"/>
      <c r="H192" s="119"/>
      <c r="I192" s="121"/>
      <c r="J192" s="119"/>
      <c r="K192" s="121"/>
      <c r="L192" s="119"/>
      <c r="M192" s="83"/>
      <c r="N192" s="44"/>
      <c r="O192" s="44"/>
      <c r="P192" s="44"/>
      <c r="Q192" s="44"/>
      <c r="R192" s="44"/>
      <c r="S192" s="44"/>
      <c r="T192" s="44"/>
      <c r="U192" s="45"/>
      <c r="V192" s="46"/>
      <c r="W192" s="46"/>
      <c r="X192" s="46"/>
      <c r="Y192" s="46"/>
      <c r="Z192" s="46"/>
      <c r="AA192" s="46"/>
      <c r="AB192" s="122"/>
      <c r="AC192" s="83"/>
      <c r="AD192" s="83"/>
      <c r="AE192" s="120"/>
      <c r="AF192" s="121"/>
      <c r="AG192" s="119"/>
      <c r="AH192" s="121"/>
      <c r="AI192" s="182"/>
      <c r="AJ192" s="182"/>
      <c r="AK192" s="182"/>
      <c r="AL192" s="182"/>
      <c r="AM192" s="182"/>
      <c r="AN192" s="48"/>
      <c r="AO192" s="48"/>
    </row>
    <row r="193" spans="1:41" s="47" customFormat="1">
      <c r="A193" s="48"/>
      <c r="B193" s="48"/>
      <c r="C193" s="42"/>
      <c r="D193" s="74"/>
      <c r="E193" s="74"/>
      <c r="F193" s="119"/>
      <c r="G193" s="120"/>
      <c r="H193" s="119"/>
      <c r="I193" s="121"/>
      <c r="J193" s="119"/>
      <c r="K193" s="121"/>
      <c r="L193" s="119"/>
      <c r="M193" s="83"/>
      <c r="N193" s="44"/>
      <c r="O193" s="44"/>
      <c r="P193" s="44"/>
      <c r="Q193" s="44"/>
      <c r="R193" s="44"/>
      <c r="S193" s="44"/>
      <c r="T193" s="44"/>
      <c r="U193" s="45"/>
      <c r="V193" s="46"/>
      <c r="W193" s="46"/>
      <c r="X193" s="46"/>
      <c r="Y193" s="46"/>
      <c r="Z193" s="46"/>
      <c r="AA193" s="46"/>
      <c r="AB193" s="122"/>
      <c r="AC193" s="83"/>
      <c r="AD193" s="83"/>
      <c r="AE193" s="120"/>
      <c r="AF193" s="121"/>
      <c r="AG193" s="119"/>
      <c r="AH193" s="121"/>
      <c r="AI193" s="182"/>
      <c r="AJ193" s="182"/>
      <c r="AK193" s="182"/>
      <c r="AL193" s="182"/>
      <c r="AM193" s="182"/>
      <c r="AN193" s="48"/>
      <c r="AO193" s="48"/>
    </row>
    <row r="194" spans="1:41" s="47" customFormat="1">
      <c r="A194" s="48"/>
      <c r="B194" s="48"/>
      <c r="C194" s="42"/>
      <c r="D194" s="74"/>
      <c r="E194" s="74"/>
      <c r="F194" s="119"/>
      <c r="G194" s="120"/>
      <c r="H194" s="119"/>
      <c r="I194" s="121"/>
      <c r="J194" s="119"/>
      <c r="K194" s="121"/>
      <c r="L194" s="119"/>
      <c r="M194" s="83"/>
      <c r="N194" s="44"/>
      <c r="O194" s="44"/>
      <c r="P194" s="44"/>
      <c r="Q194" s="44"/>
      <c r="R194" s="44"/>
      <c r="S194" s="44"/>
      <c r="T194" s="44"/>
      <c r="U194" s="45"/>
      <c r="V194" s="46"/>
      <c r="W194" s="46"/>
      <c r="X194" s="46"/>
      <c r="Y194" s="46"/>
      <c r="Z194" s="46"/>
      <c r="AA194" s="46"/>
      <c r="AB194" s="122"/>
      <c r="AC194" s="83"/>
      <c r="AD194" s="83"/>
      <c r="AE194" s="120"/>
      <c r="AF194" s="121"/>
      <c r="AG194" s="119"/>
      <c r="AH194" s="121"/>
      <c r="AI194" s="182"/>
      <c r="AJ194" s="182"/>
      <c r="AK194" s="182"/>
      <c r="AL194" s="182"/>
      <c r="AM194" s="182"/>
      <c r="AN194" s="48"/>
      <c r="AO194" s="48"/>
    </row>
    <row r="195" spans="1:41" s="47" customFormat="1">
      <c r="A195" s="48"/>
      <c r="B195" s="48"/>
      <c r="C195" s="42"/>
      <c r="D195" s="74"/>
      <c r="E195" s="74"/>
      <c r="F195" s="119"/>
      <c r="G195" s="120"/>
      <c r="H195" s="119"/>
      <c r="I195" s="121"/>
      <c r="J195" s="119"/>
      <c r="K195" s="121"/>
      <c r="L195" s="119"/>
      <c r="M195" s="83"/>
      <c r="N195" s="44"/>
      <c r="O195" s="44"/>
      <c r="P195" s="44"/>
      <c r="Q195" s="44"/>
      <c r="R195" s="44"/>
      <c r="S195" s="44"/>
      <c r="T195" s="44"/>
      <c r="U195" s="45"/>
      <c r="V195" s="46"/>
      <c r="W195" s="46"/>
      <c r="X195" s="46"/>
      <c r="Y195" s="46"/>
      <c r="Z195" s="46"/>
      <c r="AA195" s="46"/>
      <c r="AB195" s="122"/>
      <c r="AC195" s="83"/>
      <c r="AD195" s="83"/>
      <c r="AE195" s="120"/>
      <c r="AF195" s="121"/>
      <c r="AG195" s="119"/>
      <c r="AH195" s="121"/>
      <c r="AI195" s="182"/>
      <c r="AJ195" s="182"/>
      <c r="AK195" s="182"/>
      <c r="AL195" s="182"/>
      <c r="AM195" s="182"/>
      <c r="AN195" s="48"/>
      <c r="AO195" s="48"/>
    </row>
    <row r="196" spans="1:41" s="47" customFormat="1">
      <c r="A196" s="48"/>
      <c r="B196" s="48"/>
      <c r="C196" s="42"/>
      <c r="D196" s="74"/>
      <c r="E196" s="74"/>
      <c r="F196" s="119"/>
      <c r="G196" s="120"/>
      <c r="H196" s="119"/>
      <c r="I196" s="121"/>
      <c r="J196" s="119"/>
      <c r="K196" s="121"/>
      <c r="L196" s="119"/>
      <c r="M196" s="83"/>
      <c r="N196" s="44"/>
      <c r="O196" s="44"/>
      <c r="P196" s="44"/>
      <c r="Q196" s="44"/>
      <c r="R196" s="44"/>
      <c r="S196" s="44"/>
      <c r="T196" s="44"/>
      <c r="U196" s="45"/>
      <c r="V196" s="46"/>
      <c r="W196" s="46"/>
      <c r="X196" s="46"/>
      <c r="Y196" s="46"/>
      <c r="Z196" s="46"/>
      <c r="AA196" s="46"/>
      <c r="AB196" s="122"/>
      <c r="AC196" s="83"/>
      <c r="AD196" s="83"/>
      <c r="AE196" s="120"/>
      <c r="AF196" s="121"/>
      <c r="AG196" s="119"/>
      <c r="AH196" s="121"/>
      <c r="AI196" s="182"/>
      <c r="AJ196" s="182"/>
      <c r="AK196" s="182"/>
      <c r="AL196" s="182"/>
      <c r="AM196" s="182"/>
      <c r="AN196" s="48"/>
      <c r="AO196" s="48"/>
    </row>
    <row r="197" spans="1:41" s="47" customFormat="1">
      <c r="A197" s="48"/>
      <c r="B197" s="48"/>
      <c r="C197" s="42"/>
      <c r="D197" s="74"/>
      <c r="E197" s="74"/>
      <c r="F197" s="119"/>
      <c r="G197" s="120"/>
      <c r="H197" s="119"/>
      <c r="I197" s="121"/>
      <c r="J197" s="119"/>
      <c r="K197" s="121"/>
      <c r="L197" s="119"/>
      <c r="M197" s="83"/>
      <c r="N197" s="44"/>
      <c r="O197" s="44"/>
      <c r="P197" s="44"/>
      <c r="Q197" s="44"/>
      <c r="R197" s="44"/>
      <c r="S197" s="44"/>
      <c r="T197" s="44"/>
      <c r="U197" s="45"/>
      <c r="V197" s="46"/>
      <c r="W197" s="46"/>
      <c r="X197" s="46"/>
      <c r="Y197" s="46"/>
      <c r="Z197" s="46"/>
      <c r="AA197" s="46"/>
      <c r="AB197" s="122"/>
      <c r="AC197" s="83"/>
      <c r="AD197" s="83"/>
      <c r="AE197" s="120"/>
      <c r="AF197" s="121"/>
      <c r="AG197" s="119"/>
      <c r="AH197" s="121"/>
      <c r="AI197" s="182"/>
      <c r="AJ197" s="182"/>
      <c r="AK197" s="182"/>
      <c r="AL197" s="182"/>
      <c r="AM197" s="182"/>
      <c r="AN197" s="48"/>
      <c r="AO197" s="48"/>
    </row>
    <row r="198" spans="1:41" s="47" customFormat="1">
      <c r="A198" s="48"/>
      <c r="B198" s="48"/>
      <c r="C198" s="42"/>
      <c r="D198" s="74"/>
      <c r="E198" s="74"/>
      <c r="F198" s="119"/>
      <c r="G198" s="120"/>
      <c r="H198" s="119"/>
      <c r="I198" s="121"/>
      <c r="J198" s="119"/>
      <c r="K198" s="121"/>
      <c r="L198" s="119"/>
      <c r="M198" s="83"/>
      <c r="N198" s="44"/>
      <c r="O198" s="44"/>
      <c r="P198" s="44"/>
      <c r="Q198" s="44"/>
      <c r="R198" s="44"/>
      <c r="S198" s="44"/>
      <c r="T198" s="44"/>
      <c r="U198" s="45"/>
      <c r="V198" s="46"/>
      <c r="W198" s="46"/>
      <c r="X198" s="46"/>
      <c r="Y198" s="46"/>
      <c r="Z198" s="46"/>
      <c r="AA198" s="46"/>
      <c r="AB198" s="122"/>
      <c r="AC198" s="83"/>
      <c r="AD198" s="83"/>
      <c r="AE198" s="120"/>
      <c r="AF198" s="121"/>
      <c r="AG198" s="119"/>
      <c r="AH198" s="121"/>
      <c r="AI198" s="182"/>
      <c r="AJ198" s="182"/>
      <c r="AK198" s="182"/>
      <c r="AL198" s="182"/>
      <c r="AM198" s="182"/>
      <c r="AN198" s="48"/>
      <c r="AO198" s="48"/>
    </row>
    <row r="199" spans="1:41" s="47" customFormat="1">
      <c r="A199" s="48"/>
      <c r="B199" s="48"/>
      <c r="C199" s="42"/>
      <c r="D199" s="74"/>
      <c r="E199" s="74"/>
      <c r="F199" s="119"/>
      <c r="G199" s="120"/>
      <c r="H199" s="119"/>
      <c r="I199" s="121"/>
      <c r="J199" s="119"/>
      <c r="K199" s="121"/>
      <c r="L199" s="119"/>
      <c r="M199" s="83"/>
      <c r="N199" s="44"/>
      <c r="O199" s="44"/>
      <c r="P199" s="44"/>
      <c r="Q199" s="44"/>
      <c r="R199" s="44"/>
      <c r="S199" s="44"/>
      <c r="T199" s="44"/>
      <c r="U199" s="45"/>
      <c r="V199" s="46"/>
      <c r="W199" s="46"/>
      <c r="X199" s="46"/>
      <c r="Y199" s="46"/>
      <c r="Z199" s="46"/>
      <c r="AA199" s="46"/>
      <c r="AB199" s="122"/>
      <c r="AC199" s="83"/>
      <c r="AD199" s="83"/>
      <c r="AE199" s="120"/>
      <c r="AF199" s="121"/>
      <c r="AG199" s="119"/>
      <c r="AH199" s="121"/>
      <c r="AI199" s="182"/>
      <c r="AJ199" s="182"/>
      <c r="AK199" s="182"/>
      <c r="AL199" s="182"/>
      <c r="AM199" s="182"/>
      <c r="AN199" s="48"/>
      <c r="AO199" s="48"/>
    </row>
    <row r="200" spans="1:41" s="47" customFormat="1">
      <c r="A200" s="48"/>
      <c r="B200" s="48"/>
      <c r="C200" s="42"/>
      <c r="D200" s="74"/>
      <c r="E200" s="74"/>
      <c r="F200" s="119"/>
      <c r="G200" s="120"/>
      <c r="H200" s="119"/>
      <c r="I200" s="121"/>
      <c r="J200" s="119"/>
      <c r="K200" s="121"/>
      <c r="L200" s="119"/>
      <c r="M200" s="83"/>
      <c r="N200" s="44"/>
      <c r="O200" s="44"/>
      <c r="P200" s="44"/>
      <c r="Q200" s="44"/>
      <c r="R200" s="44"/>
      <c r="S200" s="44"/>
      <c r="T200" s="44"/>
      <c r="U200" s="45"/>
      <c r="V200" s="46"/>
      <c r="W200" s="46"/>
      <c r="X200" s="46"/>
      <c r="Y200" s="46"/>
      <c r="Z200" s="46"/>
      <c r="AA200" s="46"/>
      <c r="AB200" s="122"/>
      <c r="AC200" s="83"/>
      <c r="AD200" s="83"/>
      <c r="AE200" s="120"/>
      <c r="AF200" s="121"/>
      <c r="AG200" s="119"/>
      <c r="AH200" s="121"/>
      <c r="AI200" s="182"/>
      <c r="AJ200" s="182"/>
      <c r="AK200" s="182"/>
      <c r="AL200" s="182"/>
      <c r="AM200" s="182"/>
      <c r="AN200" s="48"/>
      <c r="AO200" s="48"/>
    </row>
    <row r="201" spans="1:41" s="47" customFormat="1">
      <c r="A201" s="48"/>
      <c r="B201" s="48"/>
      <c r="C201" s="42"/>
      <c r="D201" s="74"/>
      <c r="E201" s="74"/>
      <c r="F201" s="119"/>
      <c r="G201" s="120"/>
      <c r="H201" s="119"/>
      <c r="I201" s="121"/>
      <c r="J201" s="119"/>
      <c r="K201" s="121"/>
      <c r="L201" s="119"/>
      <c r="M201" s="83"/>
      <c r="N201" s="44"/>
      <c r="O201" s="44"/>
      <c r="P201" s="44"/>
      <c r="Q201" s="44"/>
      <c r="R201" s="44"/>
      <c r="S201" s="44"/>
      <c r="T201" s="44"/>
      <c r="U201" s="45"/>
      <c r="V201" s="46"/>
      <c r="W201" s="46"/>
      <c r="X201" s="46"/>
      <c r="Y201" s="46"/>
      <c r="Z201" s="46"/>
      <c r="AA201" s="46"/>
      <c r="AB201" s="122"/>
      <c r="AC201" s="83"/>
      <c r="AD201" s="83"/>
      <c r="AE201" s="120"/>
      <c r="AF201" s="121"/>
      <c r="AG201" s="119"/>
      <c r="AH201" s="121"/>
      <c r="AI201" s="182"/>
      <c r="AJ201" s="182"/>
      <c r="AK201" s="182"/>
      <c r="AL201" s="182"/>
      <c r="AM201" s="182"/>
      <c r="AN201" s="48"/>
      <c r="AO201" s="48"/>
    </row>
    <row r="202" spans="1:41" s="47" customFormat="1">
      <c r="A202" s="48"/>
      <c r="B202" s="48"/>
      <c r="C202" s="42"/>
      <c r="D202" s="74"/>
      <c r="E202" s="74"/>
      <c r="F202" s="119"/>
      <c r="G202" s="120"/>
      <c r="H202" s="119"/>
      <c r="I202" s="121"/>
      <c r="J202" s="119"/>
      <c r="K202" s="121"/>
      <c r="L202" s="119"/>
      <c r="M202" s="83"/>
      <c r="N202" s="44"/>
      <c r="O202" s="44"/>
      <c r="P202" s="44"/>
      <c r="Q202" s="44"/>
      <c r="R202" s="44"/>
      <c r="S202" s="44"/>
      <c r="T202" s="44"/>
      <c r="U202" s="45"/>
      <c r="V202" s="46"/>
      <c r="W202" s="46"/>
      <c r="X202" s="46"/>
      <c r="Y202" s="46"/>
      <c r="Z202" s="46"/>
      <c r="AA202" s="46"/>
      <c r="AB202" s="122"/>
      <c r="AC202" s="83"/>
      <c r="AD202" s="83"/>
      <c r="AE202" s="120"/>
      <c r="AF202" s="121"/>
      <c r="AG202" s="119"/>
      <c r="AH202" s="121"/>
      <c r="AI202" s="182"/>
      <c r="AJ202" s="182"/>
      <c r="AK202" s="182"/>
      <c r="AL202" s="182"/>
      <c r="AM202" s="182"/>
      <c r="AN202" s="48"/>
      <c r="AO202" s="48"/>
    </row>
    <row r="203" spans="1:41" s="47" customFormat="1">
      <c r="A203" s="48"/>
      <c r="B203" s="48"/>
      <c r="C203" s="42"/>
      <c r="D203" s="74"/>
      <c r="E203" s="74"/>
      <c r="F203" s="119"/>
      <c r="G203" s="120"/>
      <c r="H203" s="119"/>
      <c r="I203" s="121"/>
      <c r="J203" s="119"/>
      <c r="K203" s="121"/>
      <c r="L203" s="119"/>
      <c r="M203" s="83"/>
      <c r="N203" s="44"/>
      <c r="O203" s="44"/>
      <c r="P203" s="44"/>
      <c r="Q203" s="44"/>
      <c r="R203" s="44"/>
      <c r="S203" s="44"/>
      <c r="T203" s="44"/>
      <c r="U203" s="45"/>
      <c r="V203" s="46"/>
      <c r="W203" s="46"/>
      <c r="X203" s="46"/>
      <c r="Y203" s="46"/>
      <c r="Z203" s="46"/>
      <c r="AA203" s="46"/>
      <c r="AB203" s="122"/>
      <c r="AC203" s="83"/>
      <c r="AD203" s="83"/>
      <c r="AE203" s="120"/>
      <c r="AF203" s="121"/>
      <c r="AG203" s="119"/>
      <c r="AH203" s="121"/>
      <c r="AI203" s="182"/>
      <c r="AJ203" s="182"/>
      <c r="AK203" s="182"/>
      <c r="AL203" s="182"/>
      <c r="AM203" s="182"/>
      <c r="AN203" s="48"/>
      <c r="AO203" s="48"/>
    </row>
    <row r="204" spans="1:41" s="47" customFormat="1">
      <c r="A204" s="48"/>
      <c r="B204" s="48"/>
      <c r="C204" s="42"/>
      <c r="D204" s="74"/>
      <c r="E204" s="74"/>
      <c r="F204" s="119"/>
      <c r="G204" s="120"/>
      <c r="H204" s="119"/>
      <c r="I204" s="121"/>
      <c r="J204" s="119"/>
      <c r="K204" s="121"/>
      <c r="L204" s="119"/>
      <c r="M204" s="83"/>
      <c r="N204" s="44"/>
      <c r="O204" s="44"/>
      <c r="P204" s="44"/>
      <c r="Q204" s="44"/>
      <c r="R204" s="44"/>
      <c r="S204" s="44"/>
      <c r="T204" s="44"/>
      <c r="U204" s="45"/>
      <c r="V204" s="46"/>
      <c r="W204" s="46"/>
      <c r="X204" s="46"/>
      <c r="Y204" s="46"/>
      <c r="Z204" s="46"/>
      <c r="AA204" s="46"/>
      <c r="AB204" s="122"/>
      <c r="AC204" s="83"/>
      <c r="AD204" s="83"/>
      <c r="AE204" s="120"/>
      <c r="AF204" s="121"/>
      <c r="AG204" s="119"/>
      <c r="AH204" s="121"/>
      <c r="AI204" s="182"/>
      <c r="AJ204" s="182"/>
      <c r="AK204" s="182"/>
      <c r="AL204" s="182"/>
      <c r="AM204" s="182"/>
      <c r="AN204" s="48"/>
      <c r="AO204" s="48"/>
    </row>
    <row r="205" spans="1:41" s="47" customFormat="1">
      <c r="A205" s="48"/>
      <c r="B205" s="48"/>
      <c r="C205" s="42"/>
      <c r="D205" s="74"/>
      <c r="E205" s="74"/>
      <c r="F205" s="119"/>
      <c r="G205" s="120"/>
      <c r="H205" s="119"/>
      <c r="I205" s="121"/>
      <c r="J205" s="119"/>
      <c r="K205" s="121"/>
      <c r="L205" s="119"/>
      <c r="M205" s="83"/>
      <c r="N205" s="44"/>
      <c r="O205" s="44"/>
      <c r="P205" s="44"/>
      <c r="Q205" s="44"/>
      <c r="R205" s="44"/>
      <c r="S205" s="44"/>
      <c r="T205" s="44"/>
      <c r="U205" s="45"/>
      <c r="V205" s="46"/>
      <c r="W205" s="46"/>
      <c r="X205" s="46"/>
      <c r="Y205" s="46"/>
      <c r="Z205" s="46"/>
      <c r="AA205" s="46"/>
      <c r="AB205" s="122"/>
      <c r="AC205" s="83"/>
      <c r="AD205" s="83"/>
      <c r="AE205" s="120"/>
      <c r="AF205" s="121"/>
      <c r="AG205" s="119"/>
      <c r="AH205" s="121"/>
      <c r="AI205" s="182"/>
      <c r="AJ205" s="182"/>
      <c r="AK205" s="182"/>
      <c r="AL205" s="182"/>
      <c r="AM205" s="182"/>
      <c r="AN205" s="48"/>
      <c r="AO205" s="48"/>
    </row>
    <row r="206" spans="1:41" s="47" customFormat="1">
      <c r="A206" s="48"/>
      <c r="B206" s="48"/>
      <c r="C206" s="42"/>
      <c r="D206" s="74"/>
      <c r="E206" s="74"/>
      <c r="F206" s="119"/>
      <c r="G206" s="120"/>
      <c r="H206" s="119"/>
      <c r="I206" s="121"/>
      <c r="J206" s="119"/>
      <c r="K206" s="121"/>
      <c r="L206" s="119"/>
      <c r="M206" s="83"/>
      <c r="N206" s="44"/>
      <c r="O206" s="44"/>
      <c r="P206" s="44"/>
      <c r="Q206" s="44"/>
      <c r="R206" s="44"/>
      <c r="S206" s="44"/>
      <c r="T206" s="44"/>
      <c r="U206" s="45"/>
      <c r="V206" s="46"/>
      <c r="W206" s="46"/>
      <c r="X206" s="46"/>
      <c r="Y206" s="46"/>
      <c r="Z206" s="46"/>
      <c r="AA206" s="46"/>
      <c r="AB206" s="122"/>
      <c r="AC206" s="83"/>
      <c r="AD206" s="83"/>
      <c r="AE206" s="120"/>
      <c r="AF206" s="121"/>
      <c r="AG206" s="119"/>
      <c r="AH206" s="121"/>
      <c r="AI206" s="182"/>
      <c r="AJ206" s="182"/>
      <c r="AK206" s="182"/>
      <c r="AL206" s="182"/>
      <c r="AM206" s="182"/>
      <c r="AN206" s="48"/>
      <c r="AO206" s="48"/>
    </row>
    <row r="207" spans="1:41" s="47" customFormat="1">
      <c r="A207" s="48"/>
      <c r="B207" s="48"/>
      <c r="C207" s="42"/>
      <c r="D207" s="74"/>
      <c r="E207" s="74"/>
      <c r="F207" s="119"/>
      <c r="G207" s="120"/>
      <c r="H207" s="119"/>
      <c r="I207" s="121"/>
      <c r="J207" s="119"/>
      <c r="K207" s="121"/>
      <c r="L207" s="119"/>
      <c r="M207" s="83"/>
      <c r="N207" s="44"/>
      <c r="O207" s="44"/>
      <c r="P207" s="44"/>
      <c r="Q207" s="44"/>
      <c r="R207" s="44"/>
      <c r="S207" s="44"/>
      <c r="T207" s="44"/>
      <c r="U207" s="45"/>
      <c r="V207" s="46"/>
      <c r="W207" s="46"/>
      <c r="X207" s="46"/>
      <c r="Y207" s="46"/>
      <c r="Z207" s="46"/>
      <c r="AA207" s="46"/>
      <c r="AB207" s="122"/>
      <c r="AC207" s="83"/>
      <c r="AD207" s="83"/>
      <c r="AE207" s="120"/>
      <c r="AF207" s="121"/>
      <c r="AG207" s="119"/>
      <c r="AH207" s="121"/>
      <c r="AI207" s="182"/>
      <c r="AJ207" s="182"/>
      <c r="AK207" s="182"/>
      <c r="AL207" s="182"/>
      <c r="AM207" s="182"/>
      <c r="AN207" s="48"/>
      <c r="AO207" s="48"/>
    </row>
    <row r="208" spans="1:41" s="47" customFormat="1">
      <c r="A208" s="48"/>
      <c r="B208" s="48"/>
      <c r="C208" s="42"/>
      <c r="D208" s="74"/>
      <c r="E208" s="74"/>
      <c r="F208" s="119"/>
      <c r="G208" s="120"/>
      <c r="H208" s="119"/>
      <c r="I208" s="121"/>
      <c r="J208" s="119"/>
      <c r="K208" s="121"/>
      <c r="L208" s="119"/>
      <c r="M208" s="83"/>
      <c r="N208" s="44"/>
      <c r="O208" s="44"/>
      <c r="P208" s="44"/>
      <c r="Q208" s="44"/>
      <c r="R208" s="44"/>
      <c r="S208" s="44"/>
      <c r="T208" s="44"/>
      <c r="U208" s="45"/>
      <c r="V208" s="46"/>
      <c r="W208" s="46"/>
      <c r="X208" s="46"/>
      <c r="Y208" s="46"/>
      <c r="Z208" s="46"/>
      <c r="AA208" s="46"/>
      <c r="AB208" s="122"/>
      <c r="AC208" s="83"/>
      <c r="AD208" s="83"/>
      <c r="AE208" s="120"/>
      <c r="AF208" s="121"/>
      <c r="AG208" s="119"/>
      <c r="AH208" s="121"/>
      <c r="AI208" s="182"/>
      <c r="AJ208" s="182"/>
      <c r="AK208" s="182"/>
      <c r="AL208" s="182"/>
      <c r="AM208" s="182"/>
      <c r="AN208" s="48"/>
      <c r="AO208" s="48"/>
    </row>
    <row r="209" spans="1:41" s="47" customFormat="1">
      <c r="A209" s="48"/>
      <c r="B209" s="48"/>
      <c r="C209" s="42"/>
      <c r="D209" s="74"/>
      <c r="E209" s="74"/>
      <c r="F209" s="119"/>
      <c r="G209" s="120"/>
      <c r="H209" s="119"/>
      <c r="I209" s="121"/>
      <c r="J209" s="119"/>
      <c r="K209" s="121"/>
      <c r="L209" s="119"/>
      <c r="M209" s="83"/>
      <c r="N209" s="44"/>
      <c r="O209" s="44"/>
      <c r="P209" s="44"/>
      <c r="Q209" s="44"/>
      <c r="R209" s="44"/>
      <c r="S209" s="44"/>
      <c r="T209" s="44"/>
      <c r="U209" s="45"/>
      <c r="V209" s="46"/>
      <c r="W209" s="46"/>
      <c r="X209" s="46"/>
      <c r="Y209" s="46"/>
      <c r="Z209" s="46"/>
      <c r="AA209" s="46"/>
      <c r="AB209" s="122"/>
      <c r="AC209" s="83"/>
      <c r="AD209" s="83"/>
      <c r="AE209" s="120"/>
      <c r="AF209" s="121"/>
      <c r="AG209" s="119"/>
      <c r="AH209" s="121"/>
      <c r="AI209" s="182"/>
      <c r="AJ209" s="182"/>
      <c r="AK209" s="182"/>
      <c r="AL209" s="182"/>
      <c r="AM209" s="182"/>
      <c r="AN209" s="48"/>
      <c r="AO209" s="48"/>
    </row>
    <row r="210" spans="1:41" s="47" customFormat="1">
      <c r="A210" s="48"/>
      <c r="B210" s="48"/>
      <c r="C210" s="42"/>
      <c r="D210" s="74"/>
      <c r="E210" s="74"/>
      <c r="F210" s="119"/>
      <c r="G210" s="120"/>
      <c r="H210" s="119"/>
      <c r="I210" s="121"/>
      <c r="J210" s="119"/>
      <c r="K210" s="121"/>
      <c r="L210" s="119"/>
      <c r="M210" s="83"/>
      <c r="N210" s="44"/>
      <c r="O210" s="44"/>
      <c r="P210" s="44"/>
      <c r="Q210" s="44"/>
      <c r="R210" s="44"/>
      <c r="S210" s="44"/>
      <c r="T210" s="44"/>
      <c r="U210" s="45"/>
      <c r="V210" s="46"/>
      <c r="W210" s="46"/>
      <c r="X210" s="46"/>
      <c r="Y210" s="46"/>
      <c r="Z210" s="46"/>
      <c r="AA210" s="46"/>
      <c r="AB210" s="122"/>
      <c r="AC210" s="83"/>
      <c r="AD210" s="83"/>
      <c r="AE210" s="120"/>
      <c r="AF210" s="121"/>
      <c r="AG210" s="119"/>
      <c r="AH210" s="121"/>
      <c r="AI210" s="182"/>
      <c r="AJ210" s="182"/>
      <c r="AK210" s="182"/>
      <c r="AL210" s="182"/>
      <c r="AM210" s="182"/>
      <c r="AN210" s="48"/>
      <c r="AO210" s="48"/>
    </row>
    <row r="211" spans="1:41" s="47" customFormat="1">
      <c r="A211" s="48"/>
      <c r="B211" s="48"/>
      <c r="C211" s="42"/>
      <c r="D211" s="74"/>
      <c r="E211" s="74"/>
      <c r="F211" s="119"/>
      <c r="G211" s="120"/>
      <c r="H211" s="119"/>
      <c r="I211" s="121"/>
      <c r="J211" s="119"/>
      <c r="K211" s="121"/>
      <c r="L211" s="119"/>
      <c r="M211" s="83"/>
      <c r="N211" s="44"/>
      <c r="O211" s="44"/>
      <c r="P211" s="44"/>
      <c r="Q211" s="44"/>
      <c r="R211" s="44"/>
      <c r="S211" s="44"/>
      <c r="T211" s="44"/>
      <c r="U211" s="45"/>
      <c r="V211" s="46"/>
      <c r="W211" s="46"/>
      <c r="X211" s="46"/>
      <c r="Y211" s="46"/>
      <c r="Z211" s="46"/>
      <c r="AA211" s="46"/>
      <c r="AB211" s="122"/>
      <c r="AC211" s="83"/>
      <c r="AD211" s="83"/>
      <c r="AE211" s="120"/>
      <c r="AF211" s="121"/>
      <c r="AG211" s="119"/>
      <c r="AH211" s="121"/>
      <c r="AI211" s="182"/>
      <c r="AJ211" s="182"/>
      <c r="AK211" s="182"/>
      <c r="AL211" s="182"/>
      <c r="AM211" s="182"/>
      <c r="AN211" s="48"/>
      <c r="AO211" s="48"/>
    </row>
    <row r="212" spans="1:41" s="47" customFormat="1">
      <c r="A212" s="48"/>
      <c r="B212" s="48"/>
      <c r="C212" s="42"/>
      <c r="D212" s="74"/>
      <c r="E212" s="74"/>
      <c r="F212" s="119"/>
      <c r="G212" s="120"/>
      <c r="H212" s="119"/>
      <c r="I212" s="121"/>
      <c r="J212" s="119"/>
      <c r="K212" s="121"/>
      <c r="L212" s="119"/>
      <c r="M212" s="83"/>
      <c r="N212" s="44"/>
      <c r="O212" s="44"/>
      <c r="P212" s="44"/>
      <c r="Q212" s="44"/>
      <c r="R212" s="44"/>
      <c r="S212" s="44"/>
      <c r="T212" s="44"/>
      <c r="U212" s="45"/>
      <c r="V212" s="46"/>
      <c r="W212" s="46"/>
      <c r="X212" s="46"/>
      <c r="Y212" s="46"/>
      <c r="Z212" s="46"/>
      <c r="AA212" s="46"/>
      <c r="AB212" s="122"/>
      <c r="AC212" s="83"/>
      <c r="AD212" s="83"/>
      <c r="AE212" s="120"/>
      <c r="AF212" s="121"/>
      <c r="AG212" s="119"/>
      <c r="AH212" s="121"/>
      <c r="AI212" s="182"/>
      <c r="AJ212" s="182"/>
      <c r="AK212" s="182"/>
      <c r="AL212" s="182"/>
      <c r="AM212" s="182"/>
      <c r="AN212" s="48"/>
      <c r="AO212" s="48"/>
    </row>
    <row r="213" spans="1:41" s="47" customFormat="1">
      <c r="A213" s="48"/>
      <c r="B213" s="48"/>
      <c r="C213" s="42"/>
      <c r="D213" s="74"/>
      <c r="E213" s="74"/>
      <c r="F213" s="119"/>
      <c r="G213" s="120"/>
      <c r="H213" s="119"/>
      <c r="I213" s="121"/>
      <c r="J213" s="119"/>
      <c r="K213" s="121"/>
      <c r="L213" s="119"/>
      <c r="M213" s="83"/>
      <c r="N213" s="44"/>
      <c r="O213" s="44"/>
      <c r="P213" s="44"/>
      <c r="Q213" s="44"/>
      <c r="R213" s="44"/>
      <c r="S213" s="44"/>
      <c r="T213" s="44"/>
      <c r="U213" s="45"/>
      <c r="V213" s="46"/>
      <c r="W213" s="46"/>
      <c r="X213" s="46"/>
      <c r="Y213" s="46"/>
      <c r="Z213" s="46"/>
      <c r="AA213" s="46"/>
      <c r="AB213" s="122"/>
      <c r="AC213" s="83"/>
      <c r="AD213" s="83"/>
      <c r="AE213" s="120"/>
      <c r="AF213" s="121"/>
      <c r="AG213" s="119"/>
      <c r="AH213" s="121"/>
      <c r="AI213" s="182"/>
      <c r="AJ213" s="182"/>
      <c r="AK213" s="182"/>
      <c r="AL213" s="182"/>
      <c r="AM213" s="182"/>
      <c r="AN213" s="48"/>
      <c r="AO213" s="48"/>
    </row>
    <row r="214" spans="1:41" s="47" customFormat="1">
      <c r="A214" s="48"/>
      <c r="B214" s="48"/>
      <c r="C214" s="42"/>
      <c r="D214" s="74"/>
      <c r="E214" s="74"/>
      <c r="F214" s="119"/>
      <c r="G214" s="120"/>
      <c r="H214" s="119"/>
      <c r="I214" s="121"/>
      <c r="J214" s="119"/>
      <c r="K214" s="121"/>
      <c r="L214" s="119"/>
      <c r="M214" s="83"/>
      <c r="N214" s="44"/>
      <c r="O214" s="44"/>
      <c r="P214" s="44"/>
      <c r="Q214" s="44"/>
      <c r="R214" s="44"/>
      <c r="S214" s="44"/>
      <c r="T214" s="44"/>
      <c r="U214" s="45"/>
      <c r="V214" s="46"/>
      <c r="W214" s="46"/>
      <c r="X214" s="46"/>
      <c r="Y214" s="46"/>
      <c r="Z214" s="46"/>
      <c r="AA214" s="46"/>
      <c r="AB214" s="122"/>
      <c r="AC214" s="83"/>
      <c r="AD214" s="83"/>
      <c r="AE214" s="120"/>
      <c r="AF214" s="121"/>
      <c r="AG214" s="119"/>
      <c r="AH214" s="121"/>
      <c r="AI214" s="182"/>
      <c r="AJ214" s="182"/>
      <c r="AK214" s="182"/>
      <c r="AL214" s="182"/>
      <c r="AM214" s="182"/>
      <c r="AN214" s="48"/>
      <c r="AO214" s="48"/>
    </row>
    <row r="215" spans="1:41" s="47" customFormat="1">
      <c r="A215" s="48"/>
      <c r="B215" s="48"/>
      <c r="C215" s="42"/>
      <c r="D215" s="74"/>
      <c r="E215" s="74"/>
      <c r="F215" s="119"/>
      <c r="G215" s="120"/>
      <c r="H215" s="119"/>
      <c r="I215" s="121"/>
      <c r="J215" s="119"/>
      <c r="K215" s="121"/>
      <c r="L215" s="119"/>
      <c r="M215" s="83"/>
      <c r="N215" s="44"/>
      <c r="O215" s="44"/>
      <c r="P215" s="44"/>
      <c r="Q215" s="44"/>
      <c r="R215" s="44"/>
      <c r="S215" s="44"/>
      <c r="T215" s="44"/>
      <c r="U215" s="45"/>
      <c r="V215" s="46"/>
      <c r="W215" s="46"/>
      <c r="X215" s="46"/>
      <c r="Y215" s="46"/>
      <c r="Z215" s="46"/>
      <c r="AA215" s="46"/>
      <c r="AB215" s="122"/>
      <c r="AC215" s="83"/>
      <c r="AD215" s="83"/>
      <c r="AE215" s="120"/>
      <c r="AF215" s="121"/>
      <c r="AG215" s="119"/>
      <c r="AH215" s="121"/>
      <c r="AI215" s="182"/>
      <c r="AJ215" s="182"/>
      <c r="AK215" s="182"/>
      <c r="AL215" s="182"/>
      <c r="AM215" s="182"/>
      <c r="AN215" s="48"/>
      <c r="AO215" s="48"/>
    </row>
    <row r="216" spans="1:41" s="47" customFormat="1">
      <c r="A216" s="48"/>
      <c r="B216" s="48"/>
      <c r="C216" s="42"/>
      <c r="D216" s="74"/>
      <c r="E216" s="74"/>
      <c r="F216" s="119"/>
      <c r="G216" s="120"/>
      <c r="H216" s="119"/>
      <c r="I216" s="121"/>
      <c r="J216" s="119"/>
      <c r="K216" s="121"/>
      <c r="L216" s="119"/>
      <c r="M216" s="83"/>
      <c r="N216" s="44"/>
      <c r="O216" s="44"/>
      <c r="P216" s="44"/>
      <c r="Q216" s="44"/>
      <c r="R216" s="44"/>
      <c r="S216" s="44"/>
      <c r="T216" s="44"/>
      <c r="U216" s="45"/>
      <c r="V216" s="46"/>
      <c r="W216" s="46"/>
      <c r="X216" s="46"/>
      <c r="Y216" s="46"/>
      <c r="Z216" s="46"/>
      <c r="AA216" s="46"/>
      <c r="AB216" s="122"/>
      <c r="AC216" s="83"/>
      <c r="AD216" s="83"/>
      <c r="AE216" s="120"/>
      <c r="AF216" s="121"/>
      <c r="AG216" s="119"/>
      <c r="AH216" s="121"/>
      <c r="AI216" s="182"/>
      <c r="AJ216" s="182"/>
      <c r="AK216" s="182"/>
      <c r="AL216" s="182"/>
      <c r="AM216" s="182"/>
      <c r="AN216" s="48"/>
      <c r="AO216" s="48"/>
    </row>
    <row r="217" spans="1:41" s="47" customFormat="1">
      <c r="A217" s="48"/>
      <c r="B217" s="48"/>
      <c r="C217" s="42"/>
      <c r="D217" s="74"/>
      <c r="E217" s="74"/>
      <c r="F217" s="119"/>
      <c r="G217" s="120"/>
      <c r="H217" s="119"/>
      <c r="I217" s="121"/>
      <c r="J217" s="119"/>
      <c r="K217" s="121"/>
      <c r="L217" s="119"/>
      <c r="M217" s="83"/>
      <c r="N217" s="44"/>
      <c r="O217" s="44"/>
      <c r="P217" s="44"/>
      <c r="Q217" s="44"/>
      <c r="R217" s="44"/>
      <c r="S217" s="44"/>
      <c r="T217" s="44"/>
      <c r="U217" s="45"/>
      <c r="V217" s="46"/>
      <c r="W217" s="46"/>
      <c r="X217" s="46"/>
      <c r="Y217" s="46"/>
      <c r="Z217" s="46"/>
      <c r="AA217" s="46"/>
      <c r="AB217" s="122"/>
      <c r="AC217" s="83"/>
      <c r="AD217" s="83"/>
      <c r="AE217" s="120"/>
      <c r="AF217" s="121"/>
      <c r="AG217" s="119"/>
      <c r="AH217" s="121"/>
      <c r="AI217" s="182"/>
      <c r="AJ217" s="182"/>
      <c r="AK217" s="182"/>
      <c r="AL217" s="182"/>
      <c r="AM217" s="182"/>
      <c r="AN217" s="48"/>
      <c r="AO217" s="48"/>
    </row>
    <row r="218" spans="1:41" s="47" customFormat="1">
      <c r="A218" s="48"/>
      <c r="B218" s="48"/>
      <c r="C218" s="42"/>
      <c r="D218" s="74"/>
      <c r="E218" s="74"/>
      <c r="F218" s="119"/>
      <c r="G218" s="120"/>
      <c r="H218" s="119"/>
      <c r="I218" s="121"/>
      <c r="J218" s="119"/>
      <c r="K218" s="121"/>
      <c r="L218" s="119"/>
      <c r="M218" s="83"/>
      <c r="N218" s="44"/>
      <c r="O218" s="44"/>
      <c r="P218" s="44"/>
      <c r="Q218" s="44"/>
      <c r="R218" s="44"/>
      <c r="S218" s="44"/>
      <c r="T218" s="44"/>
      <c r="U218" s="45"/>
      <c r="V218" s="46"/>
      <c r="W218" s="46"/>
      <c r="X218" s="46"/>
      <c r="Y218" s="46"/>
      <c r="Z218" s="46"/>
      <c r="AA218" s="46"/>
      <c r="AB218" s="122"/>
      <c r="AC218" s="83"/>
      <c r="AD218" s="83"/>
      <c r="AE218" s="120"/>
      <c r="AF218" s="121"/>
      <c r="AG218" s="119"/>
      <c r="AH218" s="121"/>
      <c r="AI218" s="182"/>
      <c r="AJ218" s="182"/>
      <c r="AK218" s="182"/>
      <c r="AL218" s="182"/>
      <c r="AM218" s="182"/>
      <c r="AN218" s="48"/>
      <c r="AO218" s="48"/>
    </row>
    <row r="219" spans="1:41" s="47" customFormat="1">
      <c r="A219" s="48"/>
      <c r="B219" s="48"/>
      <c r="C219" s="42"/>
      <c r="D219" s="74"/>
      <c r="E219" s="74"/>
      <c r="F219" s="119"/>
      <c r="G219" s="120"/>
      <c r="H219" s="119"/>
      <c r="I219" s="121"/>
      <c r="J219" s="119"/>
      <c r="K219" s="121"/>
      <c r="L219" s="119"/>
      <c r="M219" s="83"/>
      <c r="N219" s="44"/>
      <c r="O219" s="44"/>
      <c r="P219" s="44"/>
      <c r="Q219" s="44"/>
      <c r="R219" s="44"/>
      <c r="S219" s="44"/>
      <c r="T219" s="44"/>
      <c r="U219" s="45"/>
      <c r="V219" s="46"/>
      <c r="W219" s="46"/>
      <c r="X219" s="46"/>
      <c r="Y219" s="46"/>
      <c r="Z219" s="46"/>
      <c r="AA219" s="46"/>
      <c r="AB219" s="122"/>
      <c r="AC219" s="83"/>
      <c r="AD219" s="83"/>
      <c r="AE219" s="120"/>
      <c r="AF219" s="121"/>
      <c r="AG219" s="119"/>
      <c r="AH219" s="121"/>
      <c r="AI219" s="182"/>
      <c r="AJ219" s="182"/>
      <c r="AK219" s="182"/>
      <c r="AL219" s="182"/>
      <c r="AM219" s="182"/>
      <c r="AN219" s="48"/>
      <c r="AO219" s="48"/>
    </row>
    <row r="220" spans="1:41" s="47" customFormat="1">
      <c r="A220" s="48"/>
      <c r="B220" s="48"/>
      <c r="C220" s="42"/>
      <c r="D220" s="74"/>
      <c r="E220" s="74"/>
      <c r="F220" s="119"/>
      <c r="G220" s="120"/>
      <c r="H220" s="119"/>
      <c r="I220" s="121"/>
      <c r="J220" s="119"/>
      <c r="K220" s="121"/>
      <c r="L220" s="119"/>
      <c r="M220" s="83"/>
      <c r="N220" s="44"/>
      <c r="O220" s="44"/>
      <c r="P220" s="44"/>
      <c r="Q220" s="44"/>
      <c r="R220" s="44"/>
      <c r="S220" s="44"/>
      <c r="T220" s="44"/>
      <c r="U220" s="45"/>
      <c r="V220" s="46"/>
      <c r="W220" s="46"/>
      <c r="X220" s="46"/>
      <c r="Y220" s="46"/>
      <c r="Z220" s="46"/>
      <c r="AA220" s="46"/>
      <c r="AB220" s="122"/>
      <c r="AC220" s="83"/>
      <c r="AD220" s="83"/>
      <c r="AE220" s="120"/>
      <c r="AF220" s="121"/>
      <c r="AG220" s="119"/>
      <c r="AH220" s="121"/>
      <c r="AI220" s="182"/>
      <c r="AJ220" s="182"/>
      <c r="AK220" s="182"/>
      <c r="AL220" s="182"/>
      <c r="AM220" s="182"/>
      <c r="AN220" s="48"/>
      <c r="AO220" s="48"/>
    </row>
    <row r="221" spans="1:41" s="47" customFormat="1">
      <c r="A221" s="48"/>
      <c r="B221" s="48"/>
      <c r="C221" s="42"/>
      <c r="D221" s="74"/>
      <c r="E221" s="74"/>
      <c r="F221" s="119"/>
      <c r="G221" s="120"/>
      <c r="H221" s="119"/>
      <c r="I221" s="121"/>
      <c r="J221" s="119"/>
      <c r="K221" s="121"/>
      <c r="L221" s="119"/>
      <c r="M221" s="83"/>
      <c r="N221" s="44"/>
      <c r="O221" s="44"/>
      <c r="P221" s="44"/>
      <c r="Q221" s="44"/>
      <c r="R221" s="44"/>
      <c r="S221" s="44"/>
      <c r="T221" s="44"/>
      <c r="U221" s="45"/>
      <c r="V221" s="46"/>
      <c r="W221" s="46"/>
      <c r="X221" s="46"/>
      <c r="Y221" s="46"/>
      <c r="Z221" s="46"/>
      <c r="AA221" s="46"/>
      <c r="AB221" s="122"/>
      <c r="AC221" s="83"/>
      <c r="AD221" s="83"/>
      <c r="AE221" s="120"/>
      <c r="AF221" s="121"/>
      <c r="AG221" s="119"/>
      <c r="AH221" s="121"/>
      <c r="AI221" s="182"/>
      <c r="AJ221" s="182"/>
      <c r="AK221" s="182"/>
      <c r="AL221" s="182"/>
      <c r="AM221" s="182"/>
      <c r="AN221" s="48"/>
      <c r="AO221" s="48"/>
    </row>
    <row r="222" spans="1:41" s="47" customFormat="1">
      <c r="A222" s="48"/>
      <c r="B222" s="48"/>
      <c r="C222" s="42"/>
      <c r="D222" s="74"/>
      <c r="E222" s="74"/>
      <c r="F222" s="119"/>
      <c r="G222" s="120"/>
      <c r="H222" s="119"/>
      <c r="I222" s="121"/>
      <c r="J222" s="119"/>
      <c r="K222" s="121"/>
      <c r="L222" s="119"/>
      <c r="M222" s="83"/>
      <c r="N222" s="44"/>
      <c r="O222" s="44"/>
      <c r="P222" s="44"/>
      <c r="Q222" s="44"/>
      <c r="R222" s="44"/>
      <c r="S222" s="44"/>
      <c r="T222" s="44"/>
      <c r="U222" s="45"/>
      <c r="V222" s="46"/>
      <c r="W222" s="46"/>
      <c r="X222" s="46"/>
      <c r="Y222" s="46"/>
      <c r="Z222" s="46"/>
      <c r="AA222" s="46"/>
      <c r="AB222" s="122"/>
      <c r="AC222" s="83"/>
      <c r="AD222" s="83"/>
      <c r="AE222" s="120"/>
      <c r="AF222" s="121"/>
      <c r="AG222" s="119"/>
      <c r="AH222" s="121"/>
      <c r="AI222" s="182"/>
      <c r="AJ222" s="182"/>
      <c r="AK222" s="182"/>
      <c r="AL222" s="182"/>
      <c r="AM222" s="182"/>
      <c r="AN222" s="48"/>
      <c r="AO222" s="48"/>
    </row>
    <row r="223" spans="1:41" s="47" customFormat="1">
      <c r="A223" s="48"/>
      <c r="B223" s="48"/>
      <c r="C223" s="42"/>
      <c r="D223" s="74"/>
      <c r="E223" s="74"/>
      <c r="F223" s="119"/>
      <c r="G223" s="120"/>
      <c r="H223" s="119"/>
      <c r="I223" s="121"/>
      <c r="J223" s="119"/>
      <c r="K223" s="121"/>
      <c r="L223" s="119"/>
      <c r="M223" s="83"/>
      <c r="N223" s="44"/>
      <c r="O223" s="44"/>
      <c r="P223" s="44"/>
      <c r="Q223" s="44"/>
      <c r="R223" s="44"/>
      <c r="S223" s="44"/>
      <c r="T223" s="44"/>
      <c r="U223" s="45"/>
      <c r="V223" s="46"/>
      <c r="W223" s="46"/>
      <c r="X223" s="46"/>
      <c r="Y223" s="46"/>
      <c r="Z223" s="46"/>
      <c r="AA223" s="46"/>
      <c r="AB223" s="122"/>
      <c r="AC223" s="83"/>
      <c r="AD223" s="83"/>
      <c r="AE223" s="120"/>
      <c r="AF223" s="121"/>
      <c r="AG223" s="119"/>
      <c r="AH223" s="121"/>
      <c r="AI223" s="182"/>
      <c r="AJ223" s="182"/>
      <c r="AK223" s="182"/>
      <c r="AL223" s="182"/>
      <c r="AM223" s="182"/>
      <c r="AN223" s="48"/>
      <c r="AO223" s="48"/>
    </row>
    <row r="224" spans="1:41" s="47" customFormat="1">
      <c r="A224" s="48"/>
      <c r="B224" s="48"/>
      <c r="C224" s="42"/>
      <c r="D224" s="74"/>
      <c r="E224" s="74"/>
      <c r="F224" s="119"/>
      <c r="G224" s="120"/>
      <c r="H224" s="119"/>
      <c r="I224" s="121"/>
      <c r="J224" s="119"/>
      <c r="K224" s="121"/>
      <c r="L224" s="119"/>
      <c r="M224" s="83"/>
      <c r="N224" s="44"/>
      <c r="O224" s="44"/>
      <c r="P224" s="44"/>
      <c r="Q224" s="44"/>
      <c r="R224" s="44"/>
      <c r="S224" s="44"/>
      <c r="T224" s="44"/>
      <c r="U224" s="45"/>
      <c r="V224" s="46"/>
      <c r="W224" s="46"/>
      <c r="X224" s="46"/>
      <c r="Y224" s="46"/>
      <c r="Z224" s="46"/>
      <c r="AA224" s="46"/>
      <c r="AB224" s="122"/>
      <c r="AC224" s="83"/>
      <c r="AD224" s="83"/>
      <c r="AE224" s="120"/>
      <c r="AF224" s="121"/>
      <c r="AG224" s="119"/>
      <c r="AH224" s="121"/>
      <c r="AI224" s="182"/>
      <c r="AJ224" s="182"/>
      <c r="AK224" s="182"/>
      <c r="AL224" s="182"/>
      <c r="AM224" s="182"/>
      <c r="AN224" s="48"/>
      <c r="AO224" s="48"/>
    </row>
    <row r="225" spans="1:41" s="47" customFormat="1">
      <c r="A225" s="48"/>
      <c r="B225" s="48"/>
      <c r="C225" s="42"/>
      <c r="D225" s="74"/>
      <c r="E225" s="74"/>
      <c r="F225" s="119"/>
      <c r="G225" s="120"/>
      <c r="H225" s="119"/>
      <c r="I225" s="121"/>
      <c r="J225" s="119"/>
      <c r="K225" s="121"/>
      <c r="L225" s="119"/>
      <c r="M225" s="83"/>
      <c r="N225" s="44"/>
      <c r="O225" s="44"/>
      <c r="P225" s="44"/>
      <c r="Q225" s="44"/>
      <c r="R225" s="44"/>
      <c r="S225" s="44"/>
      <c r="T225" s="44"/>
      <c r="U225" s="45"/>
      <c r="V225" s="46"/>
      <c r="W225" s="46"/>
      <c r="X225" s="46"/>
      <c r="Y225" s="46"/>
      <c r="Z225" s="46"/>
      <c r="AA225" s="46"/>
      <c r="AB225" s="122"/>
      <c r="AC225" s="83"/>
      <c r="AD225" s="83"/>
      <c r="AE225" s="120"/>
      <c r="AF225" s="121"/>
      <c r="AG225" s="119"/>
      <c r="AH225" s="121"/>
      <c r="AI225" s="182"/>
      <c r="AJ225" s="182"/>
      <c r="AK225" s="182"/>
      <c r="AL225" s="182"/>
      <c r="AM225" s="182"/>
      <c r="AN225" s="48"/>
      <c r="AO225" s="48"/>
    </row>
    <row r="226" spans="1:41" s="47" customFormat="1">
      <c r="A226" s="48"/>
      <c r="B226" s="48"/>
      <c r="C226" s="42"/>
      <c r="D226" s="74"/>
      <c r="E226" s="74"/>
      <c r="F226" s="119"/>
      <c r="G226" s="120"/>
      <c r="H226" s="119"/>
      <c r="I226" s="121"/>
      <c r="J226" s="119"/>
      <c r="K226" s="121"/>
      <c r="L226" s="119"/>
      <c r="M226" s="83"/>
      <c r="N226" s="44"/>
      <c r="O226" s="44"/>
      <c r="P226" s="44"/>
      <c r="Q226" s="44"/>
      <c r="R226" s="44"/>
      <c r="S226" s="44"/>
      <c r="T226" s="44"/>
      <c r="U226" s="45"/>
      <c r="V226" s="46"/>
      <c r="W226" s="46"/>
      <c r="X226" s="46"/>
      <c r="Y226" s="46"/>
      <c r="Z226" s="46"/>
      <c r="AA226" s="46"/>
      <c r="AB226" s="122"/>
      <c r="AC226" s="83"/>
      <c r="AD226" s="83"/>
      <c r="AE226" s="120"/>
      <c r="AF226" s="121"/>
      <c r="AG226" s="119"/>
      <c r="AH226" s="121"/>
      <c r="AI226" s="182"/>
      <c r="AJ226" s="182"/>
      <c r="AK226" s="182"/>
      <c r="AL226" s="182"/>
      <c r="AM226" s="182"/>
      <c r="AN226" s="48"/>
      <c r="AO226" s="48"/>
    </row>
    <row r="227" spans="1:41" s="47" customFormat="1">
      <c r="A227" s="48"/>
      <c r="B227" s="48"/>
      <c r="C227" s="42"/>
      <c r="D227" s="74"/>
      <c r="E227" s="74"/>
      <c r="F227" s="119"/>
      <c r="G227" s="120"/>
      <c r="H227" s="119"/>
      <c r="I227" s="121"/>
      <c r="J227" s="119"/>
      <c r="K227" s="121"/>
      <c r="L227" s="119"/>
      <c r="M227" s="83"/>
      <c r="N227" s="44"/>
      <c r="O227" s="44"/>
      <c r="P227" s="44"/>
      <c r="Q227" s="44"/>
      <c r="R227" s="44"/>
      <c r="S227" s="44"/>
      <c r="T227" s="44"/>
      <c r="U227" s="45"/>
      <c r="V227" s="46"/>
      <c r="W227" s="46"/>
      <c r="X227" s="46"/>
      <c r="Y227" s="46"/>
      <c r="Z227" s="46"/>
      <c r="AA227" s="46"/>
      <c r="AB227" s="122"/>
      <c r="AC227" s="83"/>
      <c r="AD227" s="83"/>
      <c r="AE227" s="120"/>
      <c r="AF227" s="121"/>
      <c r="AG227" s="119"/>
      <c r="AH227" s="121"/>
      <c r="AI227" s="182"/>
      <c r="AJ227" s="182"/>
      <c r="AK227" s="182"/>
      <c r="AL227" s="182"/>
      <c r="AM227" s="182"/>
      <c r="AN227" s="48"/>
      <c r="AO227" s="48"/>
    </row>
    <row r="228" spans="1:41" s="47" customFormat="1">
      <c r="A228" s="48"/>
      <c r="B228" s="48"/>
      <c r="C228" s="42"/>
      <c r="D228" s="74"/>
      <c r="E228" s="74"/>
      <c r="F228" s="119"/>
      <c r="G228" s="120"/>
      <c r="H228" s="119"/>
      <c r="I228" s="121"/>
      <c r="J228" s="119"/>
      <c r="K228" s="121"/>
      <c r="L228" s="119"/>
      <c r="M228" s="83"/>
      <c r="N228" s="44"/>
      <c r="O228" s="44"/>
      <c r="P228" s="44"/>
      <c r="Q228" s="44"/>
      <c r="R228" s="44"/>
      <c r="S228" s="44"/>
      <c r="T228" s="44"/>
      <c r="U228" s="45"/>
      <c r="V228" s="46"/>
      <c r="W228" s="46"/>
      <c r="X228" s="46"/>
      <c r="Y228" s="46"/>
      <c r="Z228" s="46"/>
      <c r="AA228" s="46"/>
      <c r="AB228" s="122"/>
      <c r="AC228" s="83"/>
      <c r="AD228" s="83"/>
      <c r="AE228" s="120"/>
      <c r="AF228" s="121"/>
      <c r="AG228" s="119"/>
      <c r="AH228" s="121"/>
      <c r="AI228" s="182"/>
      <c r="AJ228" s="182"/>
      <c r="AK228" s="182"/>
      <c r="AL228" s="182"/>
      <c r="AM228" s="182"/>
      <c r="AN228" s="48"/>
      <c r="AO228" s="48"/>
    </row>
    <row r="229" spans="1:41" s="47" customFormat="1">
      <c r="A229" s="48"/>
      <c r="B229" s="48"/>
      <c r="C229" s="42"/>
      <c r="D229" s="74"/>
      <c r="E229" s="74"/>
      <c r="F229" s="119"/>
      <c r="G229" s="120"/>
      <c r="H229" s="119"/>
      <c r="I229" s="121"/>
      <c r="J229" s="119"/>
      <c r="K229" s="121"/>
      <c r="L229" s="119"/>
      <c r="M229" s="83"/>
      <c r="N229" s="44"/>
      <c r="O229" s="44"/>
      <c r="P229" s="44"/>
      <c r="Q229" s="44"/>
      <c r="R229" s="44"/>
      <c r="S229" s="44"/>
      <c r="T229" s="44"/>
      <c r="U229" s="45"/>
      <c r="V229" s="46"/>
      <c r="W229" s="46"/>
      <c r="X229" s="46"/>
      <c r="Y229" s="46"/>
      <c r="Z229" s="46"/>
      <c r="AA229" s="46"/>
      <c r="AB229" s="122"/>
      <c r="AC229" s="83"/>
      <c r="AD229" s="83"/>
      <c r="AE229" s="120"/>
      <c r="AF229" s="121"/>
      <c r="AG229" s="119"/>
      <c r="AH229" s="121"/>
      <c r="AI229" s="182"/>
      <c r="AJ229" s="182"/>
      <c r="AK229" s="182"/>
      <c r="AL229" s="182"/>
      <c r="AM229" s="182"/>
      <c r="AN229" s="48"/>
      <c r="AO229" s="48"/>
    </row>
    <row r="230" spans="1:41" s="47" customFormat="1">
      <c r="A230" s="48"/>
      <c r="B230" s="48"/>
      <c r="C230" s="42"/>
      <c r="D230" s="74"/>
      <c r="E230" s="74"/>
      <c r="F230" s="119"/>
      <c r="G230" s="120"/>
      <c r="H230" s="119"/>
      <c r="I230" s="121"/>
      <c r="J230" s="119"/>
      <c r="K230" s="121"/>
      <c r="L230" s="119"/>
      <c r="M230" s="83"/>
      <c r="N230" s="44"/>
      <c r="O230" s="44"/>
      <c r="P230" s="44"/>
      <c r="Q230" s="44"/>
      <c r="R230" s="44"/>
      <c r="S230" s="44"/>
      <c r="T230" s="44"/>
      <c r="U230" s="45"/>
      <c r="V230" s="46"/>
      <c r="W230" s="46"/>
      <c r="X230" s="46"/>
      <c r="Y230" s="46"/>
      <c r="Z230" s="46"/>
      <c r="AA230" s="46"/>
      <c r="AB230" s="122"/>
      <c r="AC230" s="83"/>
      <c r="AD230" s="83"/>
      <c r="AE230" s="120"/>
      <c r="AF230" s="121"/>
      <c r="AG230" s="119"/>
      <c r="AH230" s="121"/>
      <c r="AI230" s="182"/>
      <c r="AJ230" s="182"/>
      <c r="AK230" s="182"/>
      <c r="AL230" s="182"/>
      <c r="AM230" s="182"/>
      <c r="AN230" s="48"/>
      <c r="AO230" s="48"/>
    </row>
    <row r="231" spans="1:41" s="47" customFormat="1">
      <c r="A231" s="48"/>
      <c r="B231" s="48"/>
      <c r="C231" s="42"/>
      <c r="D231" s="74"/>
      <c r="E231" s="74"/>
      <c r="F231" s="119"/>
      <c r="G231" s="120"/>
      <c r="H231" s="119"/>
      <c r="I231" s="121"/>
      <c r="J231" s="119"/>
      <c r="K231" s="121"/>
      <c r="L231" s="119"/>
      <c r="M231" s="83"/>
      <c r="N231" s="44"/>
      <c r="O231" s="44"/>
      <c r="P231" s="44"/>
      <c r="Q231" s="44"/>
      <c r="R231" s="44"/>
      <c r="S231" s="44"/>
      <c r="T231" s="44"/>
      <c r="U231" s="45"/>
      <c r="V231" s="46"/>
      <c r="W231" s="46"/>
      <c r="X231" s="46"/>
      <c r="Y231" s="46"/>
      <c r="Z231" s="46"/>
      <c r="AA231" s="46"/>
      <c r="AB231" s="122"/>
      <c r="AC231" s="83"/>
      <c r="AD231" s="83"/>
      <c r="AE231" s="120"/>
      <c r="AF231" s="121"/>
      <c r="AG231" s="119"/>
      <c r="AH231" s="121"/>
      <c r="AI231" s="182"/>
      <c r="AJ231" s="182"/>
      <c r="AK231" s="182"/>
      <c r="AL231" s="182"/>
      <c r="AM231" s="182"/>
      <c r="AN231" s="48"/>
      <c r="AO231" s="48"/>
    </row>
    <row r="232" spans="1:41" s="47" customFormat="1">
      <c r="A232" s="48"/>
      <c r="B232" s="48"/>
      <c r="C232" s="42"/>
      <c r="D232" s="74"/>
      <c r="E232" s="74"/>
      <c r="F232" s="119"/>
      <c r="G232" s="120"/>
      <c r="H232" s="119"/>
      <c r="I232" s="121"/>
      <c r="J232" s="119"/>
      <c r="K232" s="121"/>
      <c r="L232" s="119"/>
      <c r="M232" s="83"/>
      <c r="N232" s="44"/>
      <c r="O232" s="44"/>
      <c r="P232" s="44"/>
      <c r="Q232" s="44"/>
      <c r="R232" s="44"/>
      <c r="S232" s="44"/>
      <c r="T232" s="44"/>
      <c r="U232" s="45"/>
      <c r="V232" s="46"/>
      <c r="W232" s="46"/>
      <c r="X232" s="46"/>
      <c r="Y232" s="46"/>
      <c r="Z232" s="46"/>
      <c r="AA232" s="46"/>
      <c r="AB232" s="122"/>
      <c r="AC232" s="83"/>
      <c r="AD232" s="83"/>
      <c r="AE232" s="120"/>
      <c r="AF232" s="121"/>
      <c r="AG232" s="119"/>
      <c r="AH232" s="121"/>
      <c r="AI232" s="182"/>
      <c r="AJ232" s="182"/>
      <c r="AK232" s="182"/>
      <c r="AL232" s="182"/>
      <c r="AM232" s="182"/>
      <c r="AN232" s="48"/>
      <c r="AO232" s="48"/>
    </row>
    <row r="233" spans="1:41" s="47" customFormat="1">
      <c r="A233" s="48"/>
      <c r="B233" s="48"/>
      <c r="C233" s="42"/>
      <c r="D233" s="74"/>
      <c r="E233" s="74"/>
      <c r="F233" s="119"/>
      <c r="G233" s="120"/>
      <c r="H233" s="119"/>
      <c r="I233" s="121"/>
      <c r="J233" s="119"/>
      <c r="K233" s="121"/>
      <c r="L233" s="119"/>
      <c r="M233" s="83"/>
      <c r="N233" s="44"/>
      <c r="O233" s="44"/>
      <c r="P233" s="44"/>
      <c r="Q233" s="44"/>
      <c r="R233" s="44"/>
      <c r="S233" s="44"/>
      <c r="T233" s="44"/>
      <c r="U233" s="45"/>
      <c r="V233" s="46"/>
      <c r="W233" s="46"/>
      <c r="X233" s="46"/>
      <c r="Y233" s="46"/>
      <c r="Z233" s="46"/>
      <c r="AA233" s="46"/>
      <c r="AB233" s="122"/>
      <c r="AC233" s="83"/>
      <c r="AD233" s="83"/>
      <c r="AE233" s="120"/>
      <c r="AF233" s="121"/>
      <c r="AG233" s="119"/>
      <c r="AH233" s="121"/>
      <c r="AI233" s="182"/>
      <c r="AJ233" s="182"/>
      <c r="AK233" s="182"/>
      <c r="AL233" s="182"/>
      <c r="AM233" s="182"/>
      <c r="AN233" s="48"/>
      <c r="AO233" s="48"/>
    </row>
    <row r="234" spans="1:41" s="47" customFormat="1">
      <c r="A234" s="48"/>
      <c r="B234" s="48"/>
      <c r="C234" s="42"/>
      <c r="D234" s="74"/>
      <c r="E234" s="74"/>
      <c r="F234" s="119"/>
      <c r="G234" s="120"/>
      <c r="H234" s="119"/>
      <c r="I234" s="121"/>
      <c r="J234" s="119"/>
      <c r="K234" s="121"/>
      <c r="L234" s="119"/>
      <c r="M234" s="83"/>
      <c r="N234" s="44"/>
      <c r="O234" s="44"/>
      <c r="P234" s="44"/>
      <c r="Q234" s="44"/>
      <c r="R234" s="44"/>
      <c r="S234" s="44"/>
      <c r="T234" s="44"/>
      <c r="U234" s="45"/>
      <c r="V234" s="46"/>
      <c r="W234" s="46"/>
      <c r="X234" s="46"/>
      <c r="Y234" s="46"/>
      <c r="Z234" s="46"/>
      <c r="AA234" s="46"/>
      <c r="AB234" s="122"/>
      <c r="AC234" s="83"/>
      <c r="AD234" s="83"/>
      <c r="AE234" s="120"/>
      <c r="AF234" s="121"/>
      <c r="AG234" s="119"/>
      <c r="AH234" s="121"/>
      <c r="AI234" s="182"/>
      <c r="AJ234" s="182"/>
      <c r="AK234" s="182"/>
      <c r="AL234" s="182"/>
      <c r="AM234" s="182"/>
      <c r="AN234" s="48"/>
      <c r="AO234" s="48"/>
    </row>
    <row r="235" spans="1:41" s="47" customFormat="1">
      <c r="A235" s="48"/>
      <c r="B235" s="48"/>
      <c r="C235" s="42"/>
      <c r="D235" s="74"/>
      <c r="E235" s="74"/>
      <c r="F235" s="119"/>
      <c r="G235" s="120"/>
      <c r="H235" s="119"/>
      <c r="I235" s="121"/>
      <c r="J235" s="119"/>
      <c r="K235" s="121"/>
      <c r="L235" s="119"/>
      <c r="M235" s="83"/>
      <c r="N235" s="44"/>
      <c r="O235" s="44"/>
      <c r="P235" s="44"/>
      <c r="Q235" s="44"/>
      <c r="R235" s="44"/>
      <c r="S235" s="44"/>
      <c r="T235" s="44"/>
      <c r="U235" s="45"/>
      <c r="V235" s="46"/>
      <c r="W235" s="46"/>
      <c r="X235" s="46"/>
      <c r="Y235" s="46"/>
      <c r="Z235" s="46"/>
      <c r="AA235" s="46"/>
      <c r="AB235" s="122"/>
      <c r="AC235" s="83"/>
      <c r="AD235" s="83"/>
      <c r="AE235" s="120"/>
      <c r="AF235" s="121"/>
      <c r="AG235" s="119"/>
      <c r="AH235" s="121"/>
      <c r="AI235" s="182"/>
      <c r="AJ235" s="182"/>
      <c r="AK235" s="182"/>
      <c r="AL235" s="182"/>
      <c r="AM235" s="182"/>
      <c r="AN235" s="48"/>
      <c r="AO235" s="48"/>
    </row>
    <row r="236" spans="1:41" s="47" customFormat="1">
      <c r="A236" s="48"/>
      <c r="B236" s="48"/>
      <c r="C236" s="42"/>
      <c r="D236" s="74"/>
      <c r="E236" s="74"/>
      <c r="F236" s="119"/>
      <c r="G236" s="120"/>
      <c r="H236" s="119"/>
      <c r="I236" s="121"/>
      <c r="J236" s="119"/>
      <c r="K236" s="121"/>
      <c r="L236" s="119"/>
      <c r="M236" s="83"/>
      <c r="N236" s="44"/>
      <c r="O236" s="44"/>
      <c r="P236" s="44"/>
      <c r="Q236" s="44"/>
      <c r="R236" s="44"/>
      <c r="S236" s="44"/>
      <c r="T236" s="44"/>
      <c r="U236" s="45"/>
      <c r="V236" s="46"/>
      <c r="W236" s="46"/>
      <c r="X236" s="46"/>
      <c r="Y236" s="46"/>
      <c r="Z236" s="46"/>
      <c r="AA236" s="46"/>
      <c r="AB236" s="122"/>
      <c r="AC236" s="83"/>
      <c r="AD236" s="83"/>
      <c r="AE236" s="120"/>
      <c r="AF236" s="121"/>
      <c r="AG236" s="119"/>
      <c r="AH236" s="121"/>
      <c r="AI236" s="182"/>
      <c r="AJ236" s="182"/>
      <c r="AK236" s="182"/>
      <c r="AL236" s="182"/>
      <c r="AM236" s="182"/>
      <c r="AN236" s="48"/>
      <c r="AO236" s="48"/>
    </row>
    <row r="237" spans="1:41" s="47" customFormat="1">
      <c r="A237" s="48"/>
      <c r="B237" s="48"/>
      <c r="C237" s="42"/>
      <c r="D237" s="74"/>
      <c r="E237" s="74"/>
      <c r="F237" s="119"/>
      <c r="G237" s="120"/>
      <c r="H237" s="119"/>
      <c r="I237" s="121"/>
      <c r="J237" s="119"/>
      <c r="K237" s="121"/>
      <c r="L237" s="119"/>
      <c r="M237" s="83"/>
      <c r="N237" s="44"/>
      <c r="O237" s="44"/>
      <c r="P237" s="44"/>
      <c r="Q237" s="44"/>
      <c r="R237" s="44"/>
      <c r="S237" s="44"/>
      <c r="T237" s="44"/>
      <c r="U237" s="45"/>
      <c r="V237" s="46"/>
      <c r="W237" s="46"/>
      <c r="X237" s="46"/>
      <c r="Y237" s="46"/>
      <c r="Z237" s="46"/>
      <c r="AA237" s="46"/>
      <c r="AB237" s="122"/>
      <c r="AC237" s="83"/>
      <c r="AD237" s="83"/>
      <c r="AE237" s="120"/>
      <c r="AF237" s="121"/>
      <c r="AG237" s="119"/>
      <c r="AH237" s="121"/>
      <c r="AI237" s="182"/>
      <c r="AJ237" s="182"/>
      <c r="AK237" s="182"/>
      <c r="AL237" s="182"/>
      <c r="AM237" s="182"/>
      <c r="AN237" s="48"/>
      <c r="AO237" s="48"/>
    </row>
    <row r="238" spans="1:41" s="47" customFormat="1">
      <c r="A238" s="48"/>
      <c r="B238" s="48"/>
      <c r="C238" s="42"/>
      <c r="D238" s="74"/>
      <c r="E238" s="74"/>
      <c r="F238" s="119"/>
      <c r="G238" s="120"/>
      <c r="H238" s="119"/>
      <c r="I238" s="121"/>
      <c r="J238" s="119"/>
      <c r="K238" s="121"/>
      <c r="L238" s="119"/>
      <c r="M238" s="83"/>
      <c r="N238" s="44"/>
      <c r="O238" s="44"/>
      <c r="P238" s="44"/>
      <c r="Q238" s="44"/>
      <c r="R238" s="44"/>
      <c r="S238" s="44"/>
      <c r="T238" s="44"/>
      <c r="U238" s="45"/>
      <c r="V238" s="46"/>
      <c r="W238" s="46"/>
      <c r="X238" s="46"/>
      <c r="Y238" s="46"/>
      <c r="Z238" s="46"/>
      <c r="AA238" s="46"/>
      <c r="AB238" s="122"/>
      <c r="AC238" s="83"/>
      <c r="AD238" s="83"/>
      <c r="AE238" s="120"/>
      <c r="AF238" s="121"/>
      <c r="AG238" s="119"/>
      <c r="AH238" s="121"/>
      <c r="AI238" s="182"/>
      <c r="AJ238" s="182"/>
      <c r="AK238" s="182"/>
      <c r="AL238" s="182"/>
      <c r="AM238" s="182"/>
      <c r="AN238" s="48"/>
      <c r="AO238" s="48"/>
    </row>
    <row r="239" spans="1:41" s="47" customFormat="1">
      <c r="A239" s="48"/>
      <c r="B239" s="48"/>
      <c r="C239" s="42"/>
      <c r="D239" s="74"/>
      <c r="E239" s="74"/>
      <c r="F239" s="119"/>
      <c r="G239" s="120"/>
      <c r="H239" s="119"/>
      <c r="I239" s="121"/>
      <c r="J239" s="119"/>
      <c r="K239" s="121"/>
      <c r="L239" s="119"/>
      <c r="M239" s="83"/>
      <c r="N239" s="44"/>
      <c r="O239" s="44"/>
      <c r="P239" s="44"/>
      <c r="Q239" s="44"/>
      <c r="R239" s="44"/>
      <c r="S239" s="44"/>
      <c r="T239" s="44"/>
      <c r="U239" s="45"/>
      <c r="V239" s="46"/>
      <c r="W239" s="46"/>
      <c r="X239" s="46"/>
      <c r="Y239" s="46"/>
      <c r="Z239" s="46"/>
      <c r="AA239" s="46"/>
      <c r="AB239" s="122"/>
      <c r="AC239" s="83"/>
      <c r="AD239" s="83"/>
      <c r="AE239" s="120"/>
      <c r="AF239" s="121"/>
      <c r="AG239" s="119"/>
      <c r="AH239" s="121"/>
      <c r="AI239" s="182"/>
      <c r="AJ239" s="182"/>
      <c r="AK239" s="182"/>
      <c r="AL239" s="182"/>
      <c r="AM239" s="182"/>
      <c r="AN239" s="48"/>
      <c r="AO239" s="48"/>
    </row>
    <row r="240" spans="1:41" s="47" customFormat="1">
      <c r="A240" s="48"/>
      <c r="B240" s="48"/>
      <c r="C240" s="42"/>
      <c r="D240" s="74"/>
      <c r="E240" s="74"/>
      <c r="F240" s="119"/>
      <c r="G240" s="120"/>
      <c r="H240" s="119"/>
      <c r="I240" s="121"/>
      <c r="J240" s="119"/>
      <c r="K240" s="121"/>
      <c r="L240" s="119"/>
      <c r="M240" s="83"/>
      <c r="N240" s="44"/>
      <c r="O240" s="44"/>
      <c r="P240" s="44"/>
      <c r="Q240" s="44"/>
      <c r="R240" s="44"/>
      <c r="S240" s="44"/>
      <c r="T240" s="44"/>
      <c r="U240" s="45"/>
      <c r="V240" s="46"/>
      <c r="W240" s="46"/>
      <c r="X240" s="46"/>
      <c r="Y240" s="46"/>
      <c r="Z240" s="46"/>
      <c r="AA240" s="46"/>
      <c r="AB240" s="122"/>
      <c r="AC240" s="83"/>
      <c r="AD240" s="83"/>
      <c r="AE240" s="120"/>
      <c r="AF240" s="121"/>
      <c r="AG240" s="119"/>
      <c r="AH240" s="121"/>
      <c r="AI240" s="182"/>
      <c r="AJ240" s="182"/>
      <c r="AK240" s="182"/>
      <c r="AL240" s="182"/>
      <c r="AM240" s="182"/>
      <c r="AN240" s="48"/>
      <c r="AO240" s="48"/>
    </row>
    <row r="241" spans="1:41" s="47" customFormat="1">
      <c r="A241" s="48"/>
      <c r="B241" s="48"/>
      <c r="C241" s="42"/>
      <c r="D241" s="74"/>
      <c r="E241" s="74"/>
      <c r="F241" s="119"/>
      <c r="G241" s="120"/>
      <c r="H241" s="119"/>
      <c r="I241" s="121"/>
      <c r="J241" s="119"/>
      <c r="K241" s="121"/>
      <c r="L241" s="119"/>
      <c r="M241" s="83"/>
      <c r="N241" s="44"/>
      <c r="O241" s="44"/>
      <c r="P241" s="44"/>
      <c r="Q241" s="44"/>
      <c r="R241" s="44"/>
      <c r="S241" s="44"/>
      <c r="T241" s="44"/>
      <c r="U241" s="45"/>
      <c r="V241" s="46"/>
      <c r="W241" s="46"/>
      <c r="X241" s="46"/>
      <c r="Y241" s="46"/>
      <c r="Z241" s="46"/>
      <c r="AA241" s="46"/>
      <c r="AB241" s="122"/>
      <c r="AC241" s="83"/>
      <c r="AD241" s="83"/>
      <c r="AE241" s="120"/>
      <c r="AF241" s="121"/>
      <c r="AG241" s="119"/>
      <c r="AH241" s="121"/>
      <c r="AI241" s="182"/>
      <c r="AJ241" s="182"/>
      <c r="AK241" s="182"/>
      <c r="AL241" s="182"/>
      <c r="AM241" s="182"/>
      <c r="AN241" s="48"/>
      <c r="AO241" s="48"/>
    </row>
    <row r="242" spans="1:41" s="47" customFormat="1">
      <c r="A242" s="48"/>
      <c r="B242" s="48"/>
      <c r="C242" s="42"/>
      <c r="D242" s="74"/>
      <c r="E242" s="74"/>
      <c r="F242" s="119"/>
      <c r="G242" s="120"/>
      <c r="H242" s="119"/>
      <c r="I242" s="121"/>
      <c r="J242" s="119"/>
      <c r="K242" s="121"/>
      <c r="L242" s="119"/>
      <c r="M242" s="83"/>
      <c r="N242" s="44"/>
      <c r="O242" s="44"/>
      <c r="P242" s="44"/>
      <c r="Q242" s="44"/>
      <c r="R242" s="44"/>
      <c r="S242" s="44"/>
      <c r="T242" s="44"/>
      <c r="U242" s="45"/>
      <c r="V242" s="46"/>
      <c r="W242" s="46"/>
      <c r="X242" s="46"/>
      <c r="Y242" s="46"/>
      <c r="Z242" s="46"/>
      <c r="AA242" s="46"/>
      <c r="AB242" s="122"/>
      <c r="AC242" s="83"/>
      <c r="AD242" s="83"/>
      <c r="AE242" s="120"/>
      <c r="AF242" s="121"/>
      <c r="AG242" s="119"/>
      <c r="AH242" s="121"/>
      <c r="AI242" s="182"/>
      <c r="AJ242" s="182"/>
      <c r="AK242" s="182"/>
      <c r="AL242" s="182"/>
      <c r="AM242" s="182"/>
      <c r="AN242" s="48"/>
      <c r="AO242" s="48"/>
    </row>
    <row r="243" spans="1:41" s="47" customFormat="1">
      <c r="A243" s="48"/>
      <c r="B243" s="48"/>
      <c r="C243" s="42"/>
      <c r="D243" s="74"/>
      <c r="E243" s="74"/>
      <c r="F243" s="119"/>
      <c r="G243" s="120"/>
      <c r="H243" s="119"/>
      <c r="I243" s="121"/>
      <c r="J243" s="119"/>
      <c r="K243" s="121"/>
      <c r="L243" s="119"/>
      <c r="M243" s="83"/>
      <c r="N243" s="44"/>
      <c r="O243" s="44"/>
      <c r="P243" s="44"/>
      <c r="Q243" s="44"/>
      <c r="R243" s="44"/>
      <c r="S243" s="44"/>
      <c r="T243" s="44"/>
      <c r="U243" s="45"/>
      <c r="V243" s="46"/>
      <c r="W243" s="46"/>
      <c r="X243" s="46"/>
      <c r="Y243" s="46"/>
      <c r="Z243" s="46"/>
      <c r="AA243" s="46"/>
      <c r="AB243" s="122"/>
      <c r="AC243" s="83"/>
      <c r="AD243" s="83"/>
      <c r="AE243" s="120"/>
      <c r="AF243" s="121"/>
      <c r="AG243" s="119"/>
      <c r="AH243" s="121"/>
      <c r="AI243" s="182"/>
      <c r="AJ243" s="182"/>
      <c r="AK243" s="182"/>
      <c r="AL243" s="182"/>
      <c r="AM243" s="182"/>
      <c r="AN243" s="48"/>
      <c r="AO243" s="48"/>
    </row>
    <row r="244" spans="1:41" s="47" customFormat="1">
      <c r="A244" s="48"/>
      <c r="B244" s="48"/>
      <c r="C244" s="42"/>
      <c r="D244" s="74"/>
      <c r="E244" s="74"/>
      <c r="F244" s="119"/>
      <c r="G244" s="120"/>
      <c r="H244" s="119"/>
      <c r="I244" s="121"/>
      <c r="J244" s="119"/>
      <c r="K244" s="121"/>
      <c r="L244" s="119"/>
      <c r="M244" s="83"/>
      <c r="N244" s="44"/>
      <c r="O244" s="44"/>
      <c r="P244" s="44"/>
      <c r="Q244" s="44"/>
      <c r="R244" s="44"/>
      <c r="S244" s="44"/>
      <c r="T244" s="44"/>
      <c r="U244" s="45"/>
      <c r="V244" s="46"/>
      <c r="W244" s="46"/>
      <c r="X244" s="46"/>
      <c r="Y244" s="46"/>
      <c r="Z244" s="46"/>
      <c r="AA244" s="46"/>
      <c r="AB244" s="122"/>
      <c r="AC244" s="83"/>
      <c r="AD244" s="83"/>
      <c r="AE244" s="120"/>
      <c r="AF244" s="121"/>
      <c r="AG244" s="119"/>
      <c r="AH244" s="121"/>
      <c r="AI244" s="182"/>
      <c r="AJ244" s="182"/>
      <c r="AK244" s="182"/>
      <c r="AL244" s="182"/>
      <c r="AM244" s="182"/>
      <c r="AN244" s="48"/>
      <c r="AO244" s="48"/>
    </row>
    <row r="245" spans="1:41" s="47" customFormat="1">
      <c r="A245" s="48"/>
      <c r="B245" s="48"/>
      <c r="C245" s="42"/>
      <c r="D245" s="74"/>
      <c r="E245" s="74"/>
      <c r="F245" s="119"/>
      <c r="G245" s="120"/>
      <c r="H245" s="119"/>
      <c r="I245" s="121"/>
      <c r="J245" s="119"/>
      <c r="K245" s="121"/>
      <c r="L245" s="119"/>
      <c r="M245" s="83"/>
      <c r="N245" s="44"/>
      <c r="O245" s="44"/>
      <c r="P245" s="44"/>
      <c r="Q245" s="44"/>
      <c r="R245" s="44"/>
      <c r="S245" s="44"/>
      <c r="T245" s="44"/>
      <c r="U245" s="45"/>
      <c r="V245" s="46"/>
      <c r="W245" s="46"/>
      <c r="X245" s="46"/>
      <c r="Y245" s="46"/>
      <c r="Z245" s="46"/>
      <c r="AA245" s="46"/>
      <c r="AB245" s="122"/>
      <c r="AC245" s="83"/>
      <c r="AD245" s="83"/>
      <c r="AE245" s="120"/>
      <c r="AF245" s="121"/>
      <c r="AG245" s="119"/>
      <c r="AH245" s="121"/>
      <c r="AI245" s="182"/>
      <c r="AJ245" s="182"/>
      <c r="AK245" s="182"/>
      <c r="AL245" s="182"/>
      <c r="AM245" s="182"/>
      <c r="AN245" s="48"/>
      <c r="AO245" s="48"/>
    </row>
    <row r="246" spans="1:41" s="47" customFormat="1">
      <c r="A246" s="48"/>
      <c r="B246" s="48"/>
      <c r="C246" s="42"/>
      <c r="D246" s="74"/>
      <c r="E246" s="74"/>
      <c r="F246" s="119"/>
      <c r="G246" s="120"/>
      <c r="H246" s="119"/>
      <c r="I246" s="121"/>
      <c r="J246" s="119"/>
      <c r="K246" s="121"/>
      <c r="L246" s="119"/>
      <c r="M246" s="83"/>
      <c r="N246" s="44"/>
      <c r="O246" s="44"/>
      <c r="P246" s="44"/>
      <c r="Q246" s="44"/>
      <c r="R246" s="44"/>
      <c r="S246" s="44"/>
      <c r="T246" s="44"/>
      <c r="U246" s="45"/>
      <c r="V246" s="46"/>
      <c r="W246" s="46"/>
      <c r="X246" s="46"/>
      <c r="Y246" s="46"/>
      <c r="Z246" s="46"/>
      <c r="AA246" s="46"/>
      <c r="AB246" s="122"/>
      <c r="AC246" s="83"/>
      <c r="AD246" s="83"/>
      <c r="AE246" s="120"/>
      <c r="AF246" s="121"/>
      <c r="AG246" s="119"/>
      <c r="AH246" s="121"/>
      <c r="AI246" s="182"/>
      <c r="AJ246" s="182"/>
      <c r="AK246" s="182"/>
      <c r="AL246" s="182"/>
      <c r="AM246" s="182"/>
      <c r="AN246" s="48"/>
      <c r="AO246" s="48"/>
    </row>
    <row r="247" spans="1:41" s="47" customFormat="1">
      <c r="A247" s="48"/>
      <c r="B247" s="48"/>
      <c r="C247" s="42"/>
      <c r="D247" s="74"/>
      <c r="E247" s="74"/>
      <c r="F247" s="119"/>
      <c r="G247" s="120"/>
      <c r="H247" s="119"/>
      <c r="I247" s="121"/>
      <c r="J247" s="119"/>
      <c r="K247" s="121"/>
      <c r="L247" s="119"/>
      <c r="M247" s="83"/>
      <c r="N247" s="44"/>
      <c r="O247" s="44"/>
      <c r="P247" s="44"/>
      <c r="Q247" s="44"/>
      <c r="R247" s="44"/>
      <c r="S247" s="44"/>
      <c r="T247" s="44"/>
      <c r="U247" s="45"/>
      <c r="V247" s="46"/>
      <c r="W247" s="46"/>
      <c r="X247" s="46"/>
      <c r="Y247" s="46"/>
      <c r="Z247" s="46"/>
      <c r="AA247" s="46"/>
      <c r="AB247" s="122"/>
      <c r="AC247" s="83"/>
      <c r="AD247" s="83"/>
      <c r="AE247" s="120"/>
      <c r="AF247" s="121"/>
      <c r="AG247" s="119"/>
      <c r="AH247" s="121"/>
      <c r="AI247" s="182"/>
      <c r="AJ247" s="182"/>
      <c r="AK247" s="182"/>
      <c r="AL247" s="182"/>
      <c r="AM247" s="182"/>
      <c r="AN247" s="48"/>
      <c r="AO247" s="48"/>
    </row>
    <row r="248" spans="1:41" s="47" customFormat="1">
      <c r="A248" s="48"/>
      <c r="B248" s="48"/>
      <c r="C248" s="42"/>
      <c r="D248" s="74"/>
      <c r="E248" s="74"/>
      <c r="F248" s="119"/>
      <c r="G248" s="120"/>
      <c r="H248" s="119"/>
      <c r="I248" s="121"/>
      <c r="J248" s="119"/>
      <c r="K248" s="121"/>
      <c r="L248" s="119"/>
      <c r="M248" s="83"/>
      <c r="N248" s="44"/>
      <c r="O248" s="44"/>
      <c r="P248" s="44"/>
      <c r="Q248" s="44"/>
      <c r="R248" s="44"/>
      <c r="S248" s="44"/>
      <c r="T248" s="44"/>
      <c r="U248" s="45"/>
      <c r="V248" s="46"/>
      <c r="W248" s="46"/>
      <c r="X248" s="46"/>
      <c r="Y248" s="46"/>
      <c r="Z248" s="46"/>
      <c r="AA248" s="46"/>
      <c r="AB248" s="122"/>
      <c r="AC248" s="83"/>
      <c r="AD248" s="83"/>
      <c r="AE248" s="120"/>
      <c r="AF248" s="121"/>
      <c r="AG248" s="119"/>
      <c r="AH248" s="121"/>
      <c r="AI248" s="182"/>
      <c r="AJ248" s="182"/>
      <c r="AK248" s="182"/>
      <c r="AL248" s="182"/>
      <c r="AM248" s="182"/>
      <c r="AN248" s="48"/>
      <c r="AO248" s="48"/>
    </row>
    <row r="249" spans="1:41" s="47" customFormat="1">
      <c r="A249" s="48"/>
      <c r="B249" s="48"/>
      <c r="C249" s="42"/>
      <c r="D249" s="74"/>
      <c r="E249" s="74"/>
      <c r="F249" s="119" t="e">
        <f>H24-H34</f>
        <v>#REF!</v>
      </c>
      <c r="G249" s="123"/>
      <c r="H249" s="119" t="e">
        <f>#REF!-#REF!</f>
        <v>#REF!</v>
      </c>
      <c r="I249" s="123"/>
      <c r="J249" s="119" t="e">
        <f>L24-L34</f>
        <v>#REF!</v>
      </c>
      <c r="K249" s="123"/>
      <c r="L249" s="119" t="e">
        <f>#REF!-#REF!</f>
        <v>#REF!</v>
      </c>
      <c r="M249" s="83"/>
      <c r="N249" s="44"/>
      <c r="O249" s="44"/>
      <c r="P249" s="44"/>
      <c r="Q249" s="44"/>
      <c r="R249" s="44"/>
      <c r="S249" s="44"/>
      <c r="T249" s="44"/>
      <c r="U249" s="45"/>
      <c r="V249" s="46"/>
      <c r="W249" s="46"/>
      <c r="X249" s="46"/>
      <c r="Y249" s="46"/>
      <c r="Z249" s="46"/>
      <c r="AA249" s="46"/>
      <c r="AB249" s="122"/>
      <c r="AC249" s="83">
        <v>1894180.0599999987</v>
      </c>
      <c r="AD249" s="83">
        <v>4381023.1499999985</v>
      </c>
      <c r="AE249" s="123"/>
      <c r="AF249" s="123"/>
      <c r="AG249" s="119">
        <v>1951654.12</v>
      </c>
      <c r="AH249" s="123"/>
      <c r="AI249" s="182"/>
      <c r="AJ249" s="182"/>
      <c r="AK249" s="182"/>
      <c r="AL249" s="182"/>
      <c r="AM249" s="182"/>
      <c r="AN249" s="48"/>
      <c r="AO249" s="48"/>
    </row>
  </sheetData>
  <mergeCells count="3">
    <mergeCell ref="F7:L7"/>
    <mergeCell ref="F8:H8"/>
    <mergeCell ref="J8:L8"/>
  </mergeCells>
  <hyperlinks>
    <hyperlink ref="AB12" location="'300'!A1" display="'300'!A1"/>
    <hyperlink ref="AB11" location="'100'!A1" tooltip="100." display="'100'!A1"/>
    <hyperlink ref="AB18" location="'400'!A1" display="'400'!A1"/>
    <hyperlink ref="AB17" location="'400'!A1" display="'400'!A1"/>
    <hyperlink ref="AB22" location="'500'!A1" tooltip="300" display="'500'!A1"/>
    <hyperlink ref="AB25" location="'400'!A1" display="'400'!A1"/>
    <hyperlink ref="AB32" location="'A1'!A1" display="SE"/>
  </hyperlinks>
  <pageMargins left="0.78740157480314965" right="0.39370078740157483" top="0.78740157480314965" bottom="0.59055118110236227" header="0.39370078740157483" footer="0.39370078740157483"/>
  <pageSetup paperSize="9" scale="79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filterMode="1">
    <tabColor rgb="FF06FA9D"/>
  </sheetPr>
  <dimension ref="A1:AL240"/>
  <sheetViews>
    <sheetView showGridLines="0" view="pageBreakPreview" topLeftCell="A39" zoomScaleNormal="100" zoomScaleSheetLayoutView="100" workbookViewId="0">
      <selection activeCell="B3" sqref="B3"/>
    </sheetView>
  </sheetViews>
  <sheetFormatPr defaultColWidth="9" defaultRowHeight="20"/>
  <cols>
    <col min="1" max="1" width="2.81640625" style="48" customWidth="1"/>
    <col min="2" max="2" width="45.453125" style="48" customWidth="1"/>
    <col min="3" max="3" width="7.453125" style="74" customWidth="1"/>
    <col min="4" max="4" width="0.453125" style="74" customWidth="1"/>
    <col min="5" max="5" width="14" style="83" customWidth="1"/>
    <col min="6" max="6" width="0.453125" style="175" customWidth="1"/>
    <col min="7" max="7" width="14" style="170" customWidth="1"/>
    <col min="8" max="8" width="0.453125" style="48" customWidth="1"/>
    <col min="9" max="9" width="14" style="83" customWidth="1"/>
    <col min="10" max="10" width="0.453125" style="48" customWidth="1"/>
    <col min="11" max="11" width="14" style="83" customWidth="1"/>
    <col min="12" max="12" width="6.453125" style="173" customWidth="1"/>
    <col min="13" max="20" width="8.1796875" style="48" customWidth="1"/>
    <col min="21" max="16384" width="9" style="48"/>
  </cols>
  <sheetData>
    <row r="1" spans="1:15" ht="20.25" customHeight="1">
      <c r="A1" s="1" t="s">
        <v>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126"/>
    </row>
    <row r="2" spans="1:15" ht="20.25" customHeight="1">
      <c r="A2" s="1" t="s">
        <v>143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127"/>
    </row>
    <row r="3" spans="1:15" ht="20.25" customHeight="1">
      <c r="A3" s="8" t="s">
        <v>144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127"/>
    </row>
    <row r="4" spans="1:15" ht="3.75" customHeight="1">
      <c r="A4" s="54"/>
      <c r="B4" s="54"/>
      <c r="C4" s="54"/>
      <c r="D4" s="54"/>
      <c r="E4" s="128"/>
      <c r="F4" s="54"/>
      <c r="G4" s="128"/>
      <c r="H4" s="54"/>
      <c r="I4" s="128"/>
      <c r="J4" s="54"/>
      <c r="K4" s="128"/>
      <c r="L4" s="129"/>
    </row>
    <row r="5" spans="1:15" s="49" customFormat="1" ht="17.25" customHeight="1">
      <c r="A5" s="54"/>
      <c r="B5" s="54"/>
      <c r="C5" s="54"/>
      <c r="D5" s="54"/>
      <c r="E5" s="128"/>
      <c r="F5" s="54"/>
      <c r="G5" s="128"/>
      <c r="H5" s="54"/>
      <c r="I5" s="128"/>
      <c r="J5" s="54"/>
      <c r="K5" s="130" t="s">
        <v>145</v>
      </c>
      <c r="L5" s="129"/>
    </row>
    <row r="6" spans="1:15" s="49" customFormat="1" ht="17.25" customHeight="1">
      <c r="A6" s="54"/>
      <c r="B6" s="54"/>
      <c r="C6" s="54"/>
      <c r="D6" s="54"/>
      <c r="E6" s="128"/>
      <c r="F6" s="54"/>
      <c r="G6" s="128"/>
      <c r="H6" s="54"/>
      <c r="I6" s="128"/>
      <c r="J6" s="54"/>
      <c r="K6" s="130" t="s">
        <v>13</v>
      </c>
      <c r="L6" s="129"/>
    </row>
    <row r="7" spans="1:15" s="60" customFormat="1" ht="20.25" customHeight="1">
      <c r="C7" s="61"/>
      <c r="D7" s="62"/>
      <c r="E7" s="283" t="s">
        <v>9</v>
      </c>
      <c r="F7" s="283"/>
      <c r="G7" s="283"/>
      <c r="H7" s="283"/>
      <c r="I7" s="283"/>
      <c r="J7" s="283"/>
      <c r="K7" s="283"/>
      <c r="L7" s="131"/>
    </row>
    <row r="8" spans="1:15" s="60" customFormat="1" ht="20.25" customHeight="1">
      <c r="C8" s="61"/>
      <c r="D8" s="62"/>
      <c r="E8" s="284" t="s">
        <v>10</v>
      </c>
      <c r="F8" s="284"/>
      <c r="G8" s="284"/>
      <c r="H8" s="132"/>
      <c r="I8" s="284" t="s">
        <v>11</v>
      </c>
      <c r="J8" s="284"/>
      <c r="K8" s="284"/>
      <c r="L8" s="131"/>
    </row>
    <row r="9" spans="1:15" s="60" customFormat="1" ht="20.25" customHeight="1">
      <c r="C9" s="133" t="s">
        <v>12</v>
      </c>
      <c r="D9" s="62"/>
      <c r="E9" s="134" t="s">
        <v>146</v>
      </c>
      <c r="F9" s="135"/>
      <c r="G9" s="134" t="s">
        <v>147</v>
      </c>
      <c r="H9" s="241"/>
      <c r="I9" s="134" t="str">
        <f>E9</f>
        <v>2021</v>
      </c>
      <c r="J9" s="135"/>
      <c r="K9" s="134" t="str">
        <f>G9</f>
        <v>2020</v>
      </c>
      <c r="L9" s="131"/>
    </row>
    <row r="10" spans="1:15" s="49" customFormat="1" ht="20.25" customHeight="1">
      <c r="C10" s="38" t="str">
        <f>+'PL-T 3M'!D10</f>
        <v>4, 27</v>
      </c>
      <c r="D10" s="69"/>
      <c r="E10" s="136"/>
      <c r="F10" s="137"/>
      <c r="G10" s="136"/>
      <c r="H10" s="138"/>
      <c r="I10" s="136"/>
      <c r="J10" s="48"/>
      <c r="K10" s="139"/>
      <c r="L10" s="127"/>
    </row>
    <row r="11" spans="1:15" ht="20.25" customHeight="1">
      <c r="A11" s="48" t="s">
        <v>148</v>
      </c>
      <c r="C11" s="38"/>
      <c r="E11" s="44" t="e">
        <f>'PL-T 3M'!F11</f>
        <v>#REF!</v>
      </c>
      <c r="F11" s="44"/>
      <c r="G11" s="44" t="e">
        <f>'PL-T 3M'!H11</f>
        <v>#REF!</v>
      </c>
      <c r="H11" s="44"/>
      <c r="I11" s="44" t="e">
        <f>'PL-T 3M'!J11</f>
        <v>#REF!</v>
      </c>
      <c r="J11" s="140"/>
      <c r="K11" s="44" t="e">
        <f>'PL-T 3M'!L11</f>
        <v>#REF!</v>
      </c>
      <c r="L11" s="141" t="s">
        <v>96</v>
      </c>
      <c r="M11" s="79"/>
      <c r="N11" s="79"/>
      <c r="O11" s="79"/>
    </row>
    <row r="12" spans="1:15" ht="20.25" customHeight="1">
      <c r="A12" s="48" t="s">
        <v>149</v>
      </c>
      <c r="C12" s="68">
        <v>31</v>
      </c>
      <c r="E12" s="142" t="e">
        <f>'PL-T 3M'!F12</f>
        <v>#REF!</v>
      </c>
      <c r="F12" s="44"/>
      <c r="G12" s="142" t="e">
        <f>'PL-T 3M'!H12</f>
        <v>#REF!</v>
      </c>
      <c r="H12" s="44"/>
      <c r="I12" s="142" t="e">
        <f>'PL-T 3M'!J12</f>
        <v>#REF!</v>
      </c>
      <c r="J12" s="140"/>
      <c r="K12" s="142" t="e">
        <f>'PL-T 3M'!L12</f>
        <v>#REF!</v>
      </c>
      <c r="L12" s="143" t="s">
        <v>98</v>
      </c>
      <c r="M12" s="79"/>
      <c r="N12" s="79"/>
      <c r="O12" s="79"/>
    </row>
    <row r="13" spans="1:15" s="49" customFormat="1" ht="20.25" customHeight="1">
      <c r="A13" s="49" t="s">
        <v>150</v>
      </c>
      <c r="C13" s="54"/>
      <c r="D13" s="54"/>
      <c r="E13" s="144" t="e">
        <f>SUM(E11:E12)</f>
        <v>#REF!</v>
      </c>
      <c r="F13" s="144"/>
      <c r="G13" s="144" t="e">
        <f>SUM(G11:G12)</f>
        <v>#REF!</v>
      </c>
      <c r="H13" s="144"/>
      <c r="I13" s="144" t="e">
        <f>SUM(I11:I12)</f>
        <v>#REF!</v>
      </c>
      <c r="J13" s="144"/>
      <c r="K13" s="144" t="e">
        <f>SUM(K11:K12)</f>
        <v>#REF!</v>
      </c>
      <c r="L13" s="127"/>
      <c r="M13" s="82"/>
      <c r="N13" s="82"/>
      <c r="O13" s="82"/>
    </row>
    <row r="14" spans="1:15" s="49" customFormat="1" ht="20.25" customHeight="1">
      <c r="A14" s="48" t="s">
        <v>151</v>
      </c>
      <c r="C14" s="54"/>
      <c r="D14" s="54"/>
      <c r="E14" s="44" t="e">
        <f>'PL-T 3M'!F14</f>
        <v>#REF!</v>
      </c>
      <c r="F14" s="44"/>
      <c r="G14" s="44" t="e">
        <f>'PL-T 3M'!H14</f>
        <v>#REF!</v>
      </c>
      <c r="H14" s="44"/>
      <c r="I14" s="44" t="e">
        <f>'PL-T 3M'!J14</f>
        <v>#REF!</v>
      </c>
      <c r="J14" s="140"/>
      <c r="K14" s="44" t="e">
        <f>'PL-T 3M'!L14</f>
        <v>#REF!</v>
      </c>
      <c r="L14" s="215" t="s">
        <v>101</v>
      </c>
      <c r="M14" s="82"/>
      <c r="N14" s="82"/>
      <c r="O14" s="82"/>
    </row>
    <row r="15" spans="1:15" ht="20.25" customHeight="1">
      <c r="A15" s="48" t="s">
        <v>152</v>
      </c>
      <c r="C15" s="68"/>
      <c r="E15" s="44" t="e">
        <f>'PL-T 3M'!F15</f>
        <v>#REF!</v>
      </c>
      <c r="F15" s="44"/>
      <c r="G15" s="44" t="e">
        <f>'PL-T 3M'!H15</f>
        <v>#REF!</v>
      </c>
      <c r="H15" s="44"/>
      <c r="I15" s="44" t="e">
        <f>'PL-T 3M'!J15</f>
        <v>#REF!</v>
      </c>
      <c r="J15" s="140"/>
      <c r="K15" s="44" t="e">
        <f>'PL-T 3M'!L15</f>
        <v>#REF!</v>
      </c>
      <c r="L15" s="143" t="s">
        <v>103</v>
      </c>
      <c r="M15" s="79"/>
      <c r="N15" s="79"/>
      <c r="O15" s="79"/>
    </row>
    <row r="16" spans="1:15" ht="20.5">
      <c r="A16" s="48" t="s">
        <v>153</v>
      </c>
      <c r="C16" s="68"/>
      <c r="E16" s="44" t="e">
        <f>'PL-T 3M'!F16</f>
        <v>#REF!</v>
      </c>
      <c r="F16" s="44"/>
      <c r="G16" s="44" t="e">
        <f>'PL-T 3M'!H16</f>
        <v>#REF!</v>
      </c>
      <c r="H16" s="44"/>
      <c r="I16" s="44" t="e">
        <f>'PL-T 3M'!J16</f>
        <v>#REF!</v>
      </c>
      <c r="J16" s="140"/>
      <c r="K16" s="44" t="e">
        <f>'PL-T 3M'!L16</f>
        <v>#REF!</v>
      </c>
      <c r="L16" s="147" t="s">
        <v>154</v>
      </c>
      <c r="M16" s="82"/>
      <c r="N16" s="79"/>
      <c r="O16" s="79"/>
    </row>
    <row r="17" spans="1:15" ht="20.25" customHeight="1">
      <c r="A17" s="48" t="s">
        <v>155</v>
      </c>
      <c r="C17" s="68"/>
      <c r="E17" s="44" t="e">
        <f>'PL-T 3M'!F17</f>
        <v>#REF!</v>
      </c>
      <c r="F17" s="44"/>
      <c r="G17" s="44" t="e">
        <f>'PL-T 3M'!H17</f>
        <v>#REF!</v>
      </c>
      <c r="H17" s="44"/>
      <c r="I17" s="44" t="e">
        <f>'PL-T 3M'!J17</f>
        <v>#REF!</v>
      </c>
      <c r="J17" s="140"/>
      <c r="K17" s="44" t="e">
        <f>'PL-T 3M'!L17</f>
        <v>#REF!</v>
      </c>
      <c r="L17" s="143" t="s">
        <v>107</v>
      </c>
      <c r="M17" s="79"/>
      <c r="N17" s="79"/>
      <c r="O17" s="79"/>
    </row>
    <row r="18" spans="1:15" ht="20.5">
      <c r="A18" s="48" t="s">
        <v>156</v>
      </c>
      <c r="C18" s="68">
        <v>31</v>
      </c>
      <c r="E18" s="44" t="e">
        <f>'PL-T 3M'!F18</f>
        <v>#REF!</v>
      </c>
      <c r="F18" s="44"/>
      <c r="G18" s="44" t="e">
        <f>'PL-T 3M'!H18</f>
        <v>#REF!</v>
      </c>
      <c r="H18" s="44"/>
      <c r="I18" s="44" t="e">
        <f>'PL-T 3M'!J18</f>
        <v>#REF!</v>
      </c>
      <c r="J18" s="140"/>
      <c r="K18" s="44" t="e">
        <f>'PL-T 3M'!L18</f>
        <v>#REF!</v>
      </c>
      <c r="L18" s="143" t="s">
        <v>109</v>
      </c>
      <c r="M18" s="79"/>
      <c r="N18" s="79"/>
      <c r="O18" s="79"/>
    </row>
    <row r="19" spans="1:15" ht="20.5">
      <c r="A19" s="48" t="s">
        <v>157</v>
      </c>
      <c r="C19" s="38"/>
      <c r="E19" s="44" t="e">
        <f>'PL-T 3M'!F19</f>
        <v>#REF!</v>
      </c>
      <c r="F19" s="44"/>
      <c r="G19" s="44" t="e">
        <f>'PL-T 3M'!H19</f>
        <v>#REF!</v>
      </c>
      <c r="H19" s="44"/>
      <c r="I19" s="44" t="e">
        <f>'PL-T 3M'!J19</f>
        <v>#REF!</v>
      </c>
      <c r="J19" s="140"/>
      <c r="K19" s="44" t="e">
        <f>'PL-T 3M'!L19</f>
        <v>#REF!</v>
      </c>
      <c r="L19" s="143"/>
      <c r="M19" s="79"/>
      <c r="N19" s="79"/>
      <c r="O19" s="79"/>
    </row>
    <row r="20" spans="1:15" ht="20.5">
      <c r="A20" s="48" t="s">
        <v>158</v>
      </c>
      <c r="C20" s="68"/>
      <c r="E20" s="44" t="e">
        <f>'PL-T 3M'!F20</f>
        <v>#REF!</v>
      </c>
      <c r="F20" s="44"/>
      <c r="G20" s="44" t="e">
        <f>'PL-T 3M'!H20</f>
        <v>#REF!</v>
      </c>
      <c r="H20" s="44"/>
      <c r="I20" s="44" t="e">
        <f>'PL-T 3M'!J20</f>
        <v>#REF!</v>
      </c>
      <c r="J20" s="140"/>
      <c r="K20" s="44" t="e">
        <f>'PL-T 3M'!L20</f>
        <v>#REF!</v>
      </c>
      <c r="L20" s="143" t="s">
        <v>113</v>
      </c>
      <c r="M20" s="242"/>
      <c r="N20" s="79"/>
      <c r="O20" s="79"/>
    </row>
    <row r="21" spans="1:15" ht="20.25" customHeight="1">
      <c r="A21" s="49" t="s">
        <v>159</v>
      </c>
      <c r="C21" s="68"/>
      <c r="E21" s="244" t="e">
        <f>SUM(E13:E20)</f>
        <v>#REF!</v>
      </c>
      <c r="F21" s="59"/>
      <c r="G21" s="244" t="e">
        <f>SUM(G13:G20)</f>
        <v>#REF!</v>
      </c>
      <c r="H21" s="59"/>
      <c r="I21" s="244" t="e">
        <f>SUM(I13:I20)</f>
        <v>#REF!</v>
      </c>
      <c r="J21" s="144"/>
      <c r="K21" s="244" t="e">
        <f>SUM(K13:K20)</f>
        <v>#REF!</v>
      </c>
      <c r="L21" s="143"/>
      <c r="M21" s="242"/>
      <c r="N21" s="79"/>
      <c r="O21" s="79"/>
    </row>
    <row r="22" spans="1:15" ht="20.25" customHeight="1">
      <c r="A22" s="48" t="s">
        <v>160</v>
      </c>
      <c r="C22" s="68"/>
      <c r="E22" s="44" t="e">
        <f>'PL-T 3M'!F22</f>
        <v>#REF!</v>
      </c>
      <c r="F22" s="44"/>
      <c r="G22" s="44" t="e">
        <f>'PL-T 3M'!H22</f>
        <v>#REF!</v>
      </c>
      <c r="H22" s="44"/>
      <c r="I22" s="44" t="e">
        <f>'PL-T 3M'!J22</f>
        <v>#REF!</v>
      </c>
      <c r="J22" s="140"/>
      <c r="K22" s="44" t="e">
        <f>'PL-T 3M'!L22</f>
        <v>#REF!</v>
      </c>
      <c r="L22" s="143" t="s">
        <v>116</v>
      </c>
      <c r="M22" s="79"/>
      <c r="N22" s="79"/>
      <c r="O22" s="79"/>
    </row>
    <row r="23" spans="1:15" ht="20.25" customHeight="1">
      <c r="A23" s="48" t="s">
        <v>161</v>
      </c>
      <c r="C23" s="68"/>
      <c r="E23" s="44" t="e">
        <f>'PL-T 3M'!F23</f>
        <v>#REF!</v>
      </c>
      <c r="F23" s="44"/>
      <c r="G23" s="44" t="e">
        <f>'PL-T 3M'!H23</f>
        <v>#REF!</v>
      </c>
      <c r="H23" s="44"/>
      <c r="I23" s="44" t="e">
        <f>'PL-T 3M'!J23</f>
        <v>#REF!</v>
      </c>
      <c r="J23" s="140"/>
      <c r="K23" s="44" t="e">
        <f>'PL-T 3M'!L23</f>
        <v>#REF!</v>
      </c>
      <c r="L23" s="143" t="s">
        <v>118</v>
      </c>
      <c r="M23" s="79"/>
      <c r="N23" s="79"/>
      <c r="O23" s="79"/>
    </row>
    <row r="24" spans="1:15" s="49" customFormat="1" ht="20.25" customHeight="1">
      <c r="A24" s="49" t="s">
        <v>162</v>
      </c>
      <c r="C24" s="54"/>
      <c r="D24" s="54"/>
      <c r="E24" s="145" t="e">
        <f>SUM(E21:E23)</f>
        <v>#REF!</v>
      </c>
      <c r="F24" s="146"/>
      <c r="G24" s="145" t="e">
        <f>SUM(G21:G23)</f>
        <v>#REF!</v>
      </c>
      <c r="H24" s="146"/>
      <c r="I24" s="145" t="e">
        <f>SUM(I21:I23)</f>
        <v>#REF!</v>
      </c>
      <c r="J24" s="146"/>
      <c r="K24" s="145" t="e">
        <f>SUM(K21:K23)</f>
        <v>#REF!</v>
      </c>
      <c r="L24" s="143"/>
      <c r="M24" s="82"/>
      <c r="N24" s="82"/>
      <c r="O24" s="82"/>
    </row>
    <row r="25" spans="1:15" ht="20.25" customHeight="1">
      <c r="A25" s="48" t="s">
        <v>163</v>
      </c>
      <c r="C25" s="38">
        <v>25</v>
      </c>
      <c r="E25" s="142" t="e">
        <f>'PL-T 3M'!F25</f>
        <v>#REF!</v>
      </c>
      <c r="F25" s="44"/>
      <c r="G25" s="142" t="e">
        <f>'PL-T 3M'!H25</f>
        <v>#REF!</v>
      </c>
      <c r="H25" s="44"/>
      <c r="I25" s="142" t="e">
        <f>'PL-T 3M'!J25</f>
        <v>#REF!</v>
      </c>
      <c r="J25" s="140"/>
      <c r="K25" s="142" t="e">
        <f>'PL-T 3M'!L25</f>
        <v>#REF!</v>
      </c>
      <c r="L25" s="143" t="s">
        <v>121</v>
      </c>
      <c r="M25" s="79"/>
      <c r="N25" s="79"/>
      <c r="O25" s="79"/>
    </row>
    <row r="26" spans="1:15" s="49" customFormat="1" ht="20.25" customHeight="1">
      <c r="A26" s="49" t="s">
        <v>164</v>
      </c>
      <c r="C26" s="54"/>
      <c r="D26" s="54"/>
      <c r="E26" s="145" t="e">
        <f>SUM(E24:E25)</f>
        <v>#REF!</v>
      </c>
      <c r="F26" s="196"/>
      <c r="G26" s="145" t="e">
        <f>SUM(G24:G25)</f>
        <v>#REF!</v>
      </c>
      <c r="H26" s="196"/>
      <c r="I26" s="145" t="e">
        <f>SUM(I24:I25)</f>
        <v>#REF!</v>
      </c>
      <c r="J26" s="196"/>
      <c r="K26" s="145" t="e">
        <f>SUM(K24:K25)</f>
        <v>#REF!</v>
      </c>
      <c r="L26" s="127"/>
      <c r="M26" s="82"/>
      <c r="N26" s="82"/>
      <c r="O26" s="82"/>
    </row>
    <row r="27" spans="1:15" s="214" customFormat="1" ht="20.25" hidden="1" customHeight="1">
      <c r="A27" s="214" t="s">
        <v>165</v>
      </c>
      <c r="C27" s="253"/>
      <c r="D27" s="253"/>
      <c r="E27" s="255"/>
      <c r="F27" s="255"/>
      <c r="G27" s="255"/>
      <c r="H27" s="255"/>
      <c r="I27" s="255"/>
      <c r="J27" s="255"/>
      <c r="K27" s="255"/>
      <c r="L27" s="271"/>
      <c r="M27" s="272"/>
      <c r="N27" s="272"/>
      <c r="O27" s="272"/>
    </row>
    <row r="28" spans="1:15" s="247" customFormat="1" ht="20.5" hidden="1">
      <c r="A28" s="250" t="s">
        <v>166</v>
      </c>
      <c r="C28" s="248"/>
      <c r="D28" s="248"/>
      <c r="E28" s="251"/>
      <c r="F28" s="251"/>
      <c r="G28" s="251"/>
      <c r="H28" s="251"/>
      <c r="I28" s="251"/>
      <c r="J28" s="251"/>
      <c r="K28" s="251"/>
      <c r="L28" s="127"/>
      <c r="M28" s="242"/>
      <c r="N28" s="242"/>
      <c r="O28" s="242"/>
    </row>
    <row r="29" spans="1:15" s="247" customFormat="1" ht="20.5" hidden="1">
      <c r="A29" s="252" t="s">
        <v>167</v>
      </c>
      <c r="C29" s="248"/>
      <c r="D29" s="248"/>
      <c r="E29" s="249" t="e">
        <f>'PL-T 3M'!F29</f>
        <v>#REF!</v>
      </c>
      <c r="F29" s="249"/>
      <c r="G29" s="249" t="e">
        <f>'PL-T 3M'!H29</f>
        <v>#REF!</v>
      </c>
      <c r="H29" s="249"/>
      <c r="I29" s="249" t="e">
        <f>'PL-T 3M'!J29</f>
        <v>#REF!</v>
      </c>
      <c r="J29" s="249"/>
      <c r="K29" s="249" t="e">
        <f>'PL-T 3M'!L29</f>
        <v>#REF!</v>
      </c>
      <c r="L29" s="127" t="s">
        <v>126</v>
      </c>
      <c r="M29" s="242"/>
      <c r="N29" s="242"/>
      <c r="O29" s="242"/>
    </row>
    <row r="30" spans="1:15" s="205" customFormat="1" ht="20.5" hidden="1">
      <c r="A30" s="273" t="s">
        <v>168</v>
      </c>
      <c r="C30" s="253"/>
      <c r="D30" s="253"/>
      <c r="E30" s="217"/>
      <c r="F30" s="217"/>
      <c r="G30" s="217"/>
      <c r="H30" s="217"/>
      <c r="I30" s="217"/>
      <c r="J30" s="217"/>
      <c r="K30" s="217"/>
      <c r="L30" s="271"/>
      <c r="M30" s="274"/>
      <c r="N30" s="274"/>
      <c r="O30" s="274"/>
    </row>
    <row r="31" spans="1:15" s="205" customFormat="1" ht="20.5" hidden="1">
      <c r="A31" s="265" t="s">
        <v>169</v>
      </c>
      <c r="B31" s="265"/>
      <c r="C31" s="253"/>
      <c r="D31" s="253"/>
      <c r="E31" s="217"/>
      <c r="F31" s="217"/>
      <c r="G31" s="217"/>
      <c r="H31" s="217"/>
      <c r="I31" s="217"/>
      <c r="J31" s="217"/>
      <c r="K31" s="217"/>
      <c r="L31" s="271"/>
      <c r="M31" s="274"/>
      <c r="N31" s="274"/>
      <c r="O31" s="274"/>
    </row>
    <row r="32" spans="1:15" s="205" customFormat="1" ht="20.5" hidden="1">
      <c r="A32" s="265" t="s">
        <v>170</v>
      </c>
      <c r="B32" s="265"/>
      <c r="C32" s="253"/>
      <c r="D32" s="253"/>
      <c r="E32" s="217" t="e">
        <f>'PL-T 3M'!F32</f>
        <v>#REF!</v>
      </c>
      <c r="F32" s="217"/>
      <c r="G32" s="217" t="e">
        <f>'PL-T 3M'!H32</f>
        <v>#REF!</v>
      </c>
      <c r="H32" s="217"/>
      <c r="I32" s="217" t="e">
        <f>'PL-T 3M'!J32</f>
        <v>#REF!</v>
      </c>
      <c r="J32" s="217"/>
      <c r="K32" s="217" t="e">
        <f>'PL-T 3M'!L32</f>
        <v>#REF!</v>
      </c>
      <c r="L32" s="271" t="s">
        <v>171</v>
      </c>
      <c r="M32" s="274"/>
      <c r="N32" s="274"/>
      <c r="O32" s="274"/>
    </row>
    <row r="33" spans="1:38" s="49" customFormat="1" ht="20.5">
      <c r="A33" s="49" t="s">
        <v>172</v>
      </c>
      <c r="C33" s="54"/>
      <c r="D33" s="54"/>
      <c r="E33" s="260" t="e">
        <f>SUM(E29:E32)</f>
        <v>#REF!</v>
      </c>
      <c r="F33" s="59"/>
      <c r="G33" s="260" t="e">
        <f>SUM(G29:G32)</f>
        <v>#REF!</v>
      </c>
      <c r="H33" s="44"/>
      <c r="I33" s="260" t="e">
        <f>SUM(I29:I32)</f>
        <v>#REF!</v>
      </c>
      <c r="J33" s="44"/>
      <c r="K33" s="260" t="e">
        <f>SUM(K29:K32)</f>
        <v>#REF!</v>
      </c>
      <c r="L33" s="127"/>
      <c r="M33" s="82"/>
      <c r="N33" s="82"/>
      <c r="O33" s="82"/>
    </row>
    <row r="34" spans="1:38" s="91" customFormat="1" ht="21" customHeight="1" thickBot="1">
      <c r="A34" s="49" t="s">
        <v>173</v>
      </c>
      <c r="E34" s="149" t="e">
        <f>SUM(E33,E26)</f>
        <v>#REF!</v>
      </c>
      <c r="F34" s="146"/>
      <c r="G34" s="149" t="e">
        <f>SUM(G33,G26)</f>
        <v>#REF!</v>
      </c>
      <c r="H34" s="44"/>
      <c r="I34" s="149" t="e">
        <f>SUM(I33,I26)</f>
        <v>#REF!</v>
      </c>
      <c r="J34" s="44"/>
      <c r="K34" s="149" t="e">
        <f>SUM(K33,K26)</f>
        <v>#REF!</v>
      </c>
      <c r="L34" s="150"/>
      <c r="M34" s="82"/>
      <c r="N34" s="82"/>
      <c r="O34" s="82"/>
    </row>
    <row r="35" spans="1:38" s="95" customFormat="1" ht="6.75" customHeight="1" thickTop="1">
      <c r="A35" s="48"/>
      <c r="E35" s="96"/>
      <c r="F35" s="151"/>
      <c r="G35" s="96"/>
      <c r="H35" s="44"/>
      <c r="I35" s="96"/>
      <c r="J35" s="44"/>
      <c r="K35" s="96"/>
      <c r="L35" s="152"/>
      <c r="M35" s="79"/>
      <c r="N35" s="79"/>
      <c r="O35" s="79"/>
    </row>
    <row r="36" spans="1:38" ht="20.25" customHeight="1">
      <c r="A36" s="7" t="s">
        <v>174</v>
      </c>
      <c r="B36" s="153"/>
      <c r="C36" s="54"/>
      <c r="D36" s="54"/>
      <c r="E36" s="44"/>
      <c r="F36" s="44"/>
      <c r="G36" s="44"/>
      <c r="H36" s="44"/>
      <c r="I36" s="44"/>
      <c r="J36" s="44"/>
      <c r="K36" s="44"/>
      <c r="L36" s="127"/>
      <c r="M36" s="79"/>
      <c r="N36" s="79"/>
      <c r="O36" s="79"/>
    </row>
    <row r="37" spans="1:38" ht="19.75" customHeight="1">
      <c r="A37" s="154"/>
      <c r="B37" s="155" t="s">
        <v>175</v>
      </c>
      <c r="C37" s="54"/>
      <c r="D37" s="54"/>
      <c r="E37" s="44" t="e">
        <f>'PL-T 3M'!F37</f>
        <v>#REF!</v>
      </c>
      <c r="F37" s="44"/>
      <c r="G37" s="44" t="e">
        <f>'PL-T 3M'!H37</f>
        <v>#REF!</v>
      </c>
      <c r="H37" s="44"/>
      <c r="I37" s="44" t="e">
        <f>'PL-T 3M'!J37</f>
        <v>#REF!</v>
      </c>
      <c r="J37" s="44"/>
      <c r="K37" s="44" t="e">
        <f>'PL-T 3M'!L37</f>
        <v>#REF!</v>
      </c>
      <c r="L37" s="156"/>
      <c r="M37" s="79"/>
      <c r="N37" s="79"/>
      <c r="O37" s="79"/>
    </row>
    <row r="38" spans="1:38" ht="19.75" customHeight="1">
      <c r="A38" s="154"/>
      <c r="B38" s="157" t="s">
        <v>84</v>
      </c>
      <c r="C38" s="54"/>
      <c r="D38" s="54"/>
      <c r="E38" s="44" t="e">
        <f>'PL-T 3M'!F38</f>
        <v>#REF!</v>
      </c>
      <c r="F38" s="44"/>
      <c r="G38" s="44" t="e">
        <f>'PL-T 3M'!H38</f>
        <v>#REF!</v>
      </c>
      <c r="H38" s="44"/>
      <c r="I38" s="44" t="e">
        <f>'PL-T 3M'!J38</f>
        <v>#REF!</v>
      </c>
      <c r="J38" s="44"/>
      <c r="K38" s="44" t="e">
        <f>'PL-T 3M'!L38</f>
        <v>#REF!</v>
      </c>
      <c r="L38" s="156" t="s">
        <v>136</v>
      </c>
      <c r="M38" s="79"/>
      <c r="N38" s="79"/>
      <c r="O38" s="79"/>
    </row>
    <row r="39" spans="1:38" s="49" customFormat="1" ht="19.75" customHeight="1" thickBot="1">
      <c r="A39" s="103"/>
      <c r="B39" s="103"/>
      <c r="C39" s="158"/>
      <c r="D39" s="54"/>
      <c r="E39" s="159" t="e">
        <f>SUM(E37:E38)</f>
        <v>#REF!</v>
      </c>
      <c r="F39" s="59"/>
      <c r="G39" s="159" t="e">
        <f>SUM(G37:G38)</f>
        <v>#REF!</v>
      </c>
      <c r="H39" s="44"/>
      <c r="I39" s="159" t="e">
        <f>SUM(I37:I38)</f>
        <v>#REF!</v>
      </c>
      <c r="J39" s="44"/>
      <c r="K39" s="159" t="e">
        <f>SUM(K37:K38)</f>
        <v>#REF!</v>
      </c>
      <c r="L39" s="160"/>
      <c r="M39" s="82"/>
      <c r="N39" s="82"/>
      <c r="O39" s="82"/>
    </row>
    <row r="40" spans="1:38" ht="19.75" customHeight="1" thickTop="1">
      <c r="A40" s="7" t="s">
        <v>176</v>
      </c>
      <c r="B40" s="161"/>
      <c r="C40" s="162"/>
      <c r="D40" s="54"/>
      <c r="E40" s="44"/>
      <c r="F40" s="44"/>
      <c r="G40" s="44"/>
      <c r="H40" s="44"/>
      <c r="I40" s="44"/>
      <c r="J40" s="44"/>
      <c r="K40" s="44"/>
      <c r="L40" s="163"/>
      <c r="M40" s="79"/>
      <c r="N40" s="79"/>
      <c r="O40" s="79"/>
    </row>
    <row r="41" spans="1:38" ht="20.25" customHeight="1">
      <c r="A41" s="161"/>
      <c r="B41" s="157" t="s">
        <v>175</v>
      </c>
      <c r="C41" s="162"/>
      <c r="D41" s="54"/>
      <c r="E41" s="44" t="e">
        <f>'PL-T 3M'!F41</f>
        <v>#REF!</v>
      </c>
      <c r="F41" s="44"/>
      <c r="G41" s="44" t="e">
        <f>'PL-T 3M'!H41</f>
        <v>#REF!</v>
      </c>
      <c r="H41" s="44"/>
      <c r="I41" s="44" t="e">
        <f>'PL-T 3M'!J41</f>
        <v>#REF!</v>
      </c>
      <c r="J41" s="44"/>
      <c r="K41" s="44" t="e">
        <f>'PL-T 3M'!L41</f>
        <v>#REF!</v>
      </c>
      <c r="L41" s="163"/>
      <c r="M41" s="79"/>
      <c r="N41" s="79"/>
      <c r="O41" s="79"/>
    </row>
    <row r="42" spans="1:38" ht="20.25" customHeight="1">
      <c r="A42" s="157"/>
      <c r="B42" s="157" t="s">
        <v>84</v>
      </c>
      <c r="C42" s="162"/>
      <c r="D42" s="54"/>
      <c r="E42" s="44" t="e">
        <f>'PL-T 3M'!F42</f>
        <v>#REF!</v>
      </c>
      <c r="F42" s="44"/>
      <c r="G42" s="44" t="e">
        <f>'PL-T 3M'!H42</f>
        <v>#REF!</v>
      </c>
      <c r="H42" s="44"/>
      <c r="I42" s="44" t="e">
        <f>'PL-T 3M'!J42</f>
        <v>#REF!</v>
      </c>
      <c r="J42" s="44"/>
      <c r="K42" s="44" t="e">
        <f>'PL-T 3M'!L42</f>
        <v>#REF!</v>
      </c>
      <c r="L42" s="156" t="s">
        <v>136</v>
      </c>
      <c r="M42" s="79"/>
      <c r="N42" s="79"/>
      <c r="O42" s="79"/>
    </row>
    <row r="43" spans="1:38" s="49" customFormat="1" ht="20.25" customHeight="1" thickBot="1">
      <c r="A43" s="103"/>
      <c r="B43" s="103"/>
      <c r="C43" s="158"/>
      <c r="D43" s="54"/>
      <c r="E43" s="159" t="e">
        <f>SUM(E41:E42)</f>
        <v>#REF!</v>
      </c>
      <c r="F43" s="59"/>
      <c r="G43" s="159" t="e">
        <f>SUM(G41:G42)</f>
        <v>#REF!</v>
      </c>
      <c r="H43" s="44"/>
      <c r="I43" s="159" t="e">
        <f>SUM(I41:I42)</f>
        <v>#REF!</v>
      </c>
      <c r="J43" s="44"/>
      <c r="K43" s="159" t="e">
        <f>SUM(K41:K42)</f>
        <v>#REF!</v>
      </c>
      <c r="L43" s="160"/>
      <c r="M43" s="82"/>
      <c r="N43" s="82"/>
      <c r="O43" s="82"/>
    </row>
    <row r="44" spans="1:38" ht="20.25" customHeight="1" thickTop="1">
      <c r="A44" s="153" t="s">
        <v>177</v>
      </c>
      <c r="B44" s="153"/>
      <c r="C44" s="38"/>
      <c r="D44" s="54"/>
      <c r="E44" s="44"/>
      <c r="F44" s="44"/>
      <c r="G44" s="44"/>
      <c r="H44" s="44"/>
      <c r="I44" s="44"/>
      <c r="J44" s="44"/>
      <c r="K44" s="44"/>
      <c r="L44" s="127"/>
      <c r="M44" s="79"/>
      <c r="N44" s="79"/>
      <c r="O44" s="79"/>
    </row>
    <row r="45" spans="1:38" s="49" customFormat="1" ht="20.25" customHeight="1" thickBot="1">
      <c r="A45" s="154"/>
      <c r="B45" s="154" t="s">
        <v>178</v>
      </c>
      <c r="C45" s="38"/>
      <c r="D45" s="54"/>
      <c r="E45" s="164" t="e">
        <f>'PL-T 3M'!F45</f>
        <v>#REF!</v>
      </c>
      <c r="F45" s="165"/>
      <c r="G45" s="164" t="e">
        <f>'PL-T 3M'!H45</f>
        <v>#REF!</v>
      </c>
      <c r="H45" s="44"/>
      <c r="I45" s="164" t="e">
        <f>'PL-T 3M'!J45</f>
        <v>#REF!</v>
      </c>
      <c r="J45" s="44"/>
      <c r="K45" s="164" t="e">
        <f>'PL-T 3M'!L45</f>
        <v>#REF!</v>
      </c>
      <c r="L45" s="127"/>
      <c r="M45" s="79"/>
      <c r="N45" s="79"/>
      <c r="O45" s="79"/>
    </row>
    <row r="46" spans="1:38" s="49" customFormat="1" ht="20.25" customHeight="1" thickTop="1" thickBot="1">
      <c r="A46" s="154"/>
      <c r="B46" s="161" t="s">
        <v>179</v>
      </c>
      <c r="C46" s="54"/>
      <c r="D46" s="54"/>
      <c r="E46" s="166">
        <f>'PL-T 3M'!F46</f>
        <v>2130506</v>
      </c>
      <c r="F46" s="167"/>
      <c r="G46" s="166">
        <f>'PL-T 3M'!H46</f>
        <v>2130506</v>
      </c>
      <c r="H46" s="44"/>
      <c r="I46" s="166">
        <f>'PL-T 3M'!J46</f>
        <v>2130506</v>
      </c>
      <c r="J46" s="44"/>
      <c r="K46" s="166">
        <f>'PL-T 3M'!L46</f>
        <v>2130506</v>
      </c>
      <c r="L46" s="127"/>
      <c r="M46" s="79"/>
      <c r="N46" s="79"/>
      <c r="O46" s="79"/>
    </row>
    <row r="47" spans="1:38" s="49" customFormat="1" ht="10.5" customHeight="1" thickTop="1">
      <c r="A47" s="168"/>
      <c r="D47" s="54"/>
      <c r="E47" s="54"/>
      <c r="F47" s="118"/>
      <c r="G47" s="118"/>
      <c r="H47" s="118"/>
      <c r="I47" s="118"/>
      <c r="J47" s="118"/>
      <c r="K47" s="118"/>
      <c r="L47" s="169"/>
      <c r="M47" s="50"/>
      <c r="N47" s="44"/>
      <c r="O47" s="44"/>
      <c r="P47" s="44"/>
      <c r="Q47" s="44"/>
      <c r="R47" s="44"/>
      <c r="S47" s="44"/>
      <c r="T47" s="44"/>
      <c r="U47" s="45"/>
      <c r="V47" s="45"/>
      <c r="W47" s="45"/>
      <c r="X47" s="45"/>
      <c r="Y47" s="45"/>
      <c r="Z47" s="45"/>
      <c r="AA47" s="45"/>
      <c r="AB47" s="57"/>
      <c r="AC47" s="46"/>
      <c r="AD47" s="115"/>
      <c r="AE47" s="115"/>
      <c r="AF47" s="110"/>
      <c r="AG47" s="115"/>
      <c r="AH47" s="110"/>
      <c r="AI47" s="111"/>
      <c r="AJ47" s="78"/>
      <c r="AK47" s="78"/>
      <c r="AL47" s="79"/>
    </row>
    <row r="48" spans="1:38" s="49" customFormat="1" ht="20.25" hidden="1" customHeight="1" thickBot="1">
      <c r="A48" s="154"/>
      <c r="B48" s="48" t="s">
        <v>180</v>
      </c>
      <c r="C48" s="167"/>
      <c r="D48" s="54"/>
      <c r="E48" s="164">
        <f>'PL-T 3M'!F48</f>
        <v>0</v>
      </c>
      <c r="F48" s="165"/>
      <c r="G48" s="164">
        <f>'PL-T 3M'!H48</f>
        <v>0</v>
      </c>
      <c r="H48" s="44"/>
      <c r="I48" s="164">
        <f>'PL-T 3M'!J48</f>
        <v>0</v>
      </c>
      <c r="J48" s="44"/>
      <c r="K48" s="164">
        <f>'PL-T 3M'!L48</f>
        <v>0</v>
      </c>
      <c r="L48" s="127"/>
      <c r="M48" s="79"/>
      <c r="N48" s="79"/>
      <c r="O48" s="79"/>
    </row>
    <row r="49" spans="1:15" s="49" customFormat="1" ht="20.25" hidden="1" customHeight="1" thickTop="1">
      <c r="A49" s="154"/>
      <c r="B49" s="48" t="s">
        <v>181</v>
      </c>
      <c r="C49" s="54"/>
      <c r="D49" s="54"/>
      <c r="L49" s="127"/>
      <c r="M49" s="79"/>
      <c r="N49" s="79"/>
      <c r="O49" s="79"/>
    </row>
    <row r="50" spans="1:15" s="49" customFormat="1" ht="20.25" hidden="1" customHeight="1" thickBot="1">
      <c r="A50" s="154"/>
      <c r="B50" s="48" t="s">
        <v>182</v>
      </c>
      <c r="C50" s="54"/>
      <c r="D50" s="54"/>
      <c r="E50" s="243">
        <f>'PL-T 3M'!F49</f>
        <v>0</v>
      </c>
      <c r="F50" s="167"/>
      <c r="G50" s="243">
        <f>'PL-T 3M'!H49</f>
        <v>0</v>
      </c>
      <c r="H50" s="44"/>
      <c r="I50" s="243">
        <f>'PL-T 3M'!J49</f>
        <v>0</v>
      </c>
      <c r="J50" s="44"/>
      <c r="K50" s="243">
        <f>'PL-T 3M'!L49</f>
        <v>0</v>
      </c>
      <c r="L50" s="127"/>
      <c r="M50" s="79"/>
      <c r="N50" s="79"/>
      <c r="O50" s="79"/>
    </row>
    <row r="51" spans="1:15" s="49" customFormat="1" ht="7.5" customHeight="1">
      <c r="A51" s="154"/>
      <c r="B51" s="161"/>
      <c r="C51" s="54"/>
      <c r="D51" s="54"/>
      <c r="E51" s="167"/>
      <c r="F51" s="167"/>
      <c r="G51" s="167"/>
      <c r="H51" s="44"/>
      <c r="I51" s="167"/>
      <c r="J51" s="44"/>
      <c r="K51" s="167"/>
      <c r="L51" s="127"/>
      <c r="M51" s="79"/>
      <c r="N51" s="79"/>
      <c r="O51" s="79"/>
    </row>
    <row r="52" spans="1:15">
      <c r="E52" s="170"/>
      <c r="F52" s="171"/>
      <c r="H52" s="172"/>
      <c r="I52" s="170"/>
      <c r="J52" s="172"/>
      <c r="K52" s="170"/>
      <c r="M52" s="83"/>
    </row>
    <row r="53" spans="1:15">
      <c r="E53" s="170" t="e">
        <f>'PL-T 3M'!F43</f>
        <v>#REF!</v>
      </c>
      <c r="F53" s="171"/>
      <c r="G53" s="170" t="e">
        <f>'PL-T 3M'!H43</f>
        <v>#REF!</v>
      </c>
      <c r="H53" s="170">
        <f>'PL-T 3M'!I43</f>
        <v>0</v>
      </c>
      <c r="I53" s="170" t="e">
        <f>'PL-T 3M'!J43</f>
        <v>#REF!</v>
      </c>
      <c r="J53" s="170">
        <f>'PL-T 3M'!K43</f>
        <v>0</v>
      </c>
      <c r="K53" s="170" t="e">
        <f>'PL-T 3M'!L43</f>
        <v>#REF!</v>
      </c>
      <c r="M53" s="83"/>
    </row>
    <row r="54" spans="1:15">
      <c r="E54" s="170" t="e">
        <f>E43-E53</f>
        <v>#REF!</v>
      </c>
      <c r="F54" s="171"/>
      <c r="G54" s="170" t="e">
        <f>G43-G53</f>
        <v>#REF!</v>
      </c>
      <c r="H54" s="172"/>
      <c r="I54" s="170" t="e">
        <f>I43-I53</f>
        <v>#REF!</v>
      </c>
      <c r="J54" s="172"/>
      <c r="K54" s="170" t="e">
        <f>K43-K53</f>
        <v>#REF!</v>
      </c>
      <c r="M54" s="83"/>
    </row>
    <row r="55" spans="1:15">
      <c r="E55" s="170"/>
      <c r="F55" s="171"/>
      <c r="H55" s="172"/>
      <c r="I55" s="170"/>
      <c r="J55" s="172"/>
      <c r="K55" s="170"/>
      <c r="M55" s="83"/>
    </row>
    <row r="56" spans="1:15">
      <c r="E56" s="170"/>
      <c r="F56" s="171"/>
      <c r="H56" s="172"/>
      <c r="I56" s="170"/>
      <c r="J56" s="172"/>
      <c r="K56" s="170"/>
      <c r="M56" s="83"/>
    </row>
    <row r="57" spans="1:15">
      <c r="E57" s="170"/>
      <c r="F57" s="171"/>
      <c r="H57" s="172"/>
      <c r="I57" s="170"/>
      <c r="J57" s="172"/>
      <c r="K57" s="170"/>
      <c r="M57" s="83"/>
    </row>
    <row r="58" spans="1:15">
      <c r="E58" s="170"/>
      <c r="F58" s="171"/>
      <c r="H58" s="172"/>
      <c r="I58" s="170"/>
      <c r="J58" s="172"/>
      <c r="K58" s="170"/>
      <c r="M58" s="83"/>
    </row>
    <row r="59" spans="1:15">
      <c r="E59" s="170"/>
      <c r="F59" s="171"/>
      <c r="H59" s="172"/>
      <c r="I59" s="170"/>
      <c r="J59" s="172"/>
      <c r="K59" s="170"/>
      <c r="M59" s="83"/>
    </row>
    <row r="60" spans="1:15">
      <c r="E60" s="170"/>
      <c r="F60" s="171"/>
      <c r="H60" s="172"/>
      <c r="I60" s="170"/>
      <c r="J60" s="172"/>
      <c r="K60" s="170"/>
      <c r="M60" s="83"/>
    </row>
    <row r="61" spans="1:15">
      <c r="E61" s="170"/>
      <c r="F61" s="171"/>
      <c r="H61" s="172"/>
      <c r="I61" s="170"/>
      <c r="J61" s="172"/>
      <c r="K61" s="170"/>
      <c r="M61" s="83"/>
    </row>
    <row r="62" spans="1:15">
      <c r="E62" s="170"/>
      <c r="F62" s="171"/>
      <c r="H62" s="172"/>
      <c r="I62" s="170"/>
      <c r="J62" s="172"/>
      <c r="K62" s="170"/>
      <c r="M62" s="83"/>
    </row>
    <row r="63" spans="1:15">
      <c r="E63" s="170"/>
      <c r="F63" s="171"/>
      <c r="H63" s="172"/>
      <c r="I63" s="170"/>
      <c r="J63" s="172"/>
      <c r="K63" s="170"/>
      <c r="M63" s="83"/>
    </row>
    <row r="64" spans="1:15">
      <c r="E64" s="170"/>
      <c r="F64" s="171"/>
      <c r="H64" s="172"/>
      <c r="I64" s="170"/>
      <c r="J64" s="172"/>
      <c r="K64" s="170"/>
      <c r="M64" s="83"/>
    </row>
    <row r="65" spans="5:13">
      <c r="E65" s="170"/>
      <c r="F65" s="171"/>
      <c r="H65" s="172"/>
      <c r="I65" s="170"/>
      <c r="J65" s="172"/>
      <c r="K65" s="170"/>
      <c r="M65" s="83"/>
    </row>
    <row r="66" spans="5:13">
      <c r="E66" s="170"/>
      <c r="F66" s="171"/>
      <c r="H66" s="172"/>
      <c r="I66" s="170"/>
      <c r="J66" s="172"/>
      <c r="K66" s="170"/>
      <c r="M66" s="83"/>
    </row>
    <row r="67" spans="5:13">
      <c r="E67" s="170"/>
      <c r="F67" s="171"/>
      <c r="H67" s="172"/>
      <c r="I67" s="170"/>
      <c r="J67" s="172"/>
      <c r="K67" s="170"/>
      <c r="M67" s="83"/>
    </row>
    <row r="68" spans="5:13">
      <c r="E68" s="170"/>
      <c r="F68" s="171"/>
      <c r="H68" s="172"/>
      <c r="I68" s="170"/>
      <c r="J68" s="172"/>
      <c r="K68" s="170"/>
      <c r="M68" s="83"/>
    </row>
    <row r="69" spans="5:13">
      <c r="E69" s="170"/>
      <c r="F69" s="171"/>
      <c r="H69" s="172"/>
      <c r="I69" s="170"/>
      <c r="J69" s="172"/>
      <c r="K69" s="170"/>
      <c r="M69" s="83"/>
    </row>
    <row r="70" spans="5:13">
      <c r="E70" s="170"/>
      <c r="F70" s="171"/>
      <c r="H70" s="172"/>
      <c r="I70" s="170"/>
      <c r="J70" s="172"/>
      <c r="K70" s="170"/>
      <c r="M70" s="83"/>
    </row>
    <row r="71" spans="5:13">
      <c r="E71" s="170"/>
      <c r="F71" s="171"/>
      <c r="H71" s="172"/>
      <c r="I71" s="170"/>
      <c r="J71" s="172"/>
      <c r="K71" s="170"/>
      <c r="M71" s="83"/>
    </row>
    <row r="72" spans="5:13">
      <c r="E72" s="170"/>
      <c r="F72" s="171"/>
      <c r="H72" s="172"/>
      <c r="I72" s="170"/>
      <c r="J72" s="172"/>
      <c r="K72" s="170"/>
      <c r="M72" s="83"/>
    </row>
    <row r="73" spans="5:13">
      <c r="E73" s="170"/>
      <c r="F73" s="171"/>
      <c r="H73" s="172"/>
      <c r="I73" s="170"/>
      <c r="J73" s="172"/>
      <c r="K73" s="170"/>
      <c r="M73" s="83"/>
    </row>
    <row r="74" spans="5:13">
      <c r="E74" s="170"/>
      <c r="F74" s="171"/>
      <c r="H74" s="172"/>
      <c r="I74" s="170"/>
      <c r="J74" s="172"/>
      <c r="K74" s="170"/>
      <c r="M74" s="83"/>
    </row>
    <row r="75" spans="5:13">
      <c r="E75" s="170"/>
      <c r="F75" s="171"/>
      <c r="H75" s="172"/>
      <c r="I75" s="170"/>
      <c r="J75" s="172"/>
      <c r="K75" s="170"/>
      <c r="M75" s="83"/>
    </row>
    <row r="76" spans="5:13">
      <c r="E76" s="170"/>
      <c r="F76" s="171"/>
      <c r="H76" s="172"/>
      <c r="I76" s="170"/>
      <c r="J76" s="172"/>
      <c r="K76" s="170"/>
      <c r="M76" s="83"/>
    </row>
    <row r="77" spans="5:13">
      <c r="E77" s="170"/>
      <c r="F77" s="171"/>
      <c r="H77" s="172"/>
      <c r="I77" s="170"/>
      <c r="J77" s="172"/>
      <c r="K77" s="170"/>
      <c r="M77" s="83"/>
    </row>
    <row r="78" spans="5:13">
      <c r="E78" s="170"/>
      <c r="F78" s="171"/>
      <c r="H78" s="172"/>
      <c r="I78" s="170"/>
      <c r="J78" s="172"/>
      <c r="K78" s="170"/>
      <c r="M78" s="83"/>
    </row>
    <row r="79" spans="5:13">
      <c r="E79" s="170"/>
      <c r="F79" s="171"/>
      <c r="H79" s="172"/>
      <c r="I79" s="170"/>
      <c r="J79" s="172"/>
      <c r="K79" s="170"/>
      <c r="M79" s="83"/>
    </row>
    <row r="80" spans="5:13">
      <c r="E80" s="170"/>
      <c r="F80" s="171"/>
      <c r="H80" s="172"/>
      <c r="I80" s="170"/>
      <c r="J80" s="172"/>
      <c r="K80" s="170"/>
      <c r="M80" s="83"/>
    </row>
    <row r="81" spans="5:13">
      <c r="E81" s="170"/>
      <c r="F81" s="171"/>
      <c r="H81" s="172"/>
      <c r="I81" s="170"/>
      <c r="J81" s="172"/>
      <c r="K81" s="170"/>
      <c r="M81" s="83"/>
    </row>
    <row r="82" spans="5:13">
      <c r="E82" s="170"/>
      <c r="F82" s="171"/>
      <c r="H82" s="172"/>
      <c r="I82" s="170"/>
      <c r="J82" s="172"/>
      <c r="K82" s="170"/>
      <c r="M82" s="83"/>
    </row>
    <row r="83" spans="5:13">
      <c r="E83" s="170"/>
      <c r="F83" s="171"/>
      <c r="H83" s="172"/>
      <c r="I83" s="170"/>
      <c r="J83" s="172"/>
      <c r="K83" s="170"/>
      <c r="M83" s="83"/>
    </row>
    <row r="84" spans="5:13">
      <c r="E84" s="170"/>
      <c r="F84" s="171"/>
      <c r="H84" s="172"/>
      <c r="I84" s="170"/>
      <c r="J84" s="172"/>
      <c r="K84" s="170"/>
      <c r="M84" s="83"/>
    </row>
    <row r="85" spans="5:13">
      <c r="E85" s="170"/>
      <c r="F85" s="171"/>
      <c r="H85" s="172"/>
      <c r="I85" s="170"/>
      <c r="J85" s="172"/>
      <c r="K85" s="170"/>
      <c r="M85" s="83"/>
    </row>
    <row r="86" spans="5:13">
      <c r="E86" s="170"/>
      <c r="F86" s="171"/>
      <c r="H86" s="172"/>
      <c r="I86" s="170"/>
      <c r="J86" s="172"/>
      <c r="K86" s="170"/>
      <c r="M86" s="83"/>
    </row>
    <row r="87" spans="5:13">
      <c r="E87" s="170"/>
      <c r="F87" s="171"/>
      <c r="H87" s="172"/>
      <c r="I87" s="170"/>
      <c r="J87" s="172"/>
      <c r="K87" s="170"/>
      <c r="M87" s="83"/>
    </row>
    <row r="88" spans="5:13">
      <c r="E88" s="170"/>
      <c r="F88" s="171"/>
      <c r="H88" s="172"/>
      <c r="I88" s="170"/>
      <c r="J88" s="172"/>
      <c r="K88" s="170"/>
      <c r="M88" s="83"/>
    </row>
    <row r="89" spans="5:13">
      <c r="E89" s="170"/>
      <c r="F89" s="171"/>
      <c r="H89" s="172"/>
      <c r="I89" s="170"/>
      <c r="J89" s="172"/>
      <c r="K89" s="170"/>
      <c r="M89" s="83"/>
    </row>
    <row r="90" spans="5:13">
      <c r="E90" s="170"/>
      <c r="F90" s="171"/>
      <c r="H90" s="172"/>
      <c r="I90" s="170"/>
      <c r="J90" s="172"/>
      <c r="K90" s="170"/>
      <c r="M90" s="83"/>
    </row>
    <row r="91" spans="5:13">
      <c r="E91" s="170"/>
      <c r="F91" s="171"/>
      <c r="H91" s="172"/>
      <c r="I91" s="170"/>
      <c r="J91" s="172"/>
      <c r="K91" s="170"/>
      <c r="M91" s="83"/>
    </row>
    <row r="92" spans="5:13">
      <c r="E92" s="170"/>
      <c r="F92" s="171"/>
      <c r="H92" s="172"/>
      <c r="I92" s="170"/>
      <c r="J92" s="172"/>
      <c r="K92" s="170"/>
      <c r="M92" s="83"/>
    </row>
    <row r="93" spans="5:13">
      <c r="E93" s="170"/>
      <c r="F93" s="171"/>
      <c r="H93" s="172"/>
      <c r="I93" s="170"/>
      <c r="J93" s="172"/>
      <c r="K93" s="170"/>
      <c r="M93" s="83"/>
    </row>
    <row r="94" spans="5:13">
      <c r="E94" s="170"/>
      <c r="F94" s="171"/>
      <c r="H94" s="172"/>
      <c r="I94" s="170"/>
      <c r="J94" s="172"/>
      <c r="K94" s="170"/>
      <c r="M94" s="83"/>
    </row>
    <row r="95" spans="5:13">
      <c r="E95" s="170"/>
      <c r="F95" s="171"/>
      <c r="H95" s="172"/>
      <c r="I95" s="170"/>
      <c r="J95" s="172"/>
      <c r="K95" s="170"/>
      <c r="M95" s="83"/>
    </row>
    <row r="96" spans="5:13">
      <c r="E96" s="170"/>
      <c r="F96" s="171"/>
      <c r="H96" s="172"/>
      <c r="I96" s="170"/>
      <c r="J96" s="172"/>
      <c r="K96" s="170"/>
      <c r="M96" s="83"/>
    </row>
    <row r="97" spans="5:13">
      <c r="E97" s="170"/>
      <c r="F97" s="171"/>
      <c r="H97" s="172"/>
      <c r="I97" s="170"/>
      <c r="J97" s="172"/>
      <c r="K97" s="170"/>
      <c r="M97" s="83"/>
    </row>
    <row r="98" spans="5:13">
      <c r="E98" s="170"/>
      <c r="F98" s="171"/>
      <c r="H98" s="172"/>
      <c r="I98" s="170"/>
      <c r="J98" s="172"/>
      <c r="K98" s="170"/>
      <c r="M98" s="83"/>
    </row>
    <row r="99" spans="5:13">
      <c r="E99" s="170"/>
      <c r="F99" s="171"/>
      <c r="H99" s="172"/>
      <c r="I99" s="170"/>
      <c r="J99" s="172"/>
      <c r="K99" s="170"/>
      <c r="M99" s="83"/>
    </row>
    <row r="100" spans="5:13">
      <c r="E100" s="170"/>
      <c r="F100" s="171"/>
      <c r="H100" s="172"/>
      <c r="I100" s="170"/>
      <c r="J100" s="172"/>
      <c r="K100" s="170"/>
      <c r="M100" s="83"/>
    </row>
    <row r="101" spans="5:13">
      <c r="E101" s="170"/>
      <c r="F101" s="171"/>
      <c r="H101" s="172"/>
      <c r="I101" s="170"/>
      <c r="J101" s="172"/>
      <c r="K101" s="170"/>
      <c r="M101" s="83"/>
    </row>
    <row r="102" spans="5:13">
      <c r="E102" s="170"/>
      <c r="F102" s="171"/>
      <c r="H102" s="172"/>
      <c r="I102" s="170"/>
      <c r="J102" s="172"/>
      <c r="K102" s="170"/>
      <c r="M102" s="83"/>
    </row>
    <row r="103" spans="5:13">
      <c r="E103" s="170"/>
      <c r="F103" s="171"/>
      <c r="H103" s="172"/>
      <c r="I103" s="170"/>
      <c r="J103" s="172"/>
      <c r="K103" s="170"/>
      <c r="M103" s="83"/>
    </row>
    <row r="104" spans="5:13">
      <c r="E104" s="170"/>
      <c r="F104" s="171"/>
      <c r="H104" s="172"/>
      <c r="I104" s="170"/>
      <c r="J104" s="172"/>
      <c r="K104" s="170"/>
      <c r="M104" s="83"/>
    </row>
    <row r="105" spans="5:13">
      <c r="E105" s="170"/>
      <c r="F105" s="171"/>
      <c r="H105" s="172"/>
      <c r="I105" s="170"/>
      <c r="J105" s="172"/>
      <c r="K105" s="170"/>
      <c r="M105" s="83"/>
    </row>
    <row r="106" spans="5:13">
      <c r="E106" s="170"/>
      <c r="F106" s="171"/>
      <c r="H106" s="172"/>
      <c r="I106" s="170"/>
      <c r="J106" s="172"/>
      <c r="K106" s="170"/>
      <c r="M106" s="83"/>
    </row>
    <row r="107" spans="5:13">
      <c r="E107" s="170"/>
      <c r="F107" s="171"/>
      <c r="H107" s="172"/>
      <c r="I107" s="170"/>
      <c r="J107" s="172"/>
      <c r="K107" s="170"/>
      <c r="M107" s="83"/>
    </row>
    <row r="108" spans="5:13">
      <c r="E108" s="170"/>
      <c r="F108" s="171"/>
      <c r="H108" s="172"/>
      <c r="I108" s="170"/>
      <c r="J108" s="172"/>
      <c r="K108" s="170"/>
      <c r="M108" s="83"/>
    </row>
    <row r="109" spans="5:13">
      <c r="E109" s="170"/>
      <c r="F109" s="171"/>
      <c r="H109" s="172"/>
      <c r="I109" s="170"/>
      <c r="J109" s="172"/>
      <c r="K109" s="170"/>
      <c r="M109" s="83"/>
    </row>
    <row r="110" spans="5:13">
      <c r="E110" s="170"/>
      <c r="F110" s="171"/>
      <c r="H110" s="172"/>
      <c r="I110" s="170"/>
      <c r="J110" s="172"/>
      <c r="K110" s="170"/>
      <c r="M110" s="83"/>
    </row>
    <row r="111" spans="5:13">
      <c r="E111" s="170"/>
      <c r="F111" s="171"/>
      <c r="H111" s="172"/>
      <c r="I111" s="170"/>
      <c r="J111" s="172"/>
      <c r="K111" s="170"/>
      <c r="M111" s="83"/>
    </row>
    <row r="112" spans="5:13">
      <c r="E112" s="170"/>
      <c r="F112" s="171"/>
      <c r="H112" s="172"/>
      <c r="I112" s="170"/>
      <c r="J112" s="172"/>
      <c r="K112" s="170"/>
      <c r="M112" s="83"/>
    </row>
    <row r="113" spans="5:13">
      <c r="E113" s="170"/>
      <c r="F113" s="171"/>
      <c r="H113" s="172"/>
      <c r="I113" s="170"/>
      <c r="J113" s="172"/>
      <c r="K113" s="170"/>
      <c r="M113" s="83"/>
    </row>
    <row r="114" spans="5:13">
      <c r="E114" s="170"/>
      <c r="F114" s="171"/>
      <c r="H114" s="172"/>
      <c r="I114" s="170"/>
      <c r="J114" s="172"/>
      <c r="K114" s="170"/>
      <c r="M114" s="83"/>
    </row>
    <row r="115" spans="5:13">
      <c r="E115" s="170"/>
      <c r="F115" s="171"/>
      <c r="H115" s="172"/>
      <c r="I115" s="170"/>
      <c r="J115" s="172"/>
      <c r="K115" s="170"/>
      <c r="M115" s="83"/>
    </row>
    <row r="116" spans="5:13">
      <c r="E116" s="170"/>
      <c r="F116" s="171"/>
      <c r="H116" s="172"/>
      <c r="I116" s="170"/>
      <c r="J116" s="172"/>
      <c r="K116" s="170"/>
      <c r="M116" s="83"/>
    </row>
    <row r="117" spans="5:13">
      <c r="E117" s="170"/>
      <c r="F117" s="171"/>
      <c r="H117" s="172"/>
      <c r="I117" s="170"/>
      <c r="J117" s="172"/>
      <c r="K117" s="170"/>
      <c r="M117" s="83"/>
    </row>
    <row r="118" spans="5:13">
      <c r="E118" s="170"/>
      <c r="F118" s="171"/>
      <c r="H118" s="172"/>
      <c r="I118" s="170"/>
      <c r="J118" s="172"/>
      <c r="K118" s="170"/>
      <c r="M118" s="83"/>
    </row>
    <row r="119" spans="5:13">
      <c r="E119" s="170"/>
      <c r="F119" s="171"/>
      <c r="H119" s="172"/>
      <c r="I119" s="170"/>
      <c r="J119" s="172"/>
      <c r="K119" s="170"/>
      <c r="M119" s="83"/>
    </row>
    <row r="120" spans="5:13">
      <c r="E120" s="170"/>
      <c r="F120" s="171"/>
      <c r="H120" s="172"/>
      <c r="I120" s="170"/>
      <c r="J120" s="172"/>
      <c r="K120" s="170"/>
      <c r="M120" s="83"/>
    </row>
    <row r="121" spans="5:13">
      <c r="E121" s="170"/>
      <c r="F121" s="171"/>
      <c r="H121" s="172"/>
      <c r="I121" s="170"/>
      <c r="J121" s="172"/>
      <c r="K121" s="170"/>
      <c r="M121" s="83"/>
    </row>
    <row r="122" spans="5:13">
      <c r="E122" s="170"/>
      <c r="F122" s="171"/>
      <c r="H122" s="172"/>
      <c r="I122" s="170"/>
      <c r="J122" s="172"/>
      <c r="K122" s="170"/>
      <c r="M122" s="83"/>
    </row>
    <row r="123" spans="5:13">
      <c r="E123" s="170"/>
      <c r="F123" s="171"/>
      <c r="H123" s="172"/>
      <c r="I123" s="170"/>
      <c r="J123" s="172"/>
      <c r="K123" s="170"/>
      <c r="M123" s="83"/>
    </row>
    <row r="124" spans="5:13">
      <c r="E124" s="170"/>
      <c r="F124" s="171"/>
      <c r="H124" s="172"/>
      <c r="I124" s="170"/>
      <c r="J124" s="172"/>
      <c r="K124" s="170"/>
      <c r="M124" s="83"/>
    </row>
    <row r="125" spans="5:13">
      <c r="E125" s="170"/>
      <c r="F125" s="171"/>
      <c r="H125" s="172"/>
      <c r="I125" s="170"/>
      <c r="J125" s="172"/>
      <c r="K125" s="170"/>
      <c r="M125" s="83"/>
    </row>
    <row r="126" spans="5:13">
      <c r="E126" s="170"/>
      <c r="F126" s="171"/>
      <c r="H126" s="172"/>
      <c r="I126" s="170"/>
      <c r="J126" s="172"/>
      <c r="K126" s="170"/>
      <c r="M126" s="83"/>
    </row>
    <row r="127" spans="5:13">
      <c r="E127" s="170"/>
      <c r="F127" s="171"/>
      <c r="H127" s="172"/>
      <c r="I127" s="170"/>
      <c r="J127" s="172"/>
      <c r="K127" s="170"/>
      <c r="M127" s="83"/>
    </row>
    <row r="128" spans="5:13">
      <c r="E128" s="170"/>
      <c r="F128" s="171"/>
      <c r="H128" s="172"/>
      <c r="I128" s="170"/>
      <c r="J128" s="172"/>
      <c r="K128" s="170"/>
      <c r="M128" s="83"/>
    </row>
    <row r="129" spans="5:13">
      <c r="E129" s="170"/>
      <c r="F129" s="171"/>
      <c r="H129" s="172"/>
      <c r="I129" s="170"/>
      <c r="J129" s="172"/>
      <c r="K129" s="170"/>
      <c r="M129" s="83"/>
    </row>
    <row r="130" spans="5:13">
      <c r="E130" s="170"/>
      <c r="F130" s="171"/>
      <c r="H130" s="172"/>
      <c r="I130" s="170"/>
      <c r="J130" s="172"/>
      <c r="K130" s="170"/>
      <c r="M130" s="83"/>
    </row>
    <row r="131" spans="5:13">
      <c r="E131" s="170"/>
      <c r="F131" s="171"/>
      <c r="H131" s="172"/>
      <c r="I131" s="170"/>
      <c r="J131" s="172"/>
      <c r="K131" s="170"/>
      <c r="M131" s="83"/>
    </row>
    <row r="132" spans="5:13">
      <c r="E132" s="170"/>
      <c r="F132" s="171"/>
      <c r="H132" s="172"/>
      <c r="I132" s="170"/>
      <c r="J132" s="172"/>
      <c r="K132" s="170"/>
      <c r="M132" s="83"/>
    </row>
    <row r="133" spans="5:13">
      <c r="E133" s="170"/>
      <c r="F133" s="171"/>
      <c r="H133" s="172"/>
      <c r="I133" s="170"/>
      <c r="J133" s="172"/>
      <c r="K133" s="170"/>
      <c r="M133" s="83"/>
    </row>
    <row r="134" spans="5:13">
      <c r="E134" s="170"/>
      <c r="F134" s="171"/>
      <c r="H134" s="172"/>
      <c r="I134" s="170"/>
      <c r="J134" s="172"/>
      <c r="K134" s="170"/>
      <c r="M134" s="83"/>
    </row>
    <row r="135" spans="5:13">
      <c r="E135" s="170"/>
      <c r="F135" s="171"/>
      <c r="H135" s="172"/>
      <c r="I135" s="170"/>
      <c r="J135" s="172"/>
      <c r="K135" s="170"/>
      <c r="M135" s="83"/>
    </row>
    <row r="136" spans="5:13">
      <c r="E136" s="170"/>
      <c r="F136" s="171"/>
      <c r="H136" s="172"/>
      <c r="I136" s="170"/>
      <c r="J136" s="172"/>
      <c r="K136" s="170"/>
      <c r="M136" s="83"/>
    </row>
    <row r="137" spans="5:13">
      <c r="E137" s="170"/>
      <c r="F137" s="171"/>
      <c r="H137" s="172"/>
      <c r="I137" s="170"/>
      <c r="J137" s="172"/>
      <c r="K137" s="170"/>
      <c r="M137" s="83"/>
    </row>
    <row r="138" spans="5:13">
      <c r="E138" s="170"/>
      <c r="F138" s="171"/>
      <c r="H138" s="172"/>
      <c r="I138" s="170"/>
      <c r="J138" s="172"/>
      <c r="K138" s="170"/>
      <c r="M138" s="83"/>
    </row>
    <row r="139" spans="5:13">
      <c r="E139" s="170"/>
      <c r="F139" s="171"/>
      <c r="H139" s="172"/>
      <c r="I139" s="170"/>
      <c r="J139" s="172"/>
      <c r="K139" s="170"/>
      <c r="M139" s="83"/>
    </row>
    <row r="140" spans="5:13">
      <c r="E140" s="170"/>
      <c r="F140" s="171"/>
      <c r="H140" s="172"/>
      <c r="I140" s="170"/>
      <c r="J140" s="172"/>
      <c r="K140" s="170"/>
      <c r="M140" s="83"/>
    </row>
    <row r="141" spans="5:13">
      <c r="E141" s="170"/>
      <c r="F141" s="171"/>
      <c r="H141" s="172"/>
      <c r="I141" s="170"/>
      <c r="J141" s="172"/>
      <c r="K141" s="170"/>
      <c r="M141" s="83"/>
    </row>
    <row r="142" spans="5:13">
      <c r="E142" s="170"/>
      <c r="F142" s="171"/>
      <c r="H142" s="172"/>
      <c r="I142" s="170"/>
      <c r="J142" s="172"/>
      <c r="K142" s="170"/>
      <c r="M142" s="83"/>
    </row>
    <row r="143" spans="5:13">
      <c r="E143" s="170"/>
      <c r="F143" s="171"/>
      <c r="H143" s="172"/>
      <c r="I143" s="170"/>
      <c r="J143" s="172"/>
      <c r="K143" s="170"/>
      <c r="M143" s="83"/>
    </row>
    <row r="144" spans="5:13">
      <c r="E144" s="170"/>
      <c r="F144" s="171"/>
      <c r="H144" s="172"/>
      <c r="I144" s="170"/>
      <c r="J144" s="172"/>
      <c r="K144" s="170"/>
      <c r="M144" s="83"/>
    </row>
    <row r="145" spans="5:13">
      <c r="E145" s="170"/>
      <c r="F145" s="171"/>
      <c r="H145" s="172"/>
      <c r="I145" s="170"/>
      <c r="J145" s="172"/>
      <c r="K145" s="170"/>
      <c r="M145" s="83"/>
    </row>
    <row r="146" spans="5:13">
      <c r="E146" s="170"/>
      <c r="F146" s="171"/>
      <c r="H146" s="172"/>
      <c r="I146" s="170"/>
      <c r="J146" s="172"/>
      <c r="K146" s="170"/>
      <c r="M146" s="83"/>
    </row>
    <row r="147" spans="5:13">
      <c r="E147" s="170"/>
      <c r="F147" s="171"/>
      <c r="H147" s="172"/>
      <c r="I147" s="170"/>
      <c r="J147" s="172"/>
      <c r="K147" s="170"/>
      <c r="M147" s="83"/>
    </row>
    <row r="148" spans="5:13">
      <c r="E148" s="170"/>
      <c r="F148" s="171"/>
      <c r="H148" s="172"/>
      <c r="I148" s="170"/>
      <c r="J148" s="172"/>
      <c r="K148" s="170"/>
      <c r="M148" s="83"/>
    </row>
    <row r="149" spans="5:13">
      <c r="E149" s="170"/>
      <c r="F149" s="171"/>
      <c r="H149" s="172"/>
      <c r="I149" s="170"/>
      <c r="J149" s="172"/>
      <c r="K149" s="170"/>
      <c r="M149" s="83"/>
    </row>
    <row r="150" spans="5:13">
      <c r="E150" s="170"/>
      <c r="F150" s="171"/>
      <c r="H150" s="172"/>
      <c r="I150" s="170"/>
      <c r="J150" s="172"/>
      <c r="K150" s="170"/>
      <c r="M150" s="83"/>
    </row>
    <row r="151" spans="5:13">
      <c r="E151" s="170"/>
      <c r="F151" s="171"/>
      <c r="H151" s="172"/>
      <c r="I151" s="170"/>
      <c r="J151" s="172"/>
      <c r="K151" s="170"/>
      <c r="M151" s="83"/>
    </row>
    <row r="152" spans="5:13">
      <c r="E152" s="170"/>
      <c r="F152" s="171"/>
      <c r="H152" s="172"/>
      <c r="I152" s="170"/>
      <c r="J152" s="172"/>
      <c r="K152" s="170"/>
      <c r="M152" s="83"/>
    </row>
    <row r="153" spans="5:13">
      <c r="E153" s="170"/>
      <c r="F153" s="171"/>
      <c r="H153" s="172"/>
      <c r="I153" s="170"/>
      <c r="J153" s="172"/>
      <c r="K153" s="170"/>
      <c r="M153" s="83"/>
    </row>
    <row r="154" spans="5:13">
      <c r="E154" s="170"/>
      <c r="F154" s="171"/>
      <c r="H154" s="172"/>
      <c r="I154" s="170"/>
      <c r="J154" s="172"/>
      <c r="K154" s="170"/>
      <c r="M154" s="83"/>
    </row>
    <row r="155" spans="5:13">
      <c r="E155" s="170"/>
      <c r="F155" s="171"/>
      <c r="H155" s="172"/>
      <c r="I155" s="170"/>
      <c r="J155" s="172"/>
      <c r="K155" s="170"/>
      <c r="M155" s="83"/>
    </row>
    <row r="156" spans="5:13">
      <c r="E156" s="170"/>
      <c r="F156" s="171"/>
      <c r="H156" s="172"/>
      <c r="I156" s="170"/>
      <c r="J156" s="172"/>
      <c r="K156" s="170"/>
      <c r="M156" s="83"/>
    </row>
    <row r="157" spans="5:13">
      <c r="E157" s="170"/>
      <c r="F157" s="171"/>
      <c r="H157" s="172"/>
      <c r="I157" s="170"/>
      <c r="J157" s="172"/>
      <c r="K157" s="170"/>
      <c r="M157" s="83"/>
    </row>
    <row r="158" spans="5:13">
      <c r="E158" s="170"/>
      <c r="F158" s="171"/>
      <c r="H158" s="172"/>
      <c r="I158" s="170"/>
      <c r="J158" s="172"/>
      <c r="K158" s="170"/>
      <c r="M158" s="83"/>
    </row>
    <row r="159" spans="5:13">
      <c r="E159" s="170"/>
      <c r="F159" s="171"/>
      <c r="H159" s="172"/>
      <c r="I159" s="170"/>
      <c r="J159" s="172"/>
      <c r="K159" s="170"/>
      <c r="M159" s="83"/>
    </row>
    <row r="160" spans="5:13">
      <c r="E160" s="170"/>
      <c r="F160" s="171"/>
      <c r="H160" s="172"/>
      <c r="I160" s="170"/>
      <c r="J160" s="172"/>
      <c r="K160" s="170"/>
      <c r="M160" s="83"/>
    </row>
    <row r="161" spans="5:13">
      <c r="E161" s="170"/>
      <c r="F161" s="171"/>
      <c r="H161" s="172"/>
      <c r="I161" s="170"/>
      <c r="J161" s="172"/>
      <c r="K161" s="170"/>
      <c r="M161" s="83"/>
    </row>
    <row r="162" spans="5:13">
      <c r="E162" s="170"/>
      <c r="F162" s="171"/>
      <c r="H162" s="172"/>
      <c r="I162" s="170"/>
      <c r="J162" s="172"/>
      <c r="K162" s="170"/>
      <c r="M162" s="83"/>
    </row>
    <row r="163" spans="5:13">
      <c r="E163" s="170"/>
      <c r="F163" s="171"/>
      <c r="H163" s="172"/>
      <c r="I163" s="170"/>
      <c r="J163" s="172"/>
      <c r="K163" s="170"/>
      <c r="M163" s="83"/>
    </row>
    <row r="164" spans="5:13">
      <c r="E164" s="170"/>
      <c r="F164" s="171"/>
      <c r="H164" s="172"/>
      <c r="I164" s="170"/>
      <c r="J164" s="172"/>
      <c r="K164" s="170"/>
      <c r="M164" s="83"/>
    </row>
    <row r="165" spans="5:13">
      <c r="E165" s="170"/>
      <c r="F165" s="171"/>
      <c r="H165" s="172"/>
      <c r="I165" s="170"/>
      <c r="J165" s="172"/>
      <c r="K165" s="170"/>
      <c r="M165" s="83"/>
    </row>
    <row r="166" spans="5:13">
      <c r="E166" s="170"/>
      <c r="F166" s="171"/>
      <c r="H166" s="172"/>
      <c r="I166" s="170"/>
      <c r="J166" s="172"/>
      <c r="K166" s="170"/>
      <c r="M166" s="83"/>
    </row>
    <row r="167" spans="5:13">
      <c r="E167" s="170"/>
      <c r="F167" s="171"/>
      <c r="H167" s="172"/>
      <c r="I167" s="170"/>
      <c r="J167" s="172"/>
      <c r="K167" s="170"/>
      <c r="M167" s="83"/>
    </row>
    <row r="168" spans="5:13">
      <c r="E168" s="170"/>
      <c r="F168" s="171"/>
      <c r="H168" s="172"/>
      <c r="I168" s="170"/>
      <c r="J168" s="172"/>
      <c r="K168" s="170"/>
      <c r="M168" s="83"/>
    </row>
    <row r="169" spans="5:13">
      <c r="E169" s="170"/>
      <c r="F169" s="171"/>
      <c r="H169" s="172"/>
      <c r="I169" s="170"/>
      <c r="J169" s="172"/>
      <c r="K169" s="170"/>
      <c r="M169" s="83"/>
    </row>
    <row r="170" spans="5:13">
      <c r="E170" s="170"/>
      <c r="F170" s="171"/>
      <c r="H170" s="172"/>
      <c r="I170" s="170"/>
      <c r="J170" s="172"/>
      <c r="K170" s="170"/>
      <c r="M170" s="83"/>
    </row>
    <row r="171" spans="5:13">
      <c r="E171" s="170"/>
      <c r="F171" s="171"/>
      <c r="H171" s="172"/>
      <c r="I171" s="170"/>
      <c r="J171" s="172"/>
      <c r="K171" s="170"/>
      <c r="M171" s="83"/>
    </row>
    <row r="172" spans="5:13">
      <c r="E172" s="170"/>
      <c r="F172" s="171"/>
      <c r="H172" s="172"/>
      <c r="I172" s="170"/>
      <c r="J172" s="172"/>
      <c r="K172" s="170"/>
      <c r="M172" s="83"/>
    </row>
    <row r="173" spans="5:13">
      <c r="E173" s="170"/>
      <c r="F173" s="171"/>
      <c r="H173" s="172"/>
      <c r="I173" s="170"/>
      <c r="J173" s="172"/>
      <c r="K173" s="170"/>
      <c r="M173" s="83"/>
    </row>
    <row r="174" spans="5:13">
      <c r="E174" s="170"/>
      <c r="F174" s="171"/>
      <c r="H174" s="172"/>
      <c r="I174" s="170"/>
      <c r="J174" s="172"/>
      <c r="K174" s="170"/>
      <c r="M174" s="83"/>
    </row>
    <row r="175" spans="5:13">
      <c r="E175" s="170"/>
      <c r="F175" s="171"/>
      <c r="H175" s="172"/>
      <c r="I175" s="170"/>
      <c r="J175" s="172"/>
      <c r="K175" s="170"/>
      <c r="M175" s="83"/>
    </row>
    <row r="176" spans="5:13">
      <c r="E176" s="170"/>
      <c r="F176" s="171"/>
      <c r="H176" s="172"/>
      <c r="I176" s="170"/>
      <c r="J176" s="172"/>
      <c r="K176" s="170"/>
      <c r="M176" s="83"/>
    </row>
    <row r="177" spans="5:13">
      <c r="E177" s="170"/>
      <c r="F177" s="171"/>
      <c r="H177" s="172"/>
      <c r="I177" s="170"/>
      <c r="J177" s="172"/>
      <c r="K177" s="170"/>
      <c r="M177" s="83"/>
    </row>
    <row r="178" spans="5:13">
      <c r="E178" s="170"/>
      <c r="F178" s="171"/>
      <c r="H178" s="172"/>
      <c r="I178" s="170"/>
      <c r="J178" s="172"/>
      <c r="K178" s="170"/>
      <c r="M178" s="83"/>
    </row>
    <row r="179" spans="5:13">
      <c r="E179" s="170"/>
      <c r="F179" s="171"/>
      <c r="H179" s="172"/>
      <c r="I179" s="170"/>
      <c r="J179" s="172"/>
      <c r="K179" s="170"/>
      <c r="M179" s="83"/>
    </row>
    <row r="180" spans="5:13">
      <c r="E180" s="170"/>
      <c r="F180" s="171"/>
      <c r="H180" s="172"/>
      <c r="I180" s="170"/>
      <c r="J180" s="172"/>
      <c r="K180" s="170"/>
      <c r="M180" s="83"/>
    </row>
    <row r="181" spans="5:13">
      <c r="E181" s="170"/>
      <c r="F181" s="171"/>
      <c r="H181" s="172"/>
      <c r="I181" s="170"/>
      <c r="J181" s="172"/>
      <c r="K181" s="170"/>
      <c r="M181" s="83"/>
    </row>
    <row r="182" spans="5:13">
      <c r="E182" s="170"/>
      <c r="F182" s="171"/>
      <c r="H182" s="172"/>
      <c r="I182" s="170"/>
      <c r="J182" s="172"/>
      <c r="K182" s="170"/>
      <c r="M182" s="83"/>
    </row>
    <row r="183" spans="5:13">
      <c r="E183" s="170"/>
      <c r="F183" s="171"/>
      <c r="H183" s="172"/>
      <c r="I183" s="170"/>
      <c r="J183" s="172"/>
      <c r="K183" s="170"/>
      <c r="M183" s="83"/>
    </row>
    <row r="184" spans="5:13">
      <c r="E184" s="170"/>
      <c r="F184" s="171"/>
      <c r="H184" s="172"/>
      <c r="I184" s="170"/>
      <c r="J184" s="172"/>
      <c r="K184" s="170"/>
      <c r="M184" s="83"/>
    </row>
    <row r="185" spans="5:13">
      <c r="E185" s="170"/>
      <c r="F185" s="171"/>
      <c r="H185" s="172"/>
      <c r="I185" s="170"/>
      <c r="J185" s="172"/>
      <c r="K185" s="170"/>
      <c r="M185" s="83"/>
    </row>
    <row r="186" spans="5:13">
      <c r="E186" s="170"/>
      <c r="F186" s="171"/>
      <c r="H186" s="172"/>
      <c r="I186" s="170"/>
      <c r="J186" s="172"/>
      <c r="K186" s="170"/>
      <c r="M186" s="83"/>
    </row>
    <row r="187" spans="5:13">
      <c r="E187" s="170"/>
      <c r="F187" s="171"/>
      <c r="H187" s="172"/>
      <c r="I187" s="170"/>
      <c r="J187" s="172"/>
      <c r="K187" s="170"/>
      <c r="M187" s="83"/>
    </row>
    <row r="188" spans="5:13">
      <c r="E188" s="170"/>
      <c r="F188" s="171"/>
      <c r="H188" s="172"/>
      <c r="I188" s="170"/>
      <c r="J188" s="172"/>
      <c r="K188" s="170"/>
      <c r="M188" s="83"/>
    </row>
    <row r="189" spans="5:13">
      <c r="E189" s="170"/>
      <c r="F189" s="171"/>
      <c r="H189" s="172"/>
      <c r="I189" s="170"/>
      <c r="J189" s="172"/>
      <c r="K189" s="170"/>
      <c r="M189" s="83"/>
    </row>
    <row r="190" spans="5:13">
      <c r="E190" s="170"/>
      <c r="F190" s="171"/>
      <c r="H190" s="172"/>
      <c r="I190" s="170"/>
      <c r="J190" s="172"/>
      <c r="K190" s="170"/>
      <c r="M190" s="83"/>
    </row>
    <row r="191" spans="5:13">
      <c r="E191" s="170"/>
      <c r="F191" s="171"/>
      <c r="H191" s="172"/>
      <c r="I191" s="170"/>
      <c r="J191" s="172"/>
      <c r="K191" s="170"/>
      <c r="M191" s="83"/>
    </row>
    <row r="192" spans="5:13">
      <c r="E192" s="170"/>
      <c r="F192" s="171"/>
      <c r="H192" s="172"/>
      <c r="I192" s="170"/>
      <c r="J192" s="172"/>
      <c r="K192" s="170"/>
      <c r="M192" s="83"/>
    </row>
    <row r="193" spans="5:13">
      <c r="E193" s="170"/>
      <c r="F193" s="171"/>
      <c r="H193" s="172"/>
      <c r="I193" s="170"/>
      <c r="J193" s="172"/>
      <c r="K193" s="170"/>
      <c r="M193" s="83"/>
    </row>
    <row r="194" spans="5:13">
      <c r="E194" s="170"/>
      <c r="F194" s="171"/>
      <c r="H194" s="172"/>
      <c r="I194" s="170"/>
      <c r="J194" s="172"/>
      <c r="K194" s="170"/>
      <c r="M194" s="83"/>
    </row>
    <row r="195" spans="5:13">
      <c r="E195" s="170"/>
      <c r="F195" s="171"/>
      <c r="H195" s="172"/>
      <c r="I195" s="170"/>
      <c r="J195" s="172"/>
      <c r="K195" s="170"/>
      <c r="M195" s="83"/>
    </row>
    <row r="196" spans="5:13">
      <c r="E196" s="170"/>
      <c r="F196" s="171"/>
      <c r="H196" s="172"/>
      <c r="I196" s="170"/>
      <c r="J196" s="172"/>
      <c r="K196" s="170"/>
      <c r="M196" s="83"/>
    </row>
    <row r="197" spans="5:13">
      <c r="E197" s="170"/>
      <c r="F197" s="171"/>
      <c r="H197" s="172"/>
      <c r="I197" s="170"/>
      <c r="J197" s="172"/>
      <c r="K197" s="170"/>
      <c r="M197" s="83"/>
    </row>
    <row r="198" spans="5:13">
      <c r="E198" s="170"/>
      <c r="F198" s="171"/>
      <c r="H198" s="172"/>
      <c r="I198" s="170"/>
      <c r="J198" s="172"/>
      <c r="K198" s="170"/>
      <c r="M198" s="83"/>
    </row>
    <row r="199" spans="5:13">
      <c r="E199" s="170"/>
      <c r="F199" s="171"/>
      <c r="H199" s="172"/>
      <c r="I199" s="170"/>
      <c r="J199" s="172"/>
      <c r="K199" s="170"/>
      <c r="M199" s="83"/>
    </row>
    <row r="200" spans="5:13">
      <c r="E200" s="170"/>
      <c r="F200" s="171"/>
      <c r="H200" s="172"/>
      <c r="I200" s="170"/>
      <c r="J200" s="172"/>
      <c r="K200" s="170"/>
      <c r="M200" s="83"/>
    </row>
    <row r="201" spans="5:13">
      <c r="E201" s="170"/>
      <c r="F201" s="171"/>
      <c r="H201" s="172"/>
      <c r="I201" s="170"/>
      <c r="J201" s="172"/>
      <c r="K201" s="170"/>
      <c r="M201" s="83"/>
    </row>
    <row r="202" spans="5:13">
      <c r="E202" s="170"/>
      <c r="F202" s="171"/>
      <c r="H202" s="172"/>
      <c r="I202" s="170"/>
      <c r="J202" s="172"/>
      <c r="K202" s="170"/>
      <c r="M202" s="83"/>
    </row>
    <row r="203" spans="5:13">
      <c r="E203" s="170"/>
      <c r="F203" s="171"/>
      <c r="H203" s="172"/>
      <c r="I203" s="170"/>
      <c r="J203" s="172"/>
      <c r="K203" s="170"/>
      <c r="M203" s="83"/>
    </row>
    <row r="204" spans="5:13">
      <c r="E204" s="170"/>
      <c r="F204" s="171"/>
      <c r="H204" s="172"/>
      <c r="I204" s="170"/>
      <c r="J204" s="172"/>
      <c r="K204" s="170"/>
      <c r="M204" s="83"/>
    </row>
    <row r="205" spans="5:13">
      <c r="E205" s="170"/>
      <c r="F205" s="171"/>
      <c r="H205" s="172"/>
      <c r="I205" s="170"/>
      <c r="J205" s="172"/>
      <c r="K205" s="170"/>
      <c r="M205" s="83"/>
    </row>
    <row r="206" spans="5:13">
      <c r="E206" s="170"/>
      <c r="F206" s="171"/>
      <c r="H206" s="172"/>
      <c r="I206" s="170"/>
      <c r="J206" s="172"/>
      <c r="K206" s="170"/>
      <c r="M206" s="83"/>
    </row>
    <row r="207" spans="5:13">
      <c r="E207" s="170"/>
      <c r="F207" s="171"/>
      <c r="H207" s="172"/>
      <c r="I207" s="170"/>
      <c r="J207" s="172"/>
      <c r="K207" s="170"/>
      <c r="M207" s="83"/>
    </row>
    <row r="208" spans="5:13">
      <c r="E208" s="170"/>
      <c r="F208" s="171"/>
      <c r="H208" s="172"/>
      <c r="I208" s="170"/>
      <c r="J208" s="172"/>
      <c r="K208" s="170"/>
      <c r="M208" s="83"/>
    </row>
    <row r="209" spans="5:13">
      <c r="E209" s="170"/>
      <c r="F209" s="171"/>
      <c r="H209" s="172"/>
      <c r="I209" s="170"/>
      <c r="J209" s="172"/>
      <c r="K209" s="170"/>
      <c r="M209" s="83"/>
    </row>
    <row r="210" spans="5:13">
      <c r="E210" s="170"/>
      <c r="F210" s="171"/>
      <c r="H210" s="172"/>
      <c r="I210" s="170"/>
      <c r="J210" s="172"/>
      <c r="K210" s="170"/>
      <c r="M210" s="83"/>
    </row>
    <row r="211" spans="5:13">
      <c r="E211" s="170"/>
      <c r="F211" s="171"/>
      <c r="H211" s="172"/>
      <c r="I211" s="170"/>
      <c r="J211" s="172"/>
      <c r="K211" s="170"/>
      <c r="M211" s="83"/>
    </row>
    <row r="212" spans="5:13">
      <c r="E212" s="170"/>
      <c r="F212" s="171"/>
      <c r="H212" s="172"/>
      <c r="I212" s="170"/>
      <c r="J212" s="172"/>
      <c r="K212" s="170"/>
      <c r="M212" s="83"/>
    </row>
    <row r="213" spans="5:13">
      <c r="E213" s="170"/>
      <c r="F213" s="171"/>
      <c r="H213" s="172"/>
      <c r="I213" s="170"/>
      <c r="J213" s="172"/>
      <c r="K213" s="170"/>
      <c r="M213" s="83"/>
    </row>
    <row r="214" spans="5:13">
      <c r="E214" s="170"/>
      <c r="F214" s="171"/>
      <c r="H214" s="172"/>
      <c r="I214" s="170"/>
      <c r="J214" s="172"/>
      <c r="K214" s="170"/>
      <c r="M214" s="83"/>
    </row>
    <row r="215" spans="5:13">
      <c r="E215" s="170"/>
      <c r="F215" s="171"/>
      <c r="H215" s="172"/>
      <c r="I215" s="170"/>
      <c r="J215" s="172"/>
      <c r="K215" s="170"/>
      <c r="M215" s="83"/>
    </row>
    <row r="216" spans="5:13">
      <c r="E216" s="170"/>
      <c r="F216" s="171"/>
      <c r="H216" s="172"/>
      <c r="I216" s="170"/>
      <c r="J216" s="172"/>
      <c r="K216" s="170"/>
      <c r="M216" s="83"/>
    </row>
    <row r="217" spans="5:13">
      <c r="E217" s="170"/>
      <c r="F217" s="171"/>
      <c r="H217" s="172"/>
      <c r="I217" s="170"/>
      <c r="J217" s="172"/>
      <c r="K217" s="170"/>
      <c r="M217" s="83"/>
    </row>
    <row r="218" spans="5:13">
      <c r="E218" s="170"/>
      <c r="F218" s="171"/>
      <c r="H218" s="172"/>
      <c r="I218" s="170"/>
      <c r="J218" s="172"/>
      <c r="K218" s="170"/>
      <c r="M218" s="83"/>
    </row>
    <row r="219" spans="5:13">
      <c r="E219" s="170"/>
      <c r="F219" s="171"/>
      <c r="H219" s="172"/>
      <c r="I219" s="170"/>
      <c r="J219" s="172"/>
      <c r="K219" s="170"/>
      <c r="M219" s="83"/>
    </row>
    <row r="220" spans="5:13">
      <c r="E220" s="170"/>
      <c r="F220" s="171"/>
      <c r="H220" s="172"/>
      <c r="I220" s="170"/>
      <c r="J220" s="172"/>
      <c r="K220" s="170"/>
      <c r="M220" s="83"/>
    </row>
    <row r="221" spans="5:13">
      <c r="E221" s="170"/>
      <c r="F221" s="171"/>
      <c r="H221" s="172"/>
      <c r="I221" s="170"/>
      <c r="J221" s="172"/>
      <c r="K221" s="170"/>
      <c r="M221" s="83"/>
    </row>
    <row r="222" spans="5:13">
      <c r="E222" s="170"/>
      <c r="F222" s="171"/>
      <c r="H222" s="172"/>
      <c r="I222" s="170"/>
      <c r="J222" s="172"/>
      <c r="K222" s="170"/>
      <c r="M222" s="83"/>
    </row>
    <row r="223" spans="5:13">
      <c r="E223" s="170"/>
      <c r="F223" s="171"/>
      <c r="H223" s="172"/>
      <c r="I223" s="170"/>
      <c r="J223" s="172"/>
      <c r="K223" s="170"/>
      <c r="M223" s="83"/>
    </row>
    <row r="224" spans="5:13">
      <c r="E224" s="170"/>
      <c r="F224" s="171"/>
      <c r="H224" s="172"/>
      <c r="I224" s="170"/>
      <c r="J224" s="172"/>
      <c r="K224" s="170"/>
      <c r="M224" s="83"/>
    </row>
    <row r="225" spans="5:13">
      <c r="E225" s="170"/>
      <c r="F225" s="171"/>
      <c r="H225" s="172"/>
      <c r="I225" s="170"/>
      <c r="J225" s="172"/>
      <c r="K225" s="170"/>
      <c r="M225" s="83"/>
    </row>
    <row r="226" spans="5:13">
      <c r="E226" s="170"/>
      <c r="F226" s="171"/>
      <c r="H226" s="172"/>
      <c r="I226" s="170"/>
      <c r="J226" s="172"/>
      <c r="K226" s="170"/>
      <c r="M226" s="83"/>
    </row>
    <row r="227" spans="5:13">
      <c r="E227" s="170"/>
      <c r="F227" s="171"/>
      <c r="H227" s="172"/>
      <c r="I227" s="170"/>
      <c r="J227" s="172"/>
      <c r="K227" s="170"/>
      <c r="M227" s="83"/>
    </row>
    <row r="228" spans="5:13">
      <c r="E228" s="170"/>
      <c r="F228" s="171"/>
      <c r="H228" s="172"/>
      <c r="I228" s="170"/>
      <c r="J228" s="172"/>
      <c r="K228" s="170"/>
      <c r="M228" s="83"/>
    </row>
    <row r="229" spans="5:13">
      <c r="E229" s="170"/>
      <c r="F229" s="171"/>
      <c r="H229" s="172"/>
      <c r="I229" s="170"/>
      <c r="J229" s="172"/>
      <c r="K229" s="170"/>
      <c r="M229" s="83"/>
    </row>
    <row r="230" spans="5:13">
      <c r="E230" s="170"/>
      <c r="F230" s="171"/>
      <c r="H230" s="172"/>
      <c r="I230" s="170"/>
      <c r="J230" s="172"/>
      <c r="K230" s="170"/>
      <c r="M230" s="83"/>
    </row>
    <row r="231" spans="5:13">
      <c r="E231" s="170"/>
      <c r="F231" s="171"/>
      <c r="H231" s="172"/>
      <c r="I231" s="170"/>
      <c r="J231" s="172"/>
      <c r="K231" s="170"/>
      <c r="M231" s="83"/>
    </row>
    <row r="232" spans="5:13">
      <c r="E232" s="170"/>
      <c r="F232" s="171"/>
      <c r="H232" s="172"/>
      <c r="I232" s="170"/>
      <c r="J232" s="172"/>
      <c r="K232" s="170"/>
      <c r="M232" s="83"/>
    </row>
    <row r="233" spans="5:13">
      <c r="E233" s="170"/>
      <c r="F233" s="171"/>
      <c r="H233" s="172"/>
      <c r="I233" s="170"/>
      <c r="J233" s="172"/>
      <c r="K233" s="170"/>
      <c r="M233" s="83"/>
    </row>
    <row r="234" spans="5:13">
      <c r="E234" s="170"/>
      <c r="F234" s="171"/>
      <c r="H234" s="172"/>
      <c r="I234" s="170"/>
      <c r="J234" s="172"/>
      <c r="K234" s="170"/>
      <c r="M234" s="83"/>
    </row>
    <row r="235" spans="5:13">
      <c r="E235" s="170"/>
      <c r="F235" s="171"/>
      <c r="H235" s="172"/>
      <c r="I235" s="170"/>
      <c r="J235" s="172"/>
      <c r="K235" s="170"/>
      <c r="M235" s="83"/>
    </row>
    <row r="236" spans="5:13">
      <c r="E236" s="170"/>
      <c r="F236" s="171"/>
      <c r="H236" s="172"/>
      <c r="I236" s="170"/>
      <c r="J236" s="172"/>
      <c r="K236" s="170"/>
      <c r="M236" s="83"/>
    </row>
    <row r="237" spans="5:13">
      <c r="E237" s="170"/>
      <c r="F237" s="171"/>
      <c r="H237" s="172"/>
      <c r="I237" s="170"/>
      <c r="J237" s="172"/>
      <c r="K237" s="170"/>
      <c r="M237" s="83"/>
    </row>
    <row r="238" spans="5:13">
      <c r="E238" s="170"/>
      <c r="F238" s="171"/>
      <c r="H238" s="172"/>
      <c r="I238" s="170"/>
      <c r="J238" s="172"/>
      <c r="K238" s="170"/>
      <c r="M238" s="83"/>
    </row>
    <row r="239" spans="5:13">
      <c r="E239" s="170"/>
      <c r="F239" s="171"/>
      <c r="H239" s="172"/>
      <c r="I239" s="170"/>
      <c r="J239" s="172"/>
      <c r="K239" s="170"/>
      <c r="M239" s="83"/>
    </row>
    <row r="240" spans="5:13">
      <c r="E240" s="170" t="e">
        <f>G24-G34</f>
        <v>#REF!</v>
      </c>
      <c r="F240" s="174"/>
      <c r="G240" s="170" t="e">
        <f>#REF!-#REF!</f>
        <v>#REF!</v>
      </c>
      <c r="H240" s="174"/>
      <c r="I240" s="170" t="e">
        <f>K24-K34</f>
        <v>#REF!</v>
      </c>
      <c r="J240" s="174"/>
      <c r="K240" s="170" t="e">
        <f>#REF!-#REF!</f>
        <v>#REF!</v>
      </c>
      <c r="M240" s="83"/>
    </row>
  </sheetData>
  <autoFilter ref="A1:AL240">
    <filterColumn colId="12">
      <filters blank="1"/>
    </filterColumn>
  </autoFilter>
  <mergeCells count="3">
    <mergeCell ref="E7:K7"/>
    <mergeCell ref="E8:G8"/>
    <mergeCell ref="I8:K8"/>
  </mergeCells>
  <hyperlinks>
    <hyperlink ref="L12" location="'300'!A1" display="'300'!A1"/>
    <hyperlink ref="L11" location="'100'!A1" tooltip="100." display="'100'!A1"/>
    <hyperlink ref="L18" location="'400'!A1" display="'400'!A1"/>
    <hyperlink ref="L17" location="'400'!A1" display="'400'!A1"/>
    <hyperlink ref="L25" location="'400'!A1" display="'400'!A1"/>
    <hyperlink ref="L32" location="'A1'!A1" display="SE"/>
    <hyperlink ref="L22" location="'500'!A1" tooltip="300" display="'500'!A1"/>
    <hyperlink ref="L20" location="'400'!A1" display="'400'!A1"/>
  </hyperlinks>
  <pageMargins left="0.78740157480314965" right="0.39370078740157483" top="0.78740157480314965" bottom="0.59055118110236227" header="0.39370078740157483" footer="0.39370078740157483"/>
  <pageSetup paperSize="9" scale="79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42"/>
  <sheetViews>
    <sheetView showGridLines="0" zoomScaleNormal="100" zoomScaleSheetLayoutView="85" workbookViewId="0"/>
  </sheetViews>
  <sheetFormatPr defaultColWidth="9" defaultRowHeight="20"/>
  <cols>
    <col min="1" max="1" width="2.81640625" style="48" customWidth="1"/>
    <col min="2" max="2" width="50.453125" style="48" customWidth="1"/>
    <col min="3" max="3" width="7.453125" style="74" customWidth="1"/>
    <col min="4" max="4" width="0.453125" style="74" customWidth="1"/>
    <col min="5" max="5" width="14.453125" style="83" customWidth="1"/>
    <col min="6" max="6" width="0.453125" style="175" customWidth="1"/>
    <col min="7" max="7" width="14.453125" style="170" customWidth="1"/>
    <col min="8" max="8" width="0.453125" style="48" customWidth="1"/>
    <col min="9" max="9" width="14.453125" style="83" customWidth="1"/>
    <col min="10" max="10" width="0.453125" style="48" customWidth="1"/>
    <col min="11" max="11" width="14.453125" style="83" customWidth="1"/>
    <col min="12" max="16384" width="9" style="48"/>
  </cols>
  <sheetData>
    <row r="1" spans="1:11" ht="20.25" customHeight="1">
      <c r="A1" s="1" t="s">
        <v>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0.25" customHeight="1">
      <c r="A2" s="1" t="s">
        <v>143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0.25" customHeight="1">
      <c r="A3" s="8" t="s">
        <v>183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3.75" customHeight="1">
      <c r="A4" s="54"/>
      <c r="B4" s="54"/>
      <c r="C4" s="54"/>
      <c r="D4" s="54"/>
      <c r="E4" s="128"/>
      <c r="F4" s="54"/>
      <c r="G4" s="128"/>
      <c r="H4" s="54"/>
      <c r="I4" s="128"/>
      <c r="J4" s="54"/>
      <c r="K4" s="128"/>
    </row>
    <row r="5" spans="1:11" s="60" customFormat="1" ht="20.25" customHeight="1">
      <c r="C5" s="61"/>
      <c r="D5" s="62"/>
      <c r="E5" s="283" t="s">
        <v>9</v>
      </c>
      <c r="F5" s="283"/>
      <c r="G5" s="283"/>
      <c r="H5" s="283"/>
      <c r="I5" s="283"/>
      <c r="J5" s="283"/>
      <c r="K5" s="283"/>
    </row>
    <row r="6" spans="1:11" s="60" customFormat="1" ht="20.25" customHeight="1">
      <c r="C6" s="61"/>
      <c r="D6" s="62"/>
      <c r="E6" s="284" t="s">
        <v>10</v>
      </c>
      <c r="F6" s="284"/>
      <c r="G6" s="284"/>
      <c r="H6" s="132"/>
      <c r="I6" s="284" t="s">
        <v>11</v>
      </c>
      <c r="J6" s="284"/>
      <c r="K6" s="284"/>
    </row>
    <row r="7" spans="1:11" s="60" customFormat="1" ht="20.25" customHeight="1">
      <c r="C7" s="133" t="s">
        <v>12</v>
      </c>
      <c r="D7" s="62"/>
      <c r="E7" s="256">
        <v>2021</v>
      </c>
      <c r="F7" s="257"/>
      <c r="G7" s="256">
        <v>2020</v>
      </c>
      <c r="H7" s="258"/>
      <c r="I7" s="256">
        <v>2021</v>
      </c>
      <c r="J7" s="257"/>
      <c r="K7" s="256">
        <v>2020</v>
      </c>
    </row>
    <row r="8" spans="1:11" s="49" customFormat="1" ht="20.25" customHeight="1">
      <c r="C8" s="38">
        <v>34</v>
      </c>
      <c r="D8" s="69"/>
      <c r="E8" s="136"/>
      <c r="F8" s="137"/>
      <c r="G8" s="136"/>
      <c r="H8" s="138"/>
      <c r="I8" s="136"/>
      <c r="J8" s="48"/>
      <c r="K8" s="139"/>
    </row>
    <row r="9" spans="1:11" ht="20.25" customHeight="1">
      <c r="A9" s="48" t="s">
        <v>148</v>
      </c>
      <c r="C9" s="38"/>
      <c r="E9" s="44">
        <v>605069609.63</v>
      </c>
      <c r="F9" s="44"/>
      <c r="G9" s="44">
        <v>732198481.11000001</v>
      </c>
      <c r="H9" s="44"/>
      <c r="I9" s="44">
        <v>310266520.58999997</v>
      </c>
      <c r="J9" s="140"/>
      <c r="K9" s="44">
        <v>378412028.73000002</v>
      </c>
    </row>
    <row r="10" spans="1:11" ht="20.25" customHeight="1">
      <c r="A10" s="48" t="s">
        <v>149</v>
      </c>
      <c r="C10" s="38">
        <v>38</v>
      </c>
      <c r="E10" s="142">
        <v>-513533901.51999998</v>
      </c>
      <c r="F10" s="44"/>
      <c r="G10" s="142">
        <v>-556415740.39999998</v>
      </c>
      <c r="H10" s="44"/>
      <c r="I10" s="142">
        <v>-255245973.77000001</v>
      </c>
      <c r="J10" s="140"/>
      <c r="K10" s="142">
        <v>-255724058.90000001</v>
      </c>
    </row>
    <row r="11" spans="1:11" s="49" customFormat="1" ht="20.25" customHeight="1">
      <c r="A11" s="49" t="s">
        <v>150</v>
      </c>
      <c r="C11" s="54"/>
      <c r="D11" s="54"/>
      <c r="E11" s="144">
        <v>91535708.110000014</v>
      </c>
      <c r="F11" s="144"/>
      <c r="G11" s="144">
        <v>175782740.71000004</v>
      </c>
      <c r="H11" s="144"/>
      <c r="I11" s="144">
        <v>55020546.819999963</v>
      </c>
      <c r="J11" s="144"/>
      <c r="K11" s="144">
        <v>122687969.83000001</v>
      </c>
    </row>
    <row r="12" spans="1:11" ht="20.25" customHeight="1">
      <c r="A12" s="48" t="s">
        <v>151</v>
      </c>
      <c r="C12" s="219"/>
      <c r="E12" s="44">
        <v>953656.57</v>
      </c>
      <c r="F12" s="44"/>
      <c r="G12" s="44">
        <v>705063.49</v>
      </c>
      <c r="H12" s="44"/>
      <c r="I12" s="44">
        <v>8463966.5999999996</v>
      </c>
      <c r="J12" s="140"/>
      <c r="K12" s="44">
        <v>27007918.210000001</v>
      </c>
    </row>
    <row r="13" spans="1:11" ht="20.25" customHeight="1">
      <c r="A13" s="48" t="s">
        <v>152</v>
      </c>
      <c r="C13" s="68"/>
      <c r="E13" s="44">
        <v>5968687.8700000001</v>
      </c>
      <c r="F13" s="44"/>
      <c r="G13" s="44">
        <v>3182372.01</v>
      </c>
      <c r="H13" s="44"/>
      <c r="I13" s="44">
        <v>2897592.54</v>
      </c>
      <c r="J13" s="140"/>
      <c r="K13" s="44">
        <v>1133513.1399999999</v>
      </c>
    </row>
    <row r="14" spans="1:11" ht="20.25" customHeight="1">
      <c r="A14" s="48" t="s">
        <v>153</v>
      </c>
      <c r="C14" s="68"/>
      <c r="E14" s="44">
        <v>1792473.46</v>
      </c>
      <c r="F14" s="44"/>
      <c r="G14" s="44">
        <v>-322198.63</v>
      </c>
      <c r="H14" s="44"/>
      <c r="I14" s="44">
        <v>1880685.16</v>
      </c>
      <c r="J14" s="140"/>
      <c r="K14" s="44">
        <v>141059.81</v>
      </c>
    </row>
    <row r="15" spans="1:11" ht="20.25" customHeight="1">
      <c r="A15" s="48" t="s">
        <v>155</v>
      </c>
      <c r="C15" s="68"/>
      <c r="E15" s="44">
        <v>-66202204.960000001</v>
      </c>
      <c r="F15" s="44"/>
      <c r="G15" s="44">
        <v>-85163936.439999998</v>
      </c>
      <c r="H15" s="44"/>
      <c r="I15" s="44">
        <v>-27509968.02</v>
      </c>
      <c r="J15" s="140"/>
      <c r="K15" s="44">
        <v>-32448502.510000002</v>
      </c>
    </row>
    <row r="16" spans="1:11" ht="20.25" customHeight="1">
      <c r="A16" s="48" t="s">
        <v>156</v>
      </c>
      <c r="C16" s="38">
        <v>38</v>
      </c>
      <c r="E16" s="44">
        <v>-84472733.719999999</v>
      </c>
      <c r="F16" s="44"/>
      <c r="G16" s="44">
        <v>-98116199.150000006</v>
      </c>
      <c r="H16" s="44"/>
      <c r="I16" s="44">
        <v>-57786749.950000003</v>
      </c>
      <c r="J16" s="140"/>
      <c r="K16" s="44">
        <v>-56394716.719999999</v>
      </c>
    </row>
    <row r="17" spans="1:11" ht="20.25" customHeight="1">
      <c r="A17" s="48" t="s">
        <v>157</v>
      </c>
      <c r="C17" s="38">
        <v>16</v>
      </c>
      <c r="E17" s="44">
        <v>0</v>
      </c>
      <c r="F17" s="44"/>
      <c r="G17" s="44">
        <v>-30792275.98</v>
      </c>
      <c r="H17" s="44"/>
      <c r="I17" s="44">
        <v>0</v>
      </c>
      <c r="J17" s="140"/>
      <c r="K17" s="44">
        <v>0</v>
      </c>
    </row>
    <row r="18" spans="1:11">
      <c r="A18" s="48" t="s">
        <v>158</v>
      </c>
      <c r="C18" s="38"/>
      <c r="E18" s="142">
        <v>0</v>
      </c>
      <c r="F18" s="44"/>
      <c r="G18" s="142">
        <v>0</v>
      </c>
      <c r="H18" s="44"/>
      <c r="I18" s="142">
        <v>0</v>
      </c>
      <c r="J18" s="140"/>
      <c r="K18" s="142">
        <v>-106421135.89</v>
      </c>
    </row>
    <row r="19" spans="1:11" s="49" customFormat="1" ht="20.25" customHeight="1">
      <c r="A19" s="49" t="s">
        <v>159</v>
      </c>
      <c r="C19" s="69"/>
      <c r="D19" s="54"/>
      <c r="E19" s="244">
        <v>-50424412.669999994</v>
      </c>
      <c r="F19" s="59"/>
      <c r="G19" s="244">
        <v>-34724433.989999965</v>
      </c>
      <c r="H19" s="59"/>
      <c r="I19" s="244">
        <v>-17033926.850000039</v>
      </c>
      <c r="J19" s="144"/>
      <c r="K19" s="244">
        <v>-44293894.129999995</v>
      </c>
    </row>
    <row r="20" spans="1:11" ht="20.25" customHeight="1">
      <c r="A20" s="48" t="s">
        <v>160</v>
      </c>
      <c r="C20" s="68"/>
      <c r="E20" s="44">
        <v>-35481780.020000003</v>
      </c>
      <c r="F20" s="44"/>
      <c r="G20" s="44">
        <v>-30698739.210000001</v>
      </c>
      <c r="H20" s="44"/>
      <c r="I20" s="44">
        <v>-20828601.309999999</v>
      </c>
      <c r="J20" s="140"/>
      <c r="K20" s="44">
        <v>-19930510.329999998</v>
      </c>
    </row>
    <row r="21" spans="1:11" ht="20.25" customHeight="1">
      <c r="A21" s="48" t="s">
        <v>161</v>
      </c>
      <c r="C21" s="68"/>
      <c r="E21" s="44">
        <v>-68649.78</v>
      </c>
      <c r="F21" s="44"/>
      <c r="G21" s="44">
        <v>0</v>
      </c>
      <c r="H21" s="44"/>
      <c r="I21" s="44">
        <v>0</v>
      </c>
      <c r="J21" s="140"/>
      <c r="K21" s="44">
        <v>0</v>
      </c>
    </row>
    <row r="22" spans="1:11" s="49" customFormat="1" ht="20.25" customHeight="1">
      <c r="A22" s="49" t="s">
        <v>162</v>
      </c>
      <c r="C22" s="54"/>
      <c r="D22" s="54"/>
      <c r="E22" s="145">
        <v>-85974842.469999999</v>
      </c>
      <c r="F22" s="146"/>
      <c r="G22" s="145">
        <v>-65423173.199999966</v>
      </c>
      <c r="H22" s="146"/>
      <c r="I22" s="145">
        <v>-37862528.160000041</v>
      </c>
      <c r="J22" s="146"/>
      <c r="K22" s="145">
        <v>-64224404.459999993</v>
      </c>
    </row>
    <row r="23" spans="1:11" ht="20.25" customHeight="1">
      <c r="A23" s="48" t="s">
        <v>221</v>
      </c>
      <c r="C23" s="38">
        <v>30</v>
      </c>
      <c r="E23" s="44">
        <v>2253245.5299999998</v>
      </c>
      <c r="F23" s="44"/>
      <c r="G23" s="44">
        <v>-22651942.030000001</v>
      </c>
      <c r="H23" s="44"/>
      <c r="I23" s="44">
        <v>-496655.18</v>
      </c>
      <c r="J23" s="140"/>
      <c r="K23" s="44">
        <v>12441516.48</v>
      </c>
    </row>
    <row r="24" spans="1:11" s="49" customFormat="1" ht="20.25" customHeight="1">
      <c r="A24" s="49" t="s">
        <v>218</v>
      </c>
      <c r="C24" s="54"/>
      <c r="D24" s="54"/>
      <c r="E24" s="145">
        <v>-83721596.939999998</v>
      </c>
      <c r="F24" s="146"/>
      <c r="G24" s="145">
        <v>-88075115.229999959</v>
      </c>
      <c r="H24" s="146"/>
      <c r="I24" s="145">
        <v>-38359183.340000041</v>
      </c>
      <c r="J24" s="146"/>
      <c r="K24" s="145">
        <v>-51782887.979999989</v>
      </c>
    </row>
    <row r="25" spans="1:11" s="49" customFormat="1" ht="20.5">
      <c r="A25" s="49" t="s">
        <v>184</v>
      </c>
      <c r="C25" s="54"/>
      <c r="D25" s="54"/>
      <c r="E25" s="59"/>
      <c r="F25" s="59"/>
      <c r="G25" s="59"/>
      <c r="H25" s="59"/>
      <c r="I25" s="59"/>
      <c r="J25" s="59"/>
      <c r="K25" s="59"/>
    </row>
    <row r="26" spans="1:11" s="49" customFormat="1" ht="20.5">
      <c r="A26" s="148" t="s">
        <v>166</v>
      </c>
      <c r="C26" s="54"/>
      <c r="D26" s="54"/>
      <c r="E26" s="59"/>
      <c r="F26" s="59"/>
      <c r="G26" s="59"/>
      <c r="H26" s="59"/>
      <c r="I26" s="59"/>
      <c r="J26" s="59"/>
      <c r="K26" s="59"/>
    </row>
    <row r="27" spans="1:11" s="49" customFormat="1" ht="20.5">
      <c r="A27" s="48" t="s">
        <v>224</v>
      </c>
      <c r="C27" s="54"/>
      <c r="D27" s="54"/>
      <c r="E27" s="142">
        <v>-672822.4</v>
      </c>
      <c r="F27" s="44"/>
      <c r="G27" s="142">
        <v>0</v>
      </c>
      <c r="H27" s="44"/>
      <c r="I27" s="142">
        <v>-194210.4</v>
      </c>
      <c r="J27" s="44"/>
      <c r="K27" s="142">
        <v>0</v>
      </c>
    </row>
    <row r="28" spans="1:11" s="49" customFormat="1" ht="20.5">
      <c r="A28" s="49" t="s">
        <v>223</v>
      </c>
      <c r="C28" s="54"/>
      <c r="D28" s="54"/>
      <c r="E28" s="260">
        <v>-672822.4</v>
      </c>
      <c r="F28" s="59"/>
      <c r="G28" s="260">
        <v>0</v>
      </c>
      <c r="H28" s="44"/>
      <c r="I28" s="260">
        <v>-194210.4</v>
      </c>
      <c r="J28" s="44"/>
      <c r="K28" s="260">
        <v>0</v>
      </c>
    </row>
    <row r="29" spans="1:11" s="91" customFormat="1" ht="21" customHeight="1" thickBot="1">
      <c r="A29" s="49" t="s">
        <v>200</v>
      </c>
      <c r="E29" s="149">
        <v>-84394419.340000004</v>
      </c>
      <c r="F29" s="146"/>
      <c r="G29" s="149">
        <v>-88075115.229999959</v>
      </c>
      <c r="H29" s="44"/>
      <c r="I29" s="149">
        <v>-38553393.740000039</v>
      </c>
      <c r="J29" s="44"/>
      <c r="K29" s="149">
        <v>-51782887.979999989</v>
      </c>
    </row>
    <row r="30" spans="1:11" s="95" customFormat="1" ht="6.75" customHeight="1" thickTop="1">
      <c r="A30" s="48"/>
      <c r="E30" s="96"/>
      <c r="F30" s="151"/>
      <c r="G30" s="96"/>
      <c r="H30" s="44"/>
      <c r="I30" s="96"/>
      <c r="J30" s="44"/>
      <c r="K30" s="96"/>
    </row>
    <row r="31" spans="1:11" ht="20.25" customHeight="1">
      <c r="A31" s="7" t="s">
        <v>174</v>
      </c>
      <c r="B31" s="153"/>
      <c r="C31" s="54"/>
      <c r="D31" s="54"/>
      <c r="E31" s="44"/>
      <c r="F31" s="44"/>
      <c r="G31" s="44"/>
      <c r="H31" s="44"/>
      <c r="I31" s="44"/>
      <c r="J31" s="44"/>
      <c r="K31" s="44"/>
    </row>
    <row r="32" spans="1:11" ht="20.25" customHeight="1">
      <c r="A32" s="154"/>
      <c r="B32" s="155" t="s">
        <v>175</v>
      </c>
      <c r="C32" s="54"/>
      <c r="D32" s="54"/>
      <c r="E32" s="44">
        <v>-83748617.679999992</v>
      </c>
      <c r="F32" s="44"/>
      <c r="G32" s="44">
        <v>-88051026.969999999</v>
      </c>
      <c r="H32" s="44"/>
      <c r="I32" s="44">
        <v>-38359183.340000041</v>
      </c>
      <c r="J32" s="44"/>
      <c r="K32" s="44">
        <v>-51782887.979999989</v>
      </c>
    </row>
    <row r="33" spans="1:11" ht="20.25" customHeight="1">
      <c r="A33" s="154"/>
      <c r="B33" s="157" t="s">
        <v>84</v>
      </c>
      <c r="C33" s="54"/>
      <c r="D33" s="54"/>
      <c r="E33" s="44">
        <v>27020.74</v>
      </c>
      <c r="F33" s="44"/>
      <c r="G33" s="44">
        <v>-24088.26</v>
      </c>
      <c r="H33" s="44"/>
      <c r="I33" s="44">
        <v>0</v>
      </c>
      <c r="J33" s="44"/>
      <c r="K33" s="44">
        <v>0</v>
      </c>
    </row>
    <row r="34" spans="1:11" s="49" customFormat="1" ht="20.25" customHeight="1" thickBot="1">
      <c r="A34" s="103"/>
      <c r="B34" s="103"/>
      <c r="C34" s="158"/>
      <c r="D34" s="54"/>
      <c r="E34" s="159">
        <v>-83721596.939999998</v>
      </c>
      <c r="F34" s="59"/>
      <c r="G34" s="159">
        <v>-88075115.230000004</v>
      </c>
      <c r="H34" s="44"/>
      <c r="I34" s="159">
        <v>-38359183.340000041</v>
      </c>
      <c r="J34" s="44"/>
      <c r="K34" s="159">
        <v>-51782887.979999989</v>
      </c>
    </row>
    <row r="35" spans="1:11" ht="20.25" customHeight="1" thickTop="1">
      <c r="A35" s="7" t="s">
        <v>176</v>
      </c>
      <c r="B35" s="161"/>
      <c r="C35" s="162"/>
      <c r="D35" s="54"/>
      <c r="E35" s="44"/>
      <c r="F35" s="44"/>
      <c r="G35" s="44"/>
      <c r="H35" s="44"/>
      <c r="I35" s="44"/>
      <c r="J35" s="44"/>
      <c r="K35" s="44"/>
    </row>
    <row r="36" spans="1:11" ht="20.25" customHeight="1">
      <c r="A36" s="161"/>
      <c r="B36" s="157" t="s">
        <v>175</v>
      </c>
      <c r="C36" s="162"/>
      <c r="D36" s="54"/>
      <c r="E36" s="44">
        <v>-84421440.079999998</v>
      </c>
      <c r="F36" s="44"/>
      <c r="G36" s="44">
        <v>-88051026.969999954</v>
      </c>
      <c r="H36" s="44"/>
      <c r="I36" s="44">
        <v>-38553393.740000039</v>
      </c>
      <c r="J36" s="44"/>
      <c r="K36" s="44">
        <v>-51782887.979999989</v>
      </c>
    </row>
    <row r="37" spans="1:11" ht="20.25" customHeight="1">
      <c r="A37" s="157"/>
      <c r="B37" s="157" t="s">
        <v>84</v>
      </c>
      <c r="C37" s="162"/>
      <c r="D37" s="54"/>
      <c r="E37" s="44">
        <v>27020.74</v>
      </c>
      <c r="F37" s="44"/>
      <c r="G37" s="44">
        <v>-24088.26</v>
      </c>
      <c r="H37" s="44"/>
      <c r="I37" s="44">
        <v>0</v>
      </c>
      <c r="J37" s="44"/>
      <c r="K37" s="44">
        <v>0</v>
      </c>
    </row>
    <row r="38" spans="1:11" s="49" customFormat="1" ht="20.25" customHeight="1" thickBot="1">
      <c r="A38" s="103"/>
      <c r="B38" s="103"/>
      <c r="C38" s="158"/>
      <c r="D38" s="54"/>
      <c r="E38" s="159">
        <v>-84394419.340000004</v>
      </c>
      <c r="F38" s="59"/>
      <c r="G38" s="159">
        <v>-88075115.229999959</v>
      </c>
      <c r="H38" s="44"/>
      <c r="I38" s="159">
        <v>-38553393.740000039</v>
      </c>
      <c r="J38" s="44"/>
      <c r="K38" s="159">
        <v>-51782887.979999989</v>
      </c>
    </row>
    <row r="39" spans="1:11" ht="20.25" customHeight="1" thickTop="1">
      <c r="A39" s="153" t="s">
        <v>177</v>
      </c>
      <c r="B39" s="153"/>
      <c r="C39" s="38"/>
      <c r="D39" s="54"/>
      <c r="E39" s="44"/>
      <c r="F39" s="44"/>
      <c r="G39" s="44"/>
      <c r="H39" s="44"/>
      <c r="I39" s="44"/>
      <c r="J39" s="44"/>
      <c r="K39" s="44"/>
    </row>
    <row r="40" spans="1:11" s="49" customFormat="1" ht="20.25" customHeight="1" thickBot="1">
      <c r="A40" s="154"/>
      <c r="B40" s="154" t="s">
        <v>178</v>
      </c>
      <c r="C40" s="38"/>
      <c r="D40" s="54"/>
      <c r="E40" s="164">
        <v>-3.9E-2</v>
      </c>
      <c r="F40" s="165"/>
      <c r="G40" s="164">
        <v>-4.1000000000000002E-2</v>
      </c>
      <c r="H40" s="44"/>
      <c r="I40" s="164">
        <v>-1.7999999999999999E-2</v>
      </c>
      <c r="J40" s="44"/>
      <c r="K40" s="164">
        <v>-2.4E-2</v>
      </c>
    </row>
    <row r="41" spans="1:11" s="49" customFormat="1" ht="20.25" customHeight="1" thickTop="1" thickBot="1">
      <c r="A41" s="154"/>
      <c r="B41" s="161" t="s">
        <v>179</v>
      </c>
      <c r="C41" s="54"/>
      <c r="D41" s="54"/>
      <c r="E41" s="166">
        <v>2130506</v>
      </c>
      <c r="F41" s="167"/>
      <c r="G41" s="166">
        <v>2130506</v>
      </c>
      <c r="H41" s="44"/>
      <c r="I41" s="166">
        <v>2130506</v>
      </c>
      <c r="J41" s="44"/>
      <c r="K41" s="166">
        <v>2130506</v>
      </c>
    </row>
    <row r="42" spans="1:11" s="49" customFormat="1" ht="10.5" customHeight="1" thickTop="1">
      <c r="A42" s="168"/>
      <c r="D42" s="54"/>
      <c r="E42" s="54"/>
      <c r="F42" s="118"/>
      <c r="G42" s="118"/>
      <c r="H42" s="118"/>
      <c r="I42" s="118"/>
      <c r="J42" s="118"/>
      <c r="K42" s="118"/>
    </row>
  </sheetData>
  <mergeCells count="3">
    <mergeCell ref="E5:K5"/>
    <mergeCell ref="E6:G6"/>
    <mergeCell ref="I6:K6"/>
  </mergeCells>
  <pageMargins left="0.78740157480314965" right="0.27559055118110237" top="0.78740157480314965" bottom="0.59055118110236227" header="0.39370078740157483" footer="0.39370078740157483"/>
  <pageSetup paperSize="9" scale="76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23"/>
  <sheetViews>
    <sheetView showGridLines="0" zoomScale="85" zoomScaleNormal="85" zoomScaleSheetLayoutView="70" workbookViewId="0"/>
  </sheetViews>
  <sheetFormatPr defaultRowHeight="20.5"/>
  <cols>
    <col min="1" max="1" width="32" style="48" customWidth="1"/>
    <col min="2" max="2" width="0.453125" style="48" customWidth="1"/>
    <col min="3" max="3" width="15.453125" style="208" customWidth="1"/>
    <col min="4" max="4" width="0.453125" style="208" customWidth="1"/>
    <col min="5" max="5" width="13.453125" style="208" customWidth="1"/>
    <col min="6" max="6" width="0.453125" style="48" customWidth="1"/>
    <col min="7" max="7" width="13.81640625" style="48" customWidth="1"/>
    <col min="8" max="8" width="0.453125" style="48" customWidth="1"/>
    <col min="9" max="9" width="15.453125" style="48" customWidth="1"/>
    <col min="10" max="10" width="0.453125" style="48" customWidth="1"/>
    <col min="11" max="11" width="0.1796875" style="48" customWidth="1"/>
    <col min="12" max="12" width="24" style="48" customWidth="1"/>
    <col min="13" max="13" width="0.1796875" style="48" customWidth="1"/>
    <col min="14" max="14" width="16.453125" style="48" customWidth="1"/>
    <col min="15" max="15" width="0.453125" style="48" customWidth="1"/>
    <col min="16" max="16" width="16" style="48" customWidth="1"/>
    <col min="17" max="17" width="0.453125" style="48" customWidth="1"/>
    <col min="18" max="18" width="14.1796875" style="48" customWidth="1"/>
    <col min="19" max="19" width="0.453125" style="48" customWidth="1"/>
    <col min="20" max="20" width="14" style="48" customWidth="1"/>
    <col min="21" max="21" width="0.453125" style="48" customWidth="1"/>
    <col min="22" max="22" width="13.453125" style="49" customWidth="1"/>
    <col min="23" max="237" width="9.1796875" style="48"/>
    <col min="238" max="238" width="30.453125" style="48" customWidth="1"/>
    <col min="239" max="239" width="9.453125" style="48" customWidth="1"/>
    <col min="240" max="240" width="0.453125" style="48" customWidth="1"/>
    <col min="241" max="241" width="15.453125" style="48" customWidth="1"/>
    <col min="242" max="242" width="0.453125" style="48" customWidth="1"/>
    <col min="243" max="243" width="12.453125" style="48" customWidth="1"/>
    <col min="244" max="244" width="0.453125" style="48" customWidth="1"/>
    <col min="245" max="245" width="15.453125" style="48" customWidth="1"/>
    <col min="246" max="246" width="0.453125" style="48" customWidth="1"/>
    <col min="247" max="247" width="13.81640625" style="48" customWidth="1"/>
    <col min="248" max="248" width="0.453125" style="48" customWidth="1"/>
    <col min="249" max="249" width="12.1796875" style="48" customWidth="1"/>
    <col min="250" max="250" width="0.453125" style="48" customWidth="1"/>
    <col min="251" max="251" width="18.453125" style="48" customWidth="1"/>
    <col min="252" max="252" width="0.453125" style="48" customWidth="1"/>
    <col min="253" max="253" width="18.453125" style="48" customWidth="1"/>
    <col min="254" max="254" width="0.453125" style="48" customWidth="1"/>
    <col min="255" max="255" width="17.453125" style="48" customWidth="1"/>
    <col min="256" max="256" width="0.453125" style="48" customWidth="1"/>
    <col min="257" max="257" width="13.81640625" style="48" customWidth="1"/>
    <col min="258" max="258" width="0.81640625" style="48" customWidth="1"/>
    <col min="259" max="259" width="13.453125" style="48" customWidth="1"/>
    <col min="260" max="260" width="0.81640625" style="48" customWidth="1"/>
    <col min="261" max="262" width="12.453125" style="48" customWidth="1"/>
    <col min="263" max="263" width="11.453125" style="48" customWidth="1"/>
    <col min="264" max="264" width="9.1796875" style="48"/>
    <col min="265" max="265" width="10.1796875" style="48" customWidth="1"/>
    <col min="266" max="493" width="9.1796875" style="48"/>
    <col min="494" max="494" width="30.453125" style="48" customWidth="1"/>
    <col min="495" max="495" width="9.453125" style="48" customWidth="1"/>
    <col min="496" max="496" width="0.453125" style="48" customWidth="1"/>
    <col min="497" max="497" width="15.453125" style="48" customWidth="1"/>
    <col min="498" max="498" width="0.453125" style="48" customWidth="1"/>
    <col min="499" max="499" width="12.453125" style="48" customWidth="1"/>
    <col min="500" max="500" width="0.453125" style="48" customWidth="1"/>
    <col min="501" max="501" width="15.453125" style="48" customWidth="1"/>
    <col min="502" max="502" width="0.453125" style="48" customWidth="1"/>
    <col min="503" max="503" width="13.81640625" style="48" customWidth="1"/>
    <col min="504" max="504" width="0.453125" style="48" customWidth="1"/>
    <col min="505" max="505" width="12.1796875" style="48" customWidth="1"/>
    <col min="506" max="506" width="0.453125" style="48" customWidth="1"/>
    <col min="507" max="507" width="18.453125" style="48" customWidth="1"/>
    <col min="508" max="508" width="0.453125" style="48" customWidth="1"/>
    <col min="509" max="509" width="18.453125" style="48" customWidth="1"/>
    <col min="510" max="510" width="0.453125" style="48" customWidth="1"/>
    <col min="511" max="511" width="17.453125" style="48" customWidth="1"/>
    <col min="512" max="512" width="0.453125" style="48" customWidth="1"/>
    <col min="513" max="513" width="13.81640625" style="48" customWidth="1"/>
    <col min="514" max="514" width="0.81640625" style="48" customWidth="1"/>
    <col min="515" max="515" width="13.453125" style="48" customWidth="1"/>
    <col min="516" max="516" width="0.81640625" style="48" customWidth="1"/>
    <col min="517" max="518" width="12.453125" style="48" customWidth="1"/>
    <col min="519" max="519" width="11.453125" style="48" customWidth="1"/>
    <col min="520" max="520" width="9.1796875" style="48"/>
    <col min="521" max="521" width="10.1796875" style="48" customWidth="1"/>
    <col min="522" max="749" width="9.1796875" style="48"/>
    <col min="750" max="750" width="30.453125" style="48" customWidth="1"/>
    <col min="751" max="751" width="9.453125" style="48" customWidth="1"/>
    <col min="752" max="752" width="0.453125" style="48" customWidth="1"/>
    <col min="753" max="753" width="15.453125" style="48" customWidth="1"/>
    <col min="754" max="754" width="0.453125" style="48" customWidth="1"/>
    <col min="755" max="755" width="12.453125" style="48" customWidth="1"/>
    <col min="756" max="756" width="0.453125" style="48" customWidth="1"/>
    <col min="757" max="757" width="15.453125" style="48" customWidth="1"/>
    <col min="758" max="758" width="0.453125" style="48" customWidth="1"/>
    <col min="759" max="759" width="13.81640625" style="48" customWidth="1"/>
    <col min="760" max="760" width="0.453125" style="48" customWidth="1"/>
    <col min="761" max="761" width="12.1796875" style="48" customWidth="1"/>
    <col min="762" max="762" width="0.453125" style="48" customWidth="1"/>
    <col min="763" max="763" width="18.453125" style="48" customWidth="1"/>
    <col min="764" max="764" width="0.453125" style="48" customWidth="1"/>
    <col min="765" max="765" width="18.453125" style="48" customWidth="1"/>
    <col min="766" max="766" width="0.453125" style="48" customWidth="1"/>
    <col min="767" max="767" width="17.453125" style="48" customWidth="1"/>
    <col min="768" max="768" width="0.453125" style="48" customWidth="1"/>
    <col min="769" max="769" width="13.81640625" style="48" customWidth="1"/>
    <col min="770" max="770" width="0.81640625" style="48" customWidth="1"/>
    <col min="771" max="771" width="13.453125" style="48" customWidth="1"/>
    <col min="772" max="772" width="0.81640625" style="48" customWidth="1"/>
    <col min="773" max="774" width="12.453125" style="48" customWidth="1"/>
    <col min="775" max="775" width="11.453125" style="48" customWidth="1"/>
    <col min="776" max="776" width="9.1796875" style="48"/>
    <col min="777" max="777" width="10.1796875" style="48" customWidth="1"/>
    <col min="778" max="1005" width="9.1796875" style="48"/>
    <col min="1006" max="1006" width="30.453125" style="48" customWidth="1"/>
    <col min="1007" max="1007" width="9.453125" style="48" customWidth="1"/>
    <col min="1008" max="1008" width="0.453125" style="48" customWidth="1"/>
    <col min="1009" max="1009" width="15.453125" style="48" customWidth="1"/>
    <col min="1010" max="1010" width="0.453125" style="48" customWidth="1"/>
    <col min="1011" max="1011" width="12.453125" style="48" customWidth="1"/>
    <col min="1012" max="1012" width="0.453125" style="48" customWidth="1"/>
    <col min="1013" max="1013" width="15.453125" style="48" customWidth="1"/>
    <col min="1014" max="1014" width="0.453125" style="48" customWidth="1"/>
    <col min="1015" max="1015" width="13.81640625" style="48" customWidth="1"/>
    <col min="1016" max="1016" width="0.453125" style="48" customWidth="1"/>
    <col min="1017" max="1017" width="12.1796875" style="48" customWidth="1"/>
    <col min="1018" max="1018" width="0.453125" style="48" customWidth="1"/>
    <col min="1019" max="1019" width="18.453125" style="48" customWidth="1"/>
    <col min="1020" max="1020" width="0.453125" style="48" customWidth="1"/>
    <col min="1021" max="1021" width="18.453125" style="48" customWidth="1"/>
    <col min="1022" max="1022" width="0.453125" style="48" customWidth="1"/>
    <col min="1023" max="1023" width="17.453125" style="48" customWidth="1"/>
    <col min="1024" max="1024" width="0.453125" style="48" customWidth="1"/>
    <col min="1025" max="1025" width="13.81640625" style="48" customWidth="1"/>
    <col min="1026" max="1026" width="0.81640625" style="48" customWidth="1"/>
    <col min="1027" max="1027" width="13.453125" style="48" customWidth="1"/>
    <col min="1028" max="1028" width="0.81640625" style="48" customWidth="1"/>
    <col min="1029" max="1030" width="12.453125" style="48" customWidth="1"/>
    <col min="1031" max="1031" width="11.453125" style="48" customWidth="1"/>
    <col min="1032" max="1032" width="9.1796875" style="48"/>
    <col min="1033" max="1033" width="10.1796875" style="48" customWidth="1"/>
    <col min="1034" max="1261" width="9.1796875" style="48"/>
    <col min="1262" max="1262" width="30.453125" style="48" customWidth="1"/>
    <col min="1263" max="1263" width="9.453125" style="48" customWidth="1"/>
    <col min="1264" max="1264" width="0.453125" style="48" customWidth="1"/>
    <col min="1265" max="1265" width="15.453125" style="48" customWidth="1"/>
    <col min="1266" max="1266" width="0.453125" style="48" customWidth="1"/>
    <col min="1267" max="1267" width="12.453125" style="48" customWidth="1"/>
    <col min="1268" max="1268" width="0.453125" style="48" customWidth="1"/>
    <col min="1269" max="1269" width="15.453125" style="48" customWidth="1"/>
    <col min="1270" max="1270" width="0.453125" style="48" customWidth="1"/>
    <col min="1271" max="1271" width="13.81640625" style="48" customWidth="1"/>
    <col min="1272" max="1272" width="0.453125" style="48" customWidth="1"/>
    <col min="1273" max="1273" width="12.1796875" style="48" customWidth="1"/>
    <col min="1274" max="1274" width="0.453125" style="48" customWidth="1"/>
    <col min="1275" max="1275" width="18.453125" style="48" customWidth="1"/>
    <col min="1276" max="1276" width="0.453125" style="48" customWidth="1"/>
    <col min="1277" max="1277" width="18.453125" style="48" customWidth="1"/>
    <col min="1278" max="1278" width="0.453125" style="48" customWidth="1"/>
    <col min="1279" max="1279" width="17.453125" style="48" customWidth="1"/>
    <col min="1280" max="1280" width="0.453125" style="48" customWidth="1"/>
    <col min="1281" max="1281" width="13.81640625" style="48" customWidth="1"/>
    <col min="1282" max="1282" width="0.81640625" style="48" customWidth="1"/>
    <col min="1283" max="1283" width="13.453125" style="48" customWidth="1"/>
    <col min="1284" max="1284" width="0.81640625" style="48" customWidth="1"/>
    <col min="1285" max="1286" width="12.453125" style="48" customWidth="1"/>
    <col min="1287" max="1287" width="11.453125" style="48" customWidth="1"/>
    <col min="1288" max="1288" width="9.1796875" style="48"/>
    <col min="1289" max="1289" width="10.1796875" style="48" customWidth="1"/>
    <col min="1290" max="1517" width="9.1796875" style="48"/>
    <col min="1518" max="1518" width="30.453125" style="48" customWidth="1"/>
    <col min="1519" max="1519" width="9.453125" style="48" customWidth="1"/>
    <col min="1520" max="1520" width="0.453125" style="48" customWidth="1"/>
    <col min="1521" max="1521" width="15.453125" style="48" customWidth="1"/>
    <col min="1522" max="1522" width="0.453125" style="48" customWidth="1"/>
    <col min="1523" max="1523" width="12.453125" style="48" customWidth="1"/>
    <col min="1524" max="1524" width="0.453125" style="48" customWidth="1"/>
    <col min="1525" max="1525" width="15.453125" style="48" customWidth="1"/>
    <col min="1526" max="1526" width="0.453125" style="48" customWidth="1"/>
    <col min="1527" max="1527" width="13.81640625" style="48" customWidth="1"/>
    <col min="1528" max="1528" width="0.453125" style="48" customWidth="1"/>
    <col min="1529" max="1529" width="12.1796875" style="48" customWidth="1"/>
    <col min="1530" max="1530" width="0.453125" style="48" customWidth="1"/>
    <col min="1531" max="1531" width="18.453125" style="48" customWidth="1"/>
    <col min="1532" max="1532" width="0.453125" style="48" customWidth="1"/>
    <col min="1533" max="1533" width="18.453125" style="48" customWidth="1"/>
    <col min="1534" max="1534" width="0.453125" style="48" customWidth="1"/>
    <col min="1535" max="1535" width="17.453125" style="48" customWidth="1"/>
    <col min="1536" max="1536" width="0.453125" style="48" customWidth="1"/>
    <col min="1537" max="1537" width="13.81640625" style="48" customWidth="1"/>
    <col min="1538" max="1538" width="0.81640625" style="48" customWidth="1"/>
    <col min="1539" max="1539" width="13.453125" style="48" customWidth="1"/>
    <col min="1540" max="1540" width="0.81640625" style="48" customWidth="1"/>
    <col min="1541" max="1542" width="12.453125" style="48" customWidth="1"/>
    <col min="1543" max="1543" width="11.453125" style="48" customWidth="1"/>
    <col min="1544" max="1544" width="9.1796875" style="48"/>
    <col min="1545" max="1545" width="10.1796875" style="48" customWidth="1"/>
    <col min="1546" max="1773" width="9.1796875" style="48"/>
    <col min="1774" max="1774" width="30.453125" style="48" customWidth="1"/>
    <col min="1775" max="1775" width="9.453125" style="48" customWidth="1"/>
    <col min="1776" max="1776" width="0.453125" style="48" customWidth="1"/>
    <col min="1777" max="1777" width="15.453125" style="48" customWidth="1"/>
    <col min="1778" max="1778" width="0.453125" style="48" customWidth="1"/>
    <col min="1779" max="1779" width="12.453125" style="48" customWidth="1"/>
    <col min="1780" max="1780" width="0.453125" style="48" customWidth="1"/>
    <col min="1781" max="1781" width="15.453125" style="48" customWidth="1"/>
    <col min="1782" max="1782" width="0.453125" style="48" customWidth="1"/>
    <col min="1783" max="1783" width="13.81640625" style="48" customWidth="1"/>
    <col min="1784" max="1784" width="0.453125" style="48" customWidth="1"/>
    <col min="1785" max="1785" width="12.1796875" style="48" customWidth="1"/>
    <col min="1786" max="1786" width="0.453125" style="48" customWidth="1"/>
    <col min="1787" max="1787" width="18.453125" style="48" customWidth="1"/>
    <col min="1788" max="1788" width="0.453125" style="48" customWidth="1"/>
    <col min="1789" max="1789" width="18.453125" style="48" customWidth="1"/>
    <col min="1790" max="1790" width="0.453125" style="48" customWidth="1"/>
    <col min="1791" max="1791" width="17.453125" style="48" customWidth="1"/>
    <col min="1792" max="1792" width="0.453125" style="48" customWidth="1"/>
    <col min="1793" max="1793" width="13.81640625" style="48" customWidth="1"/>
    <col min="1794" max="1794" width="0.81640625" style="48" customWidth="1"/>
    <col min="1795" max="1795" width="13.453125" style="48" customWidth="1"/>
    <col min="1796" max="1796" width="0.81640625" style="48" customWidth="1"/>
    <col min="1797" max="1798" width="12.453125" style="48" customWidth="1"/>
    <col min="1799" max="1799" width="11.453125" style="48" customWidth="1"/>
    <col min="1800" max="1800" width="9.1796875" style="48"/>
    <col min="1801" max="1801" width="10.1796875" style="48" customWidth="1"/>
    <col min="1802" max="2029" width="9.1796875" style="48"/>
    <col min="2030" max="2030" width="30.453125" style="48" customWidth="1"/>
    <col min="2031" max="2031" width="9.453125" style="48" customWidth="1"/>
    <col min="2032" max="2032" width="0.453125" style="48" customWidth="1"/>
    <col min="2033" max="2033" width="15.453125" style="48" customWidth="1"/>
    <col min="2034" max="2034" width="0.453125" style="48" customWidth="1"/>
    <col min="2035" max="2035" width="12.453125" style="48" customWidth="1"/>
    <col min="2036" max="2036" width="0.453125" style="48" customWidth="1"/>
    <col min="2037" max="2037" width="15.453125" style="48" customWidth="1"/>
    <col min="2038" max="2038" width="0.453125" style="48" customWidth="1"/>
    <col min="2039" max="2039" width="13.81640625" style="48" customWidth="1"/>
    <col min="2040" max="2040" width="0.453125" style="48" customWidth="1"/>
    <col min="2041" max="2041" width="12.1796875" style="48" customWidth="1"/>
    <col min="2042" max="2042" width="0.453125" style="48" customWidth="1"/>
    <col min="2043" max="2043" width="18.453125" style="48" customWidth="1"/>
    <col min="2044" max="2044" width="0.453125" style="48" customWidth="1"/>
    <col min="2045" max="2045" width="18.453125" style="48" customWidth="1"/>
    <col min="2046" max="2046" width="0.453125" style="48" customWidth="1"/>
    <col min="2047" max="2047" width="17.453125" style="48" customWidth="1"/>
    <col min="2048" max="2048" width="0.453125" style="48" customWidth="1"/>
    <col min="2049" max="2049" width="13.81640625" style="48" customWidth="1"/>
    <col min="2050" max="2050" width="0.81640625" style="48" customWidth="1"/>
    <col min="2051" max="2051" width="13.453125" style="48" customWidth="1"/>
    <col min="2052" max="2052" width="0.81640625" style="48" customWidth="1"/>
    <col min="2053" max="2054" width="12.453125" style="48" customWidth="1"/>
    <col min="2055" max="2055" width="11.453125" style="48" customWidth="1"/>
    <col min="2056" max="2056" width="9.1796875" style="48"/>
    <col min="2057" max="2057" width="10.1796875" style="48" customWidth="1"/>
    <col min="2058" max="2285" width="9.1796875" style="48"/>
    <col min="2286" max="2286" width="30.453125" style="48" customWidth="1"/>
    <col min="2287" max="2287" width="9.453125" style="48" customWidth="1"/>
    <col min="2288" max="2288" width="0.453125" style="48" customWidth="1"/>
    <col min="2289" max="2289" width="15.453125" style="48" customWidth="1"/>
    <col min="2290" max="2290" width="0.453125" style="48" customWidth="1"/>
    <col min="2291" max="2291" width="12.453125" style="48" customWidth="1"/>
    <col min="2292" max="2292" width="0.453125" style="48" customWidth="1"/>
    <col min="2293" max="2293" width="15.453125" style="48" customWidth="1"/>
    <col min="2294" max="2294" width="0.453125" style="48" customWidth="1"/>
    <col min="2295" max="2295" width="13.81640625" style="48" customWidth="1"/>
    <col min="2296" max="2296" width="0.453125" style="48" customWidth="1"/>
    <col min="2297" max="2297" width="12.1796875" style="48" customWidth="1"/>
    <col min="2298" max="2298" width="0.453125" style="48" customWidth="1"/>
    <col min="2299" max="2299" width="18.453125" style="48" customWidth="1"/>
    <col min="2300" max="2300" width="0.453125" style="48" customWidth="1"/>
    <col min="2301" max="2301" width="18.453125" style="48" customWidth="1"/>
    <col min="2302" max="2302" width="0.453125" style="48" customWidth="1"/>
    <col min="2303" max="2303" width="17.453125" style="48" customWidth="1"/>
    <col min="2304" max="2304" width="0.453125" style="48" customWidth="1"/>
    <col min="2305" max="2305" width="13.81640625" style="48" customWidth="1"/>
    <col min="2306" max="2306" width="0.81640625" style="48" customWidth="1"/>
    <col min="2307" max="2307" width="13.453125" style="48" customWidth="1"/>
    <col min="2308" max="2308" width="0.81640625" style="48" customWidth="1"/>
    <col min="2309" max="2310" width="12.453125" style="48" customWidth="1"/>
    <col min="2311" max="2311" width="11.453125" style="48" customWidth="1"/>
    <col min="2312" max="2312" width="9.1796875" style="48"/>
    <col min="2313" max="2313" width="10.1796875" style="48" customWidth="1"/>
    <col min="2314" max="2541" width="9.1796875" style="48"/>
    <col min="2542" max="2542" width="30.453125" style="48" customWidth="1"/>
    <col min="2543" max="2543" width="9.453125" style="48" customWidth="1"/>
    <col min="2544" max="2544" width="0.453125" style="48" customWidth="1"/>
    <col min="2545" max="2545" width="15.453125" style="48" customWidth="1"/>
    <col min="2546" max="2546" width="0.453125" style="48" customWidth="1"/>
    <col min="2547" max="2547" width="12.453125" style="48" customWidth="1"/>
    <col min="2548" max="2548" width="0.453125" style="48" customWidth="1"/>
    <col min="2549" max="2549" width="15.453125" style="48" customWidth="1"/>
    <col min="2550" max="2550" width="0.453125" style="48" customWidth="1"/>
    <col min="2551" max="2551" width="13.81640625" style="48" customWidth="1"/>
    <col min="2552" max="2552" width="0.453125" style="48" customWidth="1"/>
    <col min="2553" max="2553" width="12.1796875" style="48" customWidth="1"/>
    <col min="2554" max="2554" width="0.453125" style="48" customWidth="1"/>
    <col min="2555" max="2555" width="18.453125" style="48" customWidth="1"/>
    <col min="2556" max="2556" width="0.453125" style="48" customWidth="1"/>
    <col min="2557" max="2557" width="18.453125" style="48" customWidth="1"/>
    <col min="2558" max="2558" width="0.453125" style="48" customWidth="1"/>
    <col min="2559" max="2559" width="17.453125" style="48" customWidth="1"/>
    <col min="2560" max="2560" width="0.453125" style="48" customWidth="1"/>
    <col min="2561" max="2561" width="13.81640625" style="48" customWidth="1"/>
    <col min="2562" max="2562" width="0.81640625" style="48" customWidth="1"/>
    <col min="2563" max="2563" width="13.453125" style="48" customWidth="1"/>
    <col min="2564" max="2564" width="0.81640625" style="48" customWidth="1"/>
    <col min="2565" max="2566" width="12.453125" style="48" customWidth="1"/>
    <col min="2567" max="2567" width="11.453125" style="48" customWidth="1"/>
    <col min="2568" max="2568" width="9.1796875" style="48"/>
    <col min="2569" max="2569" width="10.1796875" style="48" customWidth="1"/>
    <col min="2570" max="2797" width="9.1796875" style="48"/>
    <col min="2798" max="2798" width="30.453125" style="48" customWidth="1"/>
    <col min="2799" max="2799" width="9.453125" style="48" customWidth="1"/>
    <col min="2800" max="2800" width="0.453125" style="48" customWidth="1"/>
    <col min="2801" max="2801" width="15.453125" style="48" customWidth="1"/>
    <col min="2802" max="2802" width="0.453125" style="48" customWidth="1"/>
    <col min="2803" max="2803" width="12.453125" style="48" customWidth="1"/>
    <col min="2804" max="2804" width="0.453125" style="48" customWidth="1"/>
    <col min="2805" max="2805" width="15.453125" style="48" customWidth="1"/>
    <col min="2806" max="2806" width="0.453125" style="48" customWidth="1"/>
    <col min="2807" max="2807" width="13.81640625" style="48" customWidth="1"/>
    <col min="2808" max="2808" width="0.453125" style="48" customWidth="1"/>
    <col min="2809" max="2809" width="12.1796875" style="48" customWidth="1"/>
    <col min="2810" max="2810" width="0.453125" style="48" customWidth="1"/>
    <col min="2811" max="2811" width="18.453125" style="48" customWidth="1"/>
    <col min="2812" max="2812" width="0.453125" style="48" customWidth="1"/>
    <col min="2813" max="2813" width="18.453125" style="48" customWidth="1"/>
    <col min="2814" max="2814" width="0.453125" style="48" customWidth="1"/>
    <col min="2815" max="2815" width="17.453125" style="48" customWidth="1"/>
    <col min="2816" max="2816" width="0.453125" style="48" customWidth="1"/>
    <col min="2817" max="2817" width="13.81640625" style="48" customWidth="1"/>
    <col min="2818" max="2818" width="0.81640625" style="48" customWidth="1"/>
    <col min="2819" max="2819" width="13.453125" style="48" customWidth="1"/>
    <col min="2820" max="2820" width="0.81640625" style="48" customWidth="1"/>
    <col min="2821" max="2822" width="12.453125" style="48" customWidth="1"/>
    <col min="2823" max="2823" width="11.453125" style="48" customWidth="1"/>
    <col min="2824" max="2824" width="9.1796875" style="48"/>
    <col min="2825" max="2825" width="10.1796875" style="48" customWidth="1"/>
    <col min="2826" max="3053" width="9.1796875" style="48"/>
    <col min="3054" max="3054" width="30.453125" style="48" customWidth="1"/>
    <col min="3055" max="3055" width="9.453125" style="48" customWidth="1"/>
    <col min="3056" max="3056" width="0.453125" style="48" customWidth="1"/>
    <col min="3057" max="3057" width="15.453125" style="48" customWidth="1"/>
    <col min="3058" max="3058" width="0.453125" style="48" customWidth="1"/>
    <col min="3059" max="3059" width="12.453125" style="48" customWidth="1"/>
    <col min="3060" max="3060" width="0.453125" style="48" customWidth="1"/>
    <col min="3061" max="3061" width="15.453125" style="48" customWidth="1"/>
    <col min="3062" max="3062" width="0.453125" style="48" customWidth="1"/>
    <col min="3063" max="3063" width="13.81640625" style="48" customWidth="1"/>
    <col min="3064" max="3064" width="0.453125" style="48" customWidth="1"/>
    <col min="3065" max="3065" width="12.1796875" style="48" customWidth="1"/>
    <col min="3066" max="3066" width="0.453125" style="48" customWidth="1"/>
    <col min="3067" max="3067" width="18.453125" style="48" customWidth="1"/>
    <col min="3068" max="3068" width="0.453125" style="48" customWidth="1"/>
    <col min="3069" max="3069" width="18.453125" style="48" customWidth="1"/>
    <col min="3070" max="3070" width="0.453125" style="48" customWidth="1"/>
    <col min="3071" max="3071" width="17.453125" style="48" customWidth="1"/>
    <col min="3072" max="3072" width="0.453125" style="48" customWidth="1"/>
    <col min="3073" max="3073" width="13.81640625" style="48" customWidth="1"/>
    <col min="3074" max="3074" width="0.81640625" style="48" customWidth="1"/>
    <col min="3075" max="3075" width="13.453125" style="48" customWidth="1"/>
    <col min="3076" max="3076" width="0.81640625" style="48" customWidth="1"/>
    <col min="3077" max="3078" width="12.453125" style="48" customWidth="1"/>
    <col min="3079" max="3079" width="11.453125" style="48" customWidth="1"/>
    <col min="3080" max="3080" width="9.1796875" style="48"/>
    <col min="3081" max="3081" width="10.1796875" style="48" customWidth="1"/>
    <col min="3082" max="3309" width="9.1796875" style="48"/>
    <col min="3310" max="3310" width="30.453125" style="48" customWidth="1"/>
    <col min="3311" max="3311" width="9.453125" style="48" customWidth="1"/>
    <col min="3312" max="3312" width="0.453125" style="48" customWidth="1"/>
    <col min="3313" max="3313" width="15.453125" style="48" customWidth="1"/>
    <col min="3314" max="3314" width="0.453125" style="48" customWidth="1"/>
    <col min="3315" max="3315" width="12.453125" style="48" customWidth="1"/>
    <col min="3316" max="3316" width="0.453125" style="48" customWidth="1"/>
    <col min="3317" max="3317" width="15.453125" style="48" customWidth="1"/>
    <col min="3318" max="3318" width="0.453125" style="48" customWidth="1"/>
    <col min="3319" max="3319" width="13.81640625" style="48" customWidth="1"/>
    <col min="3320" max="3320" width="0.453125" style="48" customWidth="1"/>
    <col min="3321" max="3321" width="12.1796875" style="48" customWidth="1"/>
    <col min="3322" max="3322" width="0.453125" style="48" customWidth="1"/>
    <col min="3323" max="3323" width="18.453125" style="48" customWidth="1"/>
    <col min="3324" max="3324" width="0.453125" style="48" customWidth="1"/>
    <col min="3325" max="3325" width="18.453125" style="48" customWidth="1"/>
    <col min="3326" max="3326" width="0.453125" style="48" customWidth="1"/>
    <col min="3327" max="3327" width="17.453125" style="48" customWidth="1"/>
    <col min="3328" max="3328" width="0.453125" style="48" customWidth="1"/>
    <col min="3329" max="3329" width="13.81640625" style="48" customWidth="1"/>
    <col min="3330" max="3330" width="0.81640625" style="48" customWidth="1"/>
    <col min="3331" max="3331" width="13.453125" style="48" customWidth="1"/>
    <col min="3332" max="3332" width="0.81640625" style="48" customWidth="1"/>
    <col min="3333" max="3334" width="12.453125" style="48" customWidth="1"/>
    <col min="3335" max="3335" width="11.453125" style="48" customWidth="1"/>
    <col min="3336" max="3336" width="9.1796875" style="48"/>
    <col min="3337" max="3337" width="10.1796875" style="48" customWidth="1"/>
    <col min="3338" max="3565" width="9.1796875" style="48"/>
    <col min="3566" max="3566" width="30.453125" style="48" customWidth="1"/>
    <col min="3567" max="3567" width="9.453125" style="48" customWidth="1"/>
    <col min="3568" max="3568" width="0.453125" style="48" customWidth="1"/>
    <col min="3569" max="3569" width="15.453125" style="48" customWidth="1"/>
    <col min="3570" max="3570" width="0.453125" style="48" customWidth="1"/>
    <col min="3571" max="3571" width="12.453125" style="48" customWidth="1"/>
    <col min="3572" max="3572" width="0.453125" style="48" customWidth="1"/>
    <col min="3573" max="3573" width="15.453125" style="48" customWidth="1"/>
    <col min="3574" max="3574" width="0.453125" style="48" customWidth="1"/>
    <col min="3575" max="3575" width="13.81640625" style="48" customWidth="1"/>
    <col min="3576" max="3576" width="0.453125" style="48" customWidth="1"/>
    <col min="3577" max="3577" width="12.1796875" style="48" customWidth="1"/>
    <col min="3578" max="3578" width="0.453125" style="48" customWidth="1"/>
    <col min="3579" max="3579" width="18.453125" style="48" customWidth="1"/>
    <col min="3580" max="3580" width="0.453125" style="48" customWidth="1"/>
    <col min="3581" max="3581" width="18.453125" style="48" customWidth="1"/>
    <col min="3582" max="3582" width="0.453125" style="48" customWidth="1"/>
    <col min="3583" max="3583" width="17.453125" style="48" customWidth="1"/>
    <col min="3584" max="3584" width="0.453125" style="48" customWidth="1"/>
    <col min="3585" max="3585" width="13.81640625" style="48" customWidth="1"/>
    <col min="3586" max="3586" width="0.81640625" style="48" customWidth="1"/>
    <col min="3587" max="3587" width="13.453125" style="48" customWidth="1"/>
    <col min="3588" max="3588" width="0.81640625" style="48" customWidth="1"/>
    <col min="3589" max="3590" width="12.453125" style="48" customWidth="1"/>
    <col min="3591" max="3591" width="11.453125" style="48" customWidth="1"/>
    <col min="3592" max="3592" width="9.1796875" style="48"/>
    <col min="3593" max="3593" width="10.1796875" style="48" customWidth="1"/>
    <col min="3594" max="3821" width="9.1796875" style="48"/>
    <col min="3822" max="3822" width="30.453125" style="48" customWidth="1"/>
    <col min="3823" max="3823" width="9.453125" style="48" customWidth="1"/>
    <col min="3824" max="3824" width="0.453125" style="48" customWidth="1"/>
    <col min="3825" max="3825" width="15.453125" style="48" customWidth="1"/>
    <col min="3826" max="3826" width="0.453125" style="48" customWidth="1"/>
    <col min="3827" max="3827" width="12.453125" style="48" customWidth="1"/>
    <col min="3828" max="3828" width="0.453125" style="48" customWidth="1"/>
    <col min="3829" max="3829" width="15.453125" style="48" customWidth="1"/>
    <col min="3830" max="3830" width="0.453125" style="48" customWidth="1"/>
    <col min="3831" max="3831" width="13.81640625" style="48" customWidth="1"/>
    <col min="3832" max="3832" width="0.453125" style="48" customWidth="1"/>
    <col min="3833" max="3833" width="12.1796875" style="48" customWidth="1"/>
    <col min="3834" max="3834" width="0.453125" style="48" customWidth="1"/>
    <col min="3835" max="3835" width="18.453125" style="48" customWidth="1"/>
    <col min="3836" max="3836" width="0.453125" style="48" customWidth="1"/>
    <col min="3837" max="3837" width="18.453125" style="48" customWidth="1"/>
    <col min="3838" max="3838" width="0.453125" style="48" customWidth="1"/>
    <col min="3839" max="3839" width="17.453125" style="48" customWidth="1"/>
    <col min="3840" max="3840" width="0.453125" style="48" customWidth="1"/>
    <col min="3841" max="3841" width="13.81640625" style="48" customWidth="1"/>
    <col min="3842" max="3842" width="0.81640625" style="48" customWidth="1"/>
    <col min="3843" max="3843" width="13.453125" style="48" customWidth="1"/>
    <col min="3844" max="3844" width="0.81640625" style="48" customWidth="1"/>
    <col min="3845" max="3846" width="12.453125" style="48" customWidth="1"/>
    <col min="3847" max="3847" width="11.453125" style="48" customWidth="1"/>
    <col min="3848" max="3848" width="9.1796875" style="48"/>
    <col min="3849" max="3849" width="10.1796875" style="48" customWidth="1"/>
    <col min="3850" max="4077" width="9.1796875" style="48"/>
    <col min="4078" max="4078" width="30.453125" style="48" customWidth="1"/>
    <col min="4079" max="4079" width="9.453125" style="48" customWidth="1"/>
    <col min="4080" max="4080" width="0.453125" style="48" customWidth="1"/>
    <col min="4081" max="4081" width="15.453125" style="48" customWidth="1"/>
    <col min="4082" max="4082" width="0.453125" style="48" customWidth="1"/>
    <col min="4083" max="4083" width="12.453125" style="48" customWidth="1"/>
    <col min="4084" max="4084" width="0.453125" style="48" customWidth="1"/>
    <col min="4085" max="4085" width="15.453125" style="48" customWidth="1"/>
    <col min="4086" max="4086" width="0.453125" style="48" customWidth="1"/>
    <col min="4087" max="4087" width="13.81640625" style="48" customWidth="1"/>
    <col min="4088" max="4088" width="0.453125" style="48" customWidth="1"/>
    <col min="4089" max="4089" width="12.1796875" style="48" customWidth="1"/>
    <col min="4090" max="4090" width="0.453125" style="48" customWidth="1"/>
    <col min="4091" max="4091" width="18.453125" style="48" customWidth="1"/>
    <col min="4092" max="4092" width="0.453125" style="48" customWidth="1"/>
    <col min="4093" max="4093" width="18.453125" style="48" customWidth="1"/>
    <col min="4094" max="4094" width="0.453125" style="48" customWidth="1"/>
    <col min="4095" max="4095" width="17.453125" style="48" customWidth="1"/>
    <col min="4096" max="4096" width="0.453125" style="48" customWidth="1"/>
    <col min="4097" max="4097" width="13.81640625" style="48" customWidth="1"/>
    <col min="4098" max="4098" width="0.81640625" style="48" customWidth="1"/>
    <col min="4099" max="4099" width="13.453125" style="48" customWidth="1"/>
    <col min="4100" max="4100" width="0.81640625" style="48" customWidth="1"/>
    <col min="4101" max="4102" width="12.453125" style="48" customWidth="1"/>
    <col min="4103" max="4103" width="11.453125" style="48" customWidth="1"/>
    <col min="4104" max="4104" width="9.1796875" style="48"/>
    <col min="4105" max="4105" width="10.1796875" style="48" customWidth="1"/>
    <col min="4106" max="4333" width="9.1796875" style="48"/>
    <col min="4334" max="4334" width="30.453125" style="48" customWidth="1"/>
    <col min="4335" max="4335" width="9.453125" style="48" customWidth="1"/>
    <col min="4336" max="4336" width="0.453125" style="48" customWidth="1"/>
    <col min="4337" max="4337" width="15.453125" style="48" customWidth="1"/>
    <col min="4338" max="4338" width="0.453125" style="48" customWidth="1"/>
    <col min="4339" max="4339" width="12.453125" style="48" customWidth="1"/>
    <col min="4340" max="4340" width="0.453125" style="48" customWidth="1"/>
    <col min="4341" max="4341" width="15.453125" style="48" customWidth="1"/>
    <col min="4342" max="4342" width="0.453125" style="48" customWidth="1"/>
    <col min="4343" max="4343" width="13.81640625" style="48" customWidth="1"/>
    <col min="4344" max="4344" width="0.453125" style="48" customWidth="1"/>
    <col min="4345" max="4345" width="12.1796875" style="48" customWidth="1"/>
    <col min="4346" max="4346" width="0.453125" style="48" customWidth="1"/>
    <col min="4347" max="4347" width="18.453125" style="48" customWidth="1"/>
    <col min="4348" max="4348" width="0.453125" style="48" customWidth="1"/>
    <col min="4349" max="4349" width="18.453125" style="48" customWidth="1"/>
    <col min="4350" max="4350" width="0.453125" style="48" customWidth="1"/>
    <col min="4351" max="4351" width="17.453125" style="48" customWidth="1"/>
    <col min="4352" max="4352" width="0.453125" style="48" customWidth="1"/>
    <col min="4353" max="4353" width="13.81640625" style="48" customWidth="1"/>
    <col min="4354" max="4354" width="0.81640625" style="48" customWidth="1"/>
    <col min="4355" max="4355" width="13.453125" style="48" customWidth="1"/>
    <col min="4356" max="4356" width="0.81640625" style="48" customWidth="1"/>
    <col min="4357" max="4358" width="12.453125" style="48" customWidth="1"/>
    <col min="4359" max="4359" width="11.453125" style="48" customWidth="1"/>
    <col min="4360" max="4360" width="9.1796875" style="48"/>
    <col min="4361" max="4361" width="10.1796875" style="48" customWidth="1"/>
    <col min="4362" max="4589" width="9.1796875" style="48"/>
    <col min="4590" max="4590" width="30.453125" style="48" customWidth="1"/>
    <col min="4591" max="4591" width="9.453125" style="48" customWidth="1"/>
    <col min="4592" max="4592" width="0.453125" style="48" customWidth="1"/>
    <col min="4593" max="4593" width="15.453125" style="48" customWidth="1"/>
    <col min="4594" max="4594" width="0.453125" style="48" customWidth="1"/>
    <col min="4595" max="4595" width="12.453125" style="48" customWidth="1"/>
    <col min="4596" max="4596" width="0.453125" style="48" customWidth="1"/>
    <col min="4597" max="4597" width="15.453125" style="48" customWidth="1"/>
    <col min="4598" max="4598" width="0.453125" style="48" customWidth="1"/>
    <col min="4599" max="4599" width="13.81640625" style="48" customWidth="1"/>
    <col min="4600" max="4600" width="0.453125" style="48" customWidth="1"/>
    <col min="4601" max="4601" width="12.1796875" style="48" customWidth="1"/>
    <col min="4602" max="4602" width="0.453125" style="48" customWidth="1"/>
    <col min="4603" max="4603" width="18.453125" style="48" customWidth="1"/>
    <col min="4604" max="4604" width="0.453125" style="48" customWidth="1"/>
    <col min="4605" max="4605" width="18.453125" style="48" customWidth="1"/>
    <col min="4606" max="4606" width="0.453125" style="48" customWidth="1"/>
    <col min="4607" max="4607" width="17.453125" style="48" customWidth="1"/>
    <col min="4608" max="4608" width="0.453125" style="48" customWidth="1"/>
    <col min="4609" max="4609" width="13.81640625" style="48" customWidth="1"/>
    <col min="4610" max="4610" width="0.81640625" style="48" customWidth="1"/>
    <col min="4611" max="4611" width="13.453125" style="48" customWidth="1"/>
    <col min="4612" max="4612" width="0.81640625" style="48" customWidth="1"/>
    <col min="4613" max="4614" width="12.453125" style="48" customWidth="1"/>
    <col min="4615" max="4615" width="11.453125" style="48" customWidth="1"/>
    <col min="4616" max="4616" width="9.1796875" style="48"/>
    <col min="4617" max="4617" width="10.1796875" style="48" customWidth="1"/>
    <col min="4618" max="4845" width="9.1796875" style="48"/>
    <col min="4846" max="4846" width="30.453125" style="48" customWidth="1"/>
    <col min="4847" max="4847" width="9.453125" style="48" customWidth="1"/>
    <col min="4848" max="4848" width="0.453125" style="48" customWidth="1"/>
    <col min="4849" max="4849" width="15.453125" style="48" customWidth="1"/>
    <col min="4850" max="4850" width="0.453125" style="48" customWidth="1"/>
    <col min="4851" max="4851" width="12.453125" style="48" customWidth="1"/>
    <col min="4852" max="4852" width="0.453125" style="48" customWidth="1"/>
    <col min="4853" max="4853" width="15.453125" style="48" customWidth="1"/>
    <col min="4854" max="4854" width="0.453125" style="48" customWidth="1"/>
    <col min="4855" max="4855" width="13.81640625" style="48" customWidth="1"/>
    <col min="4856" max="4856" width="0.453125" style="48" customWidth="1"/>
    <col min="4857" max="4857" width="12.1796875" style="48" customWidth="1"/>
    <col min="4858" max="4858" width="0.453125" style="48" customWidth="1"/>
    <col min="4859" max="4859" width="18.453125" style="48" customWidth="1"/>
    <col min="4860" max="4860" width="0.453125" style="48" customWidth="1"/>
    <col min="4861" max="4861" width="18.453125" style="48" customWidth="1"/>
    <col min="4862" max="4862" width="0.453125" style="48" customWidth="1"/>
    <col min="4863" max="4863" width="17.453125" style="48" customWidth="1"/>
    <col min="4864" max="4864" width="0.453125" style="48" customWidth="1"/>
    <col min="4865" max="4865" width="13.81640625" style="48" customWidth="1"/>
    <col min="4866" max="4866" width="0.81640625" style="48" customWidth="1"/>
    <col min="4867" max="4867" width="13.453125" style="48" customWidth="1"/>
    <col min="4868" max="4868" width="0.81640625" style="48" customWidth="1"/>
    <col min="4869" max="4870" width="12.453125" style="48" customWidth="1"/>
    <col min="4871" max="4871" width="11.453125" style="48" customWidth="1"/>
    <col min="4872" max="4872" width="9.1796875" style="48"/>
    <col min="4873" max="4873" width="10.1796875" style="48" customWidth="1"/>
    <col min="4874" max="5101" width="9.1796875" style="48"/>
    <col min="5102" max="5102" width="30.453125" style="48" customWidth="1"/>
    <col min="5103" max="5103" width="9.453125" style="48" customWidth="1"/>
    <col min="5104" max="5104" width="0.453125" style="48" customWidth="1"/>
    <col min="5105" max="5105" width="15.453125" style="48" customWidth="1"/>
    <col min="5106" max="5106" width="0.453125" style="48" customWidth="1"/>
    <col min="5107" max="5107" width="12.453125" style="48" customWidth="1"/>
    <col min="5108" max="5108" width="0.453125" style="48" customWidth="1"/>
    <col min="5109" max="5109" width="15.453125" style="48" customWidth="1"/>
    <col min="5110" max="5110" width="0.453125" style="48" customWidth="1"/>
    <col min="5111" max="5111" width="13.81640625" style="48" customWidth="1"/>
    <col min="5112" max="5112" width="0.453125" style="48" customWidth="1"/>
    <col min="5113" max="5113" width="12.1796875" style="48" customWidth="1"/>
    <col min="5114" max="5114" width="0.453125" style="48" customWidth="1"/>
    <col min="5115" max="5115" width="18.453125" style="48" customWidth="1"/>
    <col min="5116" max="5116" width="0.453125" style="48" customWidth="1"/>
    <col min="5117" max="5117" width="18.453125" style="48" customWidth="1"/>
    <col min="5118" max="5118" width="0.453125" style="48" customWidth="1"/>
    <col min="5119" max="5119" width="17.453125" style="48" customWidth="1"/>
    <col min="5120" max="5120" width="0.453125" style="48" customWidth="1"/>
    <col min="5121" max="5121" width="13.81640625" style="48" customWidth="1"/>
    <col min="5122" max="5122" width="0.81640625" style="48" customWidth="1"/>
    <col min="5123" max="5123" width="13.453125" style="48" customWidth="1"/>
    <col min="5124" max="5124" width="0.81640625" style="48" customWidth="1"/>
    <col min="5125" max="5126" width="12.453125" style="48" customWidth="1"/>
    <col min="5127" max="5127" width="11.453125" style="48" customWidth="1"/>
    <col min="5128" max="5128" width="9.1796875" style="48"/>
    <col min="5129" max="5129" width="10.1796875" style="48" customWidth="1"/>
    <col min="5130" max="5357" width="9.1796875" style="48"/>
    <col min="5358" max="5358" width="30.453125" style="48" customWidth="1"/>
    <col min="5359" max="5359" width="9.453125" style="48" customWidth="1"/>
    <col min="5360" max="5360" width="0.453125" style="48" customWidth="1"/>
    <col min="5361" max="5361" width="15.453125" style="48" customWidth="1"/>
    <col min="5362" max="5362" width="0.453125" style="48" customWidth="1"/>
    <col min="5363" max="5363" width="12.453125" style="48" customWidth="1"/>
    <col min="5364" max="5364" width="0.453125" style="48" customWidth="1"/>
    <col min="5365" max="5365" width="15.453125" style="48" customWidth="1"/>
    <col min="5366" max="5366" width="0.453125" style="48" customWidth="1"/>
    <col min="5367" max="5367" width="13.81640625" style="48" customWidth="1"/>
    <col min="5368" max="5368" width="0.453125" style="48" customWidth="1"/>
    <col min="5369" max="5369" width="12.1796875" style="48" customWidth="1"/>
    <col min="5370" max="5370" width="0.453125" style="48" customWidth="1"/>
    <col min="5371" max="5371" width="18.453125" style="48" customWidth="1"/>
    <col min="5372" max="5372" width="0.453125" style="48" customWidth="1"/>
    <col min="5373" max="5373" width="18.453125" style="48" customWidth="1"/>
    <col min="5374" max="5374" width="0.453125" style="48" customWidth="1"/>
    <col min="5375" max="5375" width="17.453125" style="48" customWidth="1"/>
    <col min="5376" max="5376" width="0.453125" style="48" customWidth="1"/>
    <col min="5377" max="5377" width="13.81640625" style="48" customWidth="1"/>
    <col min="5378" max="5378" width="0.81640625" style="48" customWidth="1"/>
    <col min="5379" max="5379" width="13.453125" style="48" customWidth="1"/>
    <col min="5380" max="5380" width="0.81640625" style="48" customWidth="1"/>
    <col min="5381" max="5382" width="12.453125" style="48" customWidth="1"/>
    <col min="5383" max="5383" width="11.453125" style="48" customWidth="1"/>
    <col min="5384" max="5384" width="9.1796875" style="48"/>
    <col min="5385" max="5385" width="10.1796875" style="48" customWidth="1"/>
    <col min="5386" max="5613" width="9.1796875" style="48"/>
    <col min="5614" max="5614" width="30.453125" style="48" customWidth="1"/>
    <col min="5615" max="5615" width="9.453125" style="48" customWidth="1"/>
    <col min="5616" max="5616" width="0.453125" style="48" customWidth="1"/>
    <col min="5617" max="5617" width="15.453125" style="48" customWidth="1"/>
    <col min="5618" max="5618" width="0.453125" style="48" customWidth="1"/>
    <col min="5619" max="5619" width="12.453125" style="48" customWidth="1"/>
    <col min="5620" max="5620" width="0.453125" style="48" customWidth="1"/>
    <col min="5621" max="5621" width="15.453125" style="48" customWidth="1"/>
    <col min="5622" max="5622" width="0.453125" style="48" customWidth="1"/>
    <col min="5623" max="5623" width="13.81640625" style="48" customWidth="1"/>
    <col min="5624" max="5624" width="0.453125" style="48" customWidth="1"/>
    <col min="5625" max="5625" width="12.1796875" style="48" customWidth="1"/>
    <col min="5626" max="5626" width="0.453125" style="48" customWidth="1"/>
    <col min="5627" max="5627" width="18.453125" style="48" customWidth="1"/>
    <col min="5628" max="5628" width="0.453125" style="48" customWidth="1"/>
    <col min="5629" max="5629" width="18.453125" style="48" customWidth="1"/>
    <col min="5630" max="5630" width="0.453125" style="48" customWidth="1"/>
    <col min="5631" max="5631" width="17.453125" style="48" customWidth="1"/>
    <col min="5632" max="5632" width="0.453125" style="48" customWidth="1"/>
    <col min="5633" max="5633" width="13.81640625" style="48" customWidth="1"/>
    <col min="5634" max="5634" width="0.81640625" style="48" customWidth="1"/>
    <col min="5635" max="5635" width="13.453125" style="48" customWidth="1"/>
    <col min="5636" max="5636" width="0.81640625" style="48" customWidth="1"/>
    <col min="5637" max="5638" width="12.453125" style="48" customWidth="1"/>
    <col min="5639" max="5639" width="11.453125" style="48" customWidth="1"/>
    <col min="5640" max="5640" width="9.1796875" style="48"/>
    <col min="5641" max="5641" width="10.1796875" style="48" customWidth="1"/>
    <col min="5642" max="5869" width="9.1796875" style="48"/>
    <col min="5870" max="5870" width="30.453125" style="48" customWidth="1"/>
    <col min="5871" max="5871" width="9.453125" style="48" customWidth="1"/>
    <col min="5872" max="5872" width="0.453125" style="48" customWidth="1"/>
    <col min="5873" max="5873" width="15.453125" style="48" customWidth="1"/>
    <col min="5874" max="5874" width="0.453125" style="48" customWidth="1"/>
    <col min="5875" max="5875" width="12.453125" style="48" customWidth="1"/>
    <col min="5876" max="5876" width="0.453125" style="48" customWidth="1"/>
    <col min="5877" max="5877" width="15.453125" style="48" customWidth="1"/>
    <col min="5878" max="5878" width="0.453125" style="48" customWidth="1"/>
    <col min="5879" max="5879" width="13.81640625" style="48" customWidth="1"/>
    <col min="5880" max="5880" width="0.453125" style="48" customWidth="1"/>
    <col min="5881" max="5881" width="12.1796875" style="48" customWidth="1"/>
    <col min="5882" max="5882" width="0.453125" style="48" customWidth="1"/>
    <col min="5883" max="5883" width="18.453125" style="48" customWidth="1"/>
    <col min="5884" max="5884" width="0.453125" style="48" customWidth="1"/>
    <col min="5885" max="5885" width="18.453125" style="48" customWidth="1"/>
    <col min="5886" max="5886" width="0.453125" style="48" customWidth="1"/>
    <col min="5887" max="5887" width="17.453125" style="48" customWidth="1"/>
    <col min="5888" max="5888" width="0.453125" style="48" customWidth="1"/>
    <col min="5889" max="5889" width="13.81640625" style="48" customWidth="1"/>
    <col min="5890" max="5890" width="0.81640625" style="48" customWidth="1"/>
    <col min="5891" max="5891" width="13.453125" style="48" customWidth="1"/>
    <col min="5892" max="5892" width="0.81640625" style="48" customWidth="1"/>
    <col min="5893" max="5894" width="12.453125" style="48" customWidth="1"/>
    <col min="5895" max="5895" width="11.453125" style="48" customWidth="1"/>
    <col min="5896" max="5896" width="9.1796875" style="48"/>
    <col min="5897" max="5897" width="10.1796875" style="48" customWidth="1"/>
    <col min="5898" max="6125" width="9.1796875" style="48"/>
    <col min="6126" max="6126" width="30.453125" style="48" customWidth="1"/>
    <col min="6127" max="6127" width="9.453125" style="48" customWidth="1"/>
    <col min="6128" max="6128" width="0.453125" style="48" customWidth="1"/>
    <col min="6129" max="6129" width="15.453125" style="48" customWidth="1"/>
    <col min="6130" max="6130" width="0.453125" style="48" customWidth="1"/>
    <col min="6131" max="6131" width="12.453125" style="48" customWidth="1"/>
    <col min="6132" max="6132" width="0.453125" style="48" customWidth="1"/>
    <col min="6133" max="6133" width="15.453125" style="48" customWidth="1"/>
    <col min="6134" max="6134" width="0.453125" style="48" customWidth="1"/>
    <col min="6135" max="6135" width="13.81640625" style="48" customWidth="1"/>
    <col min="6136" max="6136" width="0.453125" style="48" customWidth="1"/>
    <col min="6137" max="6137" width="12.1796875" style="48" customWidth="1"/>
    <col min="6138" max="6138" width="0.453125" style="48" customWidth="1"/>
    <col min="6139" max="6139" width="18.453125" style="48" customWidth="1"/>
    <col min="6140" max="6140" width="0.453125" style="48" customWidth="1"/>
    <col min="6141" max="6141" width="18.453125" style="48" customWidth="1"/>
    <col min="6142" max="6142" width="0.453125" style="48" customWidth="1"/>
    <col min="6143" max="6143" width="17.453125" style="48" customWidth="1"/>
    <col min="6144" max="6144" width="0.453125" style="48" customWidth="1"/>
    <col min="6145" max="6145" width="13.81640625" style="48" customWidth="1"/>
    <col min="6146" max="6146" width="0.81640625" style="48" customWidth="1"/>
    <col min="6147" max="6147" width="13.453125" style="48" customWidth="1"/>
    <col min="6148" max="6148" width="0.81640625" style="48" customWidth="1"/>
    <col min="6149" max="6150" width="12.453125" style="48" customWidth="1"/>
    <col min="6151" max="6151" width="11.453125" style="48" customWidth="1"/>
    <col min="6152" max="6152" width="9.1796875" style="48"/>
    <col min="6153" max="6153" width="10.1796875" style="48" customWidth="1"/>
    <col min="6154" max="6381" width="9.1796875" style="48"/>
    <col min="6382" max="6382" width="30.453125" style="48" customWidth="1"/>
    <col min="6383" max="6383" width="9.453125" style="48" customWidth="1"/>
    <col min="6384" max="6384" width="0.453125" style="48" customWidth="1"/>
    <col min="6385" max="6385" width="15.453125" style="48" customWidth="1"/>
    <col min="6386" max="6386" width="0.453125" style="48" customWidth="1"/>
    <col min="6387" max="6387" width="12.453125" style="48" customWidth="1"/>
    <col min="6388" max="6388" width="0.453125" style="48" customWidth="1"/>
    <col min="6389" max="6389" width="15.453125" style="48" customWidth="1"/>
    <col min="6390" max="6390" width="0.453125" style="48" customWidth="1"/>
    <col min="6391" max="6391" width="13.81640625" style="48" customWidth="1"/>
    <col min="6392" max="6392" width="0.453125" style="48" customWidth="1"/>
    <col min="6393" max="6393" width="12.1796875" style="48" customWidth="1"/>
    <col min="6394" max="6394" width="0.453125" style="48" customWidth="1"/>
    <col min="6395" max="6395" width="18.453125" style="48" customWidth="1"/>
    <col min="6396" max="6396" width="0.453125" style="48" customWidth="1"/>
    <col min="6397" max="6397" width="18.453125" style="48" customWidth="1"/>
    <col min="6398" max="6398" width="0.453125" style="48" customWidth="1"/>
    <col min="6399" max="6399" width="17.453125" style="48" customWidth="1"/>
    <col min="6400" max="6400" width="0.453125" style="48" customWidth="1"/>
    <col min="6401" max="6401" width="13.81640625" style="48" customWidth="1"/>
    <col min="6402" max="6402" width="0.81640625" style="48" customWidth="1"/>
    <col min="6403" max="6403" width="13.453125" style="48" customWidth="1"/>
    <col min="6404" max="6404" width="0.81640625" style="48" customWidth="1"/>
    <col min="6405" max="6406" width="12.453125" style="48" customWidth="1"/>
    <col min="6407" max="6407" width="11.453125" style="48" customWidth="1"/>
    <col min="6408" max="6408" width="9.1796875" style="48"/>
    <col min="6409" max="6409" width="10.1796875" style="48" customWidth="1"/>
    <col min="6410" max="6637" width="9.1796875" style="48"/>
    <col min="6638" max="6638" width="30.453125" style="48" customWidth="1"/>
    <col min="6639" max="6639" width="9.453125" style="48" customWidth="1"/>
    <col min="6640" max="6640" width="0.453125" style="48" customWidth="1"/>
    <col min="6641" max="6641" width="15.453125" style="48" customWidth="1"/>
    <col min="6642" max="6642" width="0.453125" style="48" customWidth="1"/>
    <col min="6643" max="6643" width="12.453125" style="48" customWidth="1"/>
    <col min="6644" max="6644" width="0.453125" style="48" customWidth="1"/>
    <col min="6645" max="6645" width="15.453125" style="48" customWidth="1"/>
    <col min="6646" max="6646" width="0.453125" style="48" customWidth="1"/>
    <col min="6647" max="6647" width="13.81640625" style="48" customWidth="1"/>
    <col min="6648" max="6648" width="0.453125" style="48" customWidth="1"/>
    <col min="6649" max="6649" width="12.1796875" style="48" customWidth="1"/>
    <col min="6650" max="6650" width="0.453125" style="48" customWidth="1"/>
    <col min="6651" max="6651" width="18.453125" style="48" customWidth="1"/>
    <col min="6652" max="6652" width="0.453125" style="48" customWidth="1"/>
    <col min="6653" max="6653" width="18.453125" style="48" customWidth="1"/>
    <col min="6654" max="6654" width="0.453125" style="48" customWidth="1"/>
    <col min="6655" max="6655" width="17.453125" style="48" customWidth="1"/>
    <col min="6656" max="6656" width="0.453125" style="48" customWidth="1"/>
    <col min="6657" max="6657" width="13.81640625" style="48" customWidth="1"/>
    <col min="6658" max="6658" width="0.81640625" style="48" customWidth="1"/>
    <col min="6659" max="6659" width="13.453125" style="48" customWidth="1"/>
    <col min="6660" max="6660" width="0.81640625" style="48" customWidth="1"/>
    <col min="6661" max="6662" width="12.453125" style="48" customWidth="1"/>
    <col min="6663" max="6663" width="11.453125" style="48" customWidth="1"/>
    <col min="6664" max="6664" width="9.1796875" style="48"/>
    <col min="6665" max="6665" width="10.1796875" style="48" customWidth="1"/>
    <col min="6666" max="6893" width="9.1796875" style="48"/>
    <col min="6894" max="6894" width="30.453125" style="48" customWidth="1"/>
    <col min="6895" max="6895" width="9.453125" style="48" customWidth="1"/>
    <col min="6896" max="6896" width="0.453125" style="48" customWidth="1"/>
    <col min="6897" max="6897" width="15.453125" style="48" customWidth="1"/>
    <col min="6898" max="6898" width="0.453125" style="48" customWidth="1"/>
    <col min="6899" max="6899" width="12.453125" style="48" customWidth="1"/>
    <col min="6900" max="6900" width="0.453125" style="48" customWidth="1"/>
    <col min="6901" max="6901" width="15.453125" style="48" customWidth="1"/>
    <col min="6902" max="6902" width="0.453125" style="48" customWidth="1"/>
    <col min="6903" max="6903" width="13.81640625" style="48" customWidth="1"/>
    <col min="6904" max="6904" width="0.453125" style="48" customWidth="1"/>
    <col min="6905" max="6905" width="12.1796875" style="48" customWidth="1"/>
    <col min="6906" max="6906" width="0.453125" style="48" customWidth="1"/>
    <col min="6907" max="6907" width="18.453125" style="48" customWidth="1"/>
    <col min="6908" max="6908" width="0.453125" style="48" customWidth="1"/>
    <col min="6909" max="6909" width="18.453125" style="48" customWidth="1"/>
    <col min="6910" max="6910" width="0.453125" style="48" customWidth="1"/>
    <col min="6911" max="6911" width="17.453125" style="48" customWidth="1"/>
    <col min="6912" max="6912" width="0.453125" style="48" customWidth="1"/>
    <col min="6913" max="6913" width="13.81640625" style="48" customWidth="1"/>
    <col min="6914" max="6914" width="0.81640625" style="48" customWidth="1"/>
    <col min="6915" max="6915" width="13.453125" style="48" customWidth="1"/>
    <col min="6916" max="6916" width="0.81640625" style="48" customWidth="1"/>
    <col min="6917" max="6918" width="12.453125" style="48" customWidth="1"/>
    <col min="6919" max="6919" width="11.453125" style="48" customWidth="1"/>
    <col min="6920" max="6920" width="9.1796875" style="48"/>
    <col min="6921" max="6921" width="10.1796875" style="48" customWidth="1"/>
    <col min="6922" max="7149" width="9.1796875" style="48"/>
    <col min="7150" max="7150" width="30.453125" style="48" customWidth="1"/>
    <col min="7151" max="7151" width="9.453125" style="48" customWidth="1"/>
    <col min="7152" max="7152" width="0.453125" style="48" customWidth="1"/>
    <col min="7153" max="7153" width="15.453125" style="48" customWidth="1"/>
    <col min="7154" max="7154" width="0.453125" style="48" customWidth="1"/>
    <col min="7155" max="7155" width="12.453125" style="48" customWidth="1"/>
    <col min="7156" max="7156" width="0.453125" style="48" customWidth="1"/>
    <col min="7157" max="7157" width="15.453125" style="48" customWidth="1"/>
    <col min="7158" max="7158" width="0.453125" style="48" customWidth="1"/>
    <col min="7159" max="7159" width="13.81640625" style="48" customWidth="1"/>
    <col min="7160" max="7160" width="0.453125" style="48" customWidth="1"/>
    <col min="7161" max="7161" width="12.1796875" style="48" customWidth="1"/>
    <col min="7162" max="7162" width="0.453125" style="48" customWidth="1"/>
    <col min="7163" max="7163" width="18.453125" style="48" customWidth="1"/>
    <col min="7164" max="7164" width="0.453125" style="48" customWidth="1"/>
    <col min="7165" max="7165" width="18.453125" style="48" customWidth="1"/>
    <col min="7166" max="7166" width="0.453125" style="48" customWidth="1"/>
    <col min="7167" max="7167" width="17.453125" style="48" customWidth="1"/>
    <col min="7168" max="7168" width="0.453125" style="48" customWidth="1"/>
    <col min="7169" max="7169" width="13.81640625" style="48" customWidth="1"/>
    <col min="7170" max="7170" width="0.81640625" style="48" customWidth="1"/>
    <col min="7171" max="7171" width="13.453125" style="48" customWidth="1"/>
    <col min="7172" max="7172" width="0.81640625" style="48" customWidth="1"/>
    <col min="7173" max="7174" width="12.453125" style="48" customWidth="1"/>
    <col min="7175" max="7175" width="11.453125" style="48" customWidth="1"/>
    <col min="7176" max="7176" width="9.1796875" style="48"/>
    <col min="7177" max="7177" width="10.1796875" style="48" customWidth="1"/>
    <col min="7178" max="7405" width="9.1796875" style="48"/>
    <col min="7406" max="7406" width="30.453125" style="48" customWidth="1"/>
    <col min="7407" max="7407" width="9.453125" style="48" customWidth="1"/>
    <col min="7408" max="7408" width="0.453125" style="48" customWidth="1"/>
    <col min="7409" max="7409" width="15.453125" style="48" customWidth="1"/>
    <col min="7410" max="7410" width="0.453125" style="48" customWidth="1"/>
    <col min="7411" max="7411" width="12.453125" style="48" customWidth="1"/>
    <col min="7412" max="7412" width="0.453125" style="48" customWidth="1"/>
    <col min="7413" max="7413" width="15.453125" style="48" customWidth="1"/>
    <col min="7414" max="7414" width="0.453125" style="48" customWidth="1"/>
    <col min="7415" max="7415" width="13.81640625" style="48" customWidth="1"/>
    <col min="7416" max="7416" width="0.453125" style="48" customWidth="1"/>
    <col min="7417" max="7417" width="12.1796875" style="48" customWidth="1"/>
    <col min="7418" max="7418" width="0.453125" style="48" customWidth="1"/>
    <col min="7419" max="7419" width="18.453125" style="48" customWidth="1"/>
    <col min="7420" max="7420" width="0.453125" style="48" customWidth="1"/>
    <col min="7421" max="7421" width="18.453125" style="48" customWidth="1"/>
    <col min="7422" max="7422" width="0.453125" style="48" customWidth="1"/>
    <col min="7423" max="7423" width="17.453125" style="48" customWidth="1"/>
    <col min="7424" max="7424" width="0.453125" style="48" customWidth="1"/>
    <col min="7425" max="7425" width="13.81640625" style="48" customWidth="1"/>
    <col min="7426" max="7426" width="0.81640625" style="48" customWidth="1"/>
    <col min="7427" max="7427" width="13.453125" style="48" customWidth="1"/>
    <col min="7428" max="7428" width="0.81640625" style="48" customWidth="1"/>
    <col min="7429" max="7430" width="12.453125" style="48" customWidth="1"/>
    <col min="7431" max="7431" width="11.453125" style="48" customWidth="1"/>
    <col min="7432" max="7432" width="9.1796875" style="48"/>
    <col min="7433" max="7433" width="10.1796875" style="48" customWidth="1"/>
    <col min="7434" max="7661" width="9.1796875" style="48"/>
    <col min="7662" max="7662" width="30.453125" style="48" customWidth="1"/>
    <col min="7663" max="7663" width="9.453125" style="48" customWidth="1"/>
    <col min="7664" max="7664" width="0.453125" style="48" customWidth="1"/>
    <col min="7665" max="7665" width="15.453125" style="48" customWidth="1"/>
    <col min="7666" max="7666" width="0.453125" style="48" customWidth="1"/>
    <col min="7667" max="7667" width="12.453125" style="48" customWidth="1"/>
    <col min="7668" max="7668" width="0.453125" style="48" customWidth="1"/>
    <col min="7669" max="7669" width="15.453125" style="48" customWidth="1"/>
    <col min="7670" max="7670" width="0.453125" style="48" customWidth="1"/>
    <col min="7671" max="7671" width="13.81640625" style="48" customWidth="1"/>
    <col min="7672" max="7672" width="0.453125" style="48" customWidth="1"/>
    <col min="7673" max="7673" width="12.1796875" style="48" customWidth="1"/>
    <col min="7674" max="7674" width="0.453125" style="48" customWidth="1"/>
    <col min="7675" max="7675" width="18.453125" style="48" customWidth="1"/>
    <col min="7676" max="7676" width="0.453125" style="48" customWidth="1"/>
    <col min="7677" max="7677" width="18.453125" style="48" customWidth="1"/>
    <col min="7678" max="7678" width="0.453125" style="48" customWidth="1"/>
    <col min="7679" max="7679" width="17.453125" style="48" customWidth="1"/>
    <col min="7680" max="7680" width="0.453125" style="48" customWidth="1"/>
    <col min="7681" max="7681" width="13.81640625" style="48" customWidth="1"/>
    <col min="7682" max="7682" width="0.81640625" style="48" customWidth="1"/>
    <col min="7683" max="7683" width="13.453125" style="48" customWidth="1"/>
    <col min="7684" max="7684" width="0.81640625" style="48" customWidth="1"/>
    <col min="7685" max="7686" width="12.453125" style="48" customWidth="1"/>
    <col min="7687" max="7687" width="11.453125" style="48" customWidth="1"/>
    <col min="7688" max="7688" width="9.1796875" style="48"/>
    <col min="7689" max="7689" width="10.1796875" style="48" customWidth="1"/>
    <col min="7690" max="7917" width="9.1796875" style="48"/>
    <col min="7918" max="7918" width="30.453125" style="48" customWidth="1"/>
    <col min="7919" max="7919" width="9.453125" style="48" customWidth="1"/>
    <col min="7920" max="7920" width="0.453125" style="48" customWidth="1"/>
    <col min="7921" max="7921" width="15.453125" style="48" customWidth="1"/>
    <col min="7922" max="7922" width="0.453125" style="48" customWidth="1"/>
    <col min="7923" max="7923" width="12.453125" style="48" customWidth="1"/>
    <col min="7924" max="7924" width="0.453125" style="48" customWidth="1"/>
    <col min="7925" max="7925" width="15.453125" style="48" customWidth="1"/>
    <col min="7926" max="7926" width="0.453125" style="48" customWidth="1"/>
    <col min="7927" max="7927" width="13.81640625" style="48" customWidth="1"/>
    <col min="7928" max="7928" width="0.453125" style="48" customWidth="1"/>
    <col min="7929" max="7929" width="12.1796875" style="48" customWidth="1"/>
    <col min="7930" max="7930" width="0.453125" style="48" customWidth="1"/>
    <col min="7931" max="7931" width="18.453125" style="48" customWidth="1"/>
    <col min="7932" max="7932" width="0.453125" style="48" customWidth="1"/>
    <col min="7933" max="7933" width="18.453125" style="48" customWidth="1"/>
    <col min="7934" max="7934" width="0.453125" style="48" customWidth="1"/>
    <col min="7935" max="7935" width="17.453125" style="48" customWidth="1"/>
    <col min="7936" max="7936" width="0.453125" style="48" customWidth="1"/>
    <col min="7937" max="7937" width="13.81640625" style="48" customWidth="1"/>
    <col min="7938" max="7938" width="0.81640625" style="48" customWidth="1"/>
    <col min="7939" max="7939" width="13.453125" style="48" customWidth="1"/>
    <col min="7940" max="7940" width="0.81640625" style="48" customWidth="1"/>
    <col min="7941" max="7942" width="12.453125" style="48" customWidth="1"/>
    <col min="7943" max="7943" width="11.453125" style="48" customWidth="1"/>
    <col min="7944" max="7944" width="9.1796875" style="48"/>
    <col min="7945" max="7945" width="10.1796875" style="48" customWidth="1"/>
    <col min="7946" max="8173" width="9.1796875" style="48"/>
    <col min="8174" max="8174" width="30.453125" style="48" customWidth="1"/>
    <col min="8175" max="8175" width="9.453125" style="48" customWidth="1"/>
    <col min="8176" max="8176" width="0.453125" style="48" customWidth="1"/>
    <col min="8177" max="8177" width="15.453125" style="48" customWidth="1"/>
    <col min="8178" max="8178" width="0.453125" style="48" customWidth="1"/>
    <col min="8179" max="8179" width="12.453125" style="48" customWidth="1"/>
    <col min="8180" max="8180" width="0.453125" style="48" customWidth="1"/>
    <col min="8181" max="8181" width="15.453125" style="48" customWidth="1"/>
    <col min="8182" max="8182" width="0.453125" style="48" customWidth="1"/>
    <col min="8183" max="8183" width="13.81640625" style="48" customWidth="1"/>
    <col min="8184" max="8184" width="0.453125" style="48" customWidth="1"/>
    <col min="8185" max="8185" width="12.1796875" style="48" customWidth="1"/>
    <col min="8186" max="8186" width="0.453125" style="48" customWidth="1"/>
    <col min="8187" max="8187" width="18.453125" style="48" customWidth="1"/>
    <col min="8188" max="8188" width="0.453125" style="48" customWidth="1"/>
    <col min="8189" max="8189" width="18.453125" style="48" customWidth="1"/>
    <col min="8190" max="8190" width="0.453125" style="48" customWidth="1"/>
    <col min="8191" max="8191" width="17.453125" style="48" customWidth="1"/>
    <col min="8192" max="8192" width="0.453125" style="48" customWidth="1"/>
    <col min="8193" max="8193" width="13.81640625" style="48" customWidth="1"/>
    <col min="8194" max="8194" width="0.81640625" style="48" customWidth="1"/>
    <col min="8195" max="8195" width="13.453125" style="48" customWidth="1"/>
    <col min="8196" max="8196" width="0.81640625" style="48" customWidth="1"/>
    <col min="8197" max="8198" width="12.453125" style="48" customWidth="1"/>
    <col min="8199" max="8199" width="11.453125" style="48" customWidth="1"/>
    <col min="8200" max="8200" width="9.1796875" style="48"/>
    <col min="8201" max="8201" width="10.1796875" style="48" customWidth="1"/>
    <col min="8202" max="8429" width="9.1796875" style="48"/>
    <col min="8430" max="8430" width="30.453125" style="48" customWidth="1"/>
    <col min="8431" max="8431" width="9.453125" style="48" customWidth="1"/>
    <col min="8432" max="8432" width="0.453125" style="48" customWidth="1"/>
    <col min="8433" max="8433" width="15.453125" style="48" customWidth="1"/>
    <col min="8434" max="8434" width="0.453125" style="48" customWidth="1"/>
    <col min="8435" max="8435" width="12.453125" style="48" customWidth="1"/>
    <col min="8436" max="8436" width="0.453125" style="48" customWidth="1"/>
    <col min="8437" max="8437" width="15.453125" style="48" customWidth="1"/>
    <col min="8438" max="8438" width="0.453125" style="48" customWidth="1"/>
    <col min="8439" max="8439" width="13.81640625" style="48" customWidth="1"/>
    <col min="8440" max="8440" width="0.453125" style="48" customWidth="1"/>
    <col min="8441" max="8441" width="12.1796875" style="48" customWidth="1"/>
    <col min="8442" max="8442" width="0.453125" style="48" customWidth="1"/>
    <col min="8443" max="8443" width="18.453125" style="48" customWidth="1"/>
    <col min="8444" max="8444" width="0.453125" style="48" customWidth="1"/>
    <col min="8445" max="8445" width="18.453125" style="48" customWidth="1"/>
    <col min="8446" max="8446" width="0.453125" style="48" customWidth="1"/>
    <col min="8447" max="8447" width="17.453125" style="48" customWidth="1"/>
    <col min="8448" max="8448" width="0.453125" style="48" customWidth="1"/>
    <col min="8449" max="8449" width="13.81640625" style="48" customWidth="1"/>
    <col min="8450" max="8450" width="0.81640625" style="48" customWidth="1"/>
    <col min="8451" max="8451" width="13.453125" style="48" customWidth="1"/>
    <col min="8452" max="8452" width="0.81640625" style="48" customWidth="1"/>
    <col min="8453" max="8454" width="12.453125" style="48" customWidth="1"/>
    <col min="8455" max="8455" width="11.453125" style="48" customWidth="1"/>
    <col min="8456" max="8456" width="9.1796875" style="48"/>
    <col min="8457" max="8457" width="10.1796875" style="48" customWidth="1"/>
    <col min="8458" max="8685" width="9.1796875" style="48"/>
    <col min="8686" max="8686" width="30.453125" style="48" customWidth="1"/>
    <col min="8687" max="8687" width="9.453125" style="48" customWidth="1"/>
    <col min="8688" max="8688" width="0.453125" style="48" customWidth="1"/>
    <col min="8689" max="8689" width="15.453125" style="48" customWidth="1"/>
    <col min="8690" max="8690" width="0.453125" style="48" customWidth="1"/>
    <col min="8691" max="8691" width="12.453125" style="48" customWidth="1"/>
    <col min="8692" max="8692" width="0.453125" style="48" customWidth="1"/>
    <col min="8693" max="8693" width="15.453125" style="48" customWidth="1"/>
    <col min="8694" max="8694" width="0.453125" style="48" customWidth="1"/>
    <col min="8695" max="8695" width="13.81640625" style="48" customWidth="1"/>
    <col min="8696" max="8696" width="0.453125" style="48" customWidth="1"/>
    <col min="8697" max="8697" width="12.1796875" style="48" customWidth="1"/>
    <col min="8698" max="8698" width="0.453125" style="48" customWidth="1"/>
    <col min="8699" max="8699" width="18.453125" style="48" customWidth="1"/>
    <col min="8700" max="8700" width="0.453125" style="48" customWidth="1"/>
    <col min="8701" max="8701" width="18.453125" style="48" customWidth="1"/>
    <col min="8702" max="8702" width="0.453125" style="48" customWidth="1"/>
    <col min="8703" max="8703" width="17.453125" style="48" customWidth="1"/>
    <col min="8704" max="8704" width="0.453125" style="48" customWidth="1"/>
    <col min="8705" max="8705" width="13.81640625" style="48" customWidth="1"/>
    <col min="8706" max="8706" width="0.81640625" style="48" customWidth="1"/>
    <col min="8707" max="8707" width="13.453125" style="48" customWidth="1"/>
    <col min="8708" max="8708" width="0.81640625" style="48" customWidth="1"/>
    <col min="8709" max="8710" width="12.453125" style="48" customWidth="1"/>
    <col min="8711" max="8711" width="11.453125" style="48" customWidth="1"/>
    <col min="8712" max="8712" width="9.1796875" style="48"/>
    <col min="8713" max="8713" width="10.1796875" style="48" customWidth="1"/>
    <col min="8714" max="8941" width="9.1796875" style="48"/>
    <col min="8942" max="8942" width="30.453125" style="48" customWidth="1"/>
    <col min="8943" max="8943" width="9.453125" style="48" customWidth="1"/>
    <col min="8944" max="8944" width="0.453125" style="48" customWidth="1"/>
    <col min="8945" max="8945" width="15.453125" style="48" customWidth="1"/>
    <col min="8946" max="8946" width="0.453125" style="48" customWidth="1"/>
    <col min="8947" max="8947" width="12.453125" style="48" customWidth="1"/>
    <col min="8948" max="8948" width="0.453125" style="48" customWidth="1"/>
    <col min="8949" max="8949" width="15.453125" style="48" customWidth="1"/>
    <col min="8950" max="8950" width="0.453125" style="48" customWidth="1"/>
    <col min="8951" max="8951" width="13.81640625" style="48" customWidth="1"/>
    <col min="8952" max="8952" width="0.453125" style="48" customWidth="1"/>
    <col min="8953" max="8953" width="12.1796875" style="48" customWidth="1"/>
    <col min="8954" max="8954" width="0.453125" style="48" customWidth="1"/>
    <col min="8955" max="8955" width="18.453125" style="48" customWidth="1"/>
    <col min="8956" max="8956" width="0.453125" style="48" customWidth="1"/>
    <col min="8957" max="8957" width="18.453125" style="48" customWidth="1"/>
    <col min="8958" max="8958" width="0.453125" style="48" customWidth="1"/>
    <col min="8959" max="8959" width="17.453125" style="48" customWidth="1"/>
    <col min="8960" max="8960" width="0.453125" style="48" customWidth="1"/>
    <col min="8961" max="8961" width="13.81640625" style="48" customWidth="1"/>
    <col min="8962" max="8962" width="0.81640625" style="48" customWidth="1"/>
    <col min="8963" max="8963" width="13.453125" style="48" customWidth="1"/>
    <col min="8964" max="8964" width="0.81640625" style="48" customWidth="1"/>
    <col min="8965" max="8966" width="12.453125" style="48" customWidth="1"/>
    <col min="8967" max="8967" width="11.453125" style="48" customWidth="1"/>
    <col min="8968" max="8968" width="9.1796875" style="48"/>
    <col min="8969" max="8969" width="10.1796875" style="48" customWidth="1"/>
    <col min="8970" max="9197" width="9.1796875" style="48"/>
    <col min="9198" max="9198" width="30.453125" style="48" customWidth="1"/>
    <col min="9199" max="9199" width="9.453125" style="48" customWidth="1"/>
    <col min="9200" max="9200" width="0.453125" style="48" customWidth="1"/>
    <col min="9201" max="9201" width="15.453125" style="48" customWidth="1"/>
    <col min="9202" max="9202" width="0.453125" style="48" customWidth="1"/>
    <col min="9203" max="9203" width="12.453125" style="48" customWidth="1"/>
    <col min="9204" max="9204" width="0.453125" style="48" customWidth="1"/>
    <col min="9205" max="9205" width="15.453125" style="48" customWidth="1"/>
    <col min="9206" max="9206" width="0.453125" style="48" customWidth="1"/>
    <col min="9207" max="9207" width="13.81640625" style="48" customWidth="1"/>
    <col min="9208" max="9208" width="0.453125" style="48" customWidth="1"/>
    <col min="9209" max="9209" width="12.1796875" style="48" customWidth="1"/>
    <col min="9210" max="9210" width="0.453125" style="48" customWidth="1"/>
    <col min="9211" max="9211" width="18.453125" style="48" customWidth="1"/>
    <col min="9212" max="9212" width="0.453125" style="48" customWidth="1"/>
    <col min="9213" max="9213" width="18.453125" style="48" customWidth="1"/>
    <col min="9214" max="9214" width="0.453125" style="48" customWidth="1"/>
    <col min="9215" max="9215" width="17.453125" style="48" customWidth="1"/>
    <col min="9216" max="9216" width="0.453125" style="48" customWidth="1"/>
    <col min="9217" max="9217" width="13.81640625" style="48" customWidth="1"/>
    <col min="9218" max="9218" width="0.81640625" style="48" customWidth="1"/>
    <col min="9219" max="9219" width="13.453125" style="48" customWidth="1"/>
    <col min="9220" max="9220" width="0.81640625" style="48" customWidth="1"/>
    <col min="9221" max="9222" width="12.453125" style="48" customWidth="1"/>
    <col min="9223" max="9223" width="11.453125" style="48" customWidth="1"/>
    <col min="9224" max="9224" width="9.1796875" style="48"/>
    <col min="9225" max="9225" width="10.1796875" style="48" customWidth="1"/>
    <col min="9226" max="9453" width="9.1796875" style="48"/>
    <col min="9454" max="9454" width="30.453125" style="48" customWidth="1"/>
    <col min="9455" max="9455" width="9.453125" style="48" customWidth="1"/>
    <col min="9456" max="9456" width="0.453125" style="48" customWidth="1"/>
    <col min="9457" max="9457" width="15.453125" style="48" customWidth="1"/>
    <col min="9458" max="9458" width="0.453125" style="48" customWidth="1"/>
    <col min="9459" max="9459" width="12.453125" style="48" customWidth="1"/>
    <col min="9460" max="9460" width="0.453125" style="48" customWidth="1"/>
    <col min="9461" max="9461" width="15.453125" style="48" customWidth="1"/>
    <col min="9462" max="9462" width="0.453125" style="48" customWidth="1"/>
    <col min="9463" max="9463" width="13.81640625" style="48" customWidth="1"/>
    <col min="9464" max="9464" width="0.453125" style="48" customWidth="1"/>
    <col min="9465" max="9465" width="12.1796875" style="48" customWidth="1"/>
    <col min="9466" max="9466" width="0.453125" style="48" customWidth="1"/>
    <col min="9467" max="9467" width="18.453125" style="48" customWidth="1"/>
    <col min="9468" max="9468" width="0.453125" style="48" customWidth="1"/>
    <col min="9469" max="9469" width="18.453125" style="48" customWidth="1"/>
    <col min="9470" max="9470" width="0.453125" style="48" customWidth="1"/>
    <col min="9471" max="9471" width="17.453125" style="48" customWidth="1"/>
    <col min="9472" max="9472" width="0.453125" style="48" customWidth="1"/>
    <col min="9473" max="9473" width="13.81640625" style="48" customWidth="1"/>
    <col min="9474" max="9474" width="0.81640625" style="48" customWidth="1"/>
    <col min="9475" max="9475" width="13.453125" style="48" customWidth="1"/>
    <col min="9476" max="9476" width="0.81640625" style="48" customWidth="1"/>
    <col min="9477" max="9478" width="12.453125" style="48" customWidth="1"/>
    <col min="9479" max="9479" width="11.453125" style="48" customWidth="1"/>
    <col min="9480" max="9480" width="9.1796875" style="48"/>
    <col min="9481" max="9481" width="10.1796875" style="48" customWidth="1"/>
    <col min="9482" max="9709" width="9.1796875" style="48"/>
    <col min="9710" max="9710" width="30.453125" style="48" customWidth="1"/>
    <col min="9711" max="9711" width="9.453125" style="48" customWidth="1"/>
    <col min="9712" max="9712" width="0.453125" style="48" customWidth="1"/>
    <col min="9713" max="9713" width="15.453125" style="48" customWidth="1"/>
    <col min="9714" max="9714" width="0.453125" style="48" customWidth="1"/>
    <col min="9715" max="9715" width="12.453125" style="48" customWidth="1"/>
    <col min="9716" max="9716" width="0.453125" style="48" customWidth="1"/>
    <col min="9717" max="9717" width="15.453125" style="48" customWidth="1"/>
    <col min="9718" max="9718" width="0.453125" style="48" customWidth="1"/>
    <col min="9719" max="9719" width="13.81640625" style="48" customWidth="1"/>
    <col min="9720" max="9720" width="0.453125" style="48" customWidth="1"/>
    <col min="9721" max="9721" width="12.1796875" style="48" customWidth="1"/>
    <col min="9722" max="9722" width="0.453125" style="48" customWidth="1"/>
    <col min="9723" max="9723" width="18.453125" style="48" customWidth="1"/>
    <col min="9724" max="9724" width="0.453125" style="48" customWidth="1"/>
    <col min="9725" max="9725" width="18.453125" style="48" customWidth="1"/>
    <col min="9726" max="9726" width="0.453125" style="48" customWidth="1"/>
    <col min="9727" max="9727" width="17.453125" style="48" customWidth="1"/>
    <col min="9728" max="9728" width="0.453125" style="48" customWidth="1"/>
    <col min="9729" max="9729" width="13.81640625" style="48" customWidth="1"/>
    <col min="9730" max="9730" width="0.81640625" style="48" customWidth="1"/>
    <col min="9731" max="9731" width="13.453125" style="48" customWidth="1"/>
    <col min="9732" max="9732" width="0.81640625" style="48" customWidth="1"/>
    <col min="9733" max="9734" width="12.453125" style="48" customWidth="1"/>
    <col min="9735" max="9735" width="11.453125" style="48" customWidth="1"/>
    <col min="9736" max="9736" width="9.1796875" style="48"/>
    <col min="9737" max="9737" width="10.1796875" style="48" customWidth="1"/>
    <col min="9738" max="9965" width="9.1796875" style="48"/>
    <col min="9966" max="9966" width="30.453125" style="48" customWidth="1"/>
    <col min="9967" max="9967" width="9.453125" style="48" customWidth="1"/>
    <col min="9968" max="9968" width="0.453125" style="48" customWidth="1"/>
    <col min="9969" max="9969" width="15.453125" style="48" customWidth="1"/>
    <col min="9970" max="9970" width="0.453125" style="48" customWidth="1"/>
    <col min="9971" max="9971" width="12.453125" style="48" customWidth="1"/>
    <col min="9972" max="9972" width="0.453125" style="48" customWidth="1"/>
    <col min="9973" max="9973" width="15.453125" style="48" customWidth="1"/>
    <col min="9974" max="9974" width="0.453125" style="48" customWidth="1"/>
    <col min="9975" max="9975" width="13.81640625" style="48" customWidth="1"/>
    <col min="9976" max="9976" width="0.453125" style="48" customWidth="1"/>
    <col min="9977" max="9977" width="12.1796875" style="48" customWidth="1"/>
    <col min="9978" max="9978" width="0.453125" style="48" customWidth="1"/>
    <col min="9979" max="9979" width="18.453125" style="48" customWidth="1"/>
    <col min="9980" max="9980" width="0.453125" style="48" customWidth="1"/>
    <col min="9981" max="9981" width="18.453125" style="48" customWidth="1"/>
    <col min="9982" max="9982" width="0.453125" style="48" customWidth="1"/>
    <col min="9983" max="9983" width="17.453125" style="48" customWidth="1"/>
    <col min="9984" max="9984" width="0.453125" style="48" customWidth="1"/>
    <col min="9985" max="9985" width="13.81640625" style="48" customWidth="1"/>
    <col min="9986" max="9986" width="0.81640625" style="48" customWidth="1"/>
    <col min="9987" max="9987" width="13.453125" style="48" customWidth="1"/>
    <col min="9988" max="9988" width="0.81640625" style="48" customWidth="1"/>
    <col min="9989" max="9990" width="12.453125" style="48" customWidth="1"/>
    <col min="9991" max="9991" width="11.453125" style="48" customWidth="1"/>
    <col min="9992" max="9992" width="9.1796875" style="48"/>
    <col min="9993" max="9993" width="10.1796875" style="48" customWidth="1"/>
    <col min="9994" max="10221" width="9.1796875" style="48"/>
    <col min="10222" max="10222" width="30.453125" style="48" customWidth="1"/>
    <col min="10223" max="10223" width="9.453125" style="48" customWidth="1"/>
    <col min="10224" max="10224" width="0.453125" style="48" customWidth="1"/>
    <col min="10225" max="10225" width="15.453125" style="48" customWidth="1"/>
    <col min="10226" max="10226" width="0.453125" style="48" customWidth="1"/>
    <col min="10227" max="10227" width="12.453125" style="48" customWidth="1"/>
    <col min="10228" max="10228" width="0.453125" style="48" customWidth="1"/>
    <col min="10229" max="10229" width="15.453125" style="48" customWidth="1"/>
    <col min="10230" max="10230" width="0.453125" style="48" customWidth="1"/>
    <col min="10231" max="10231" width="13.81640625" style="48" customWidth="1"/>
    <col min="10232" max="10232" width="0.453125" style="48" customWidth="1"/>
    <col min="10233" max="10233" width="12.1796875" style="48" customWidth="1"/>
    <col min="10234" max="10234" width="0.453125" style="48" customWidth="1"/>
    <col min="10235" max="10235" width="18.453125" style="48" customWidth="1"/>
    <col min="10236" max="10236" width="0.453125" style="48" customWidth="1"/>
    <col min="10237" max="10237" width="18.453125" style="48" customWidth="1"/>
    <col min="10238" max="10238" width="0.453125" style="48" customWidth="1"/>
    <col min="10239" max="10239" width="17.453125" style="48" customWidth="1"/>
    <col min="10240" max="10240" width="0.453125" style="48" customWidth="1"/>
    <col min="10241" max="10241" width="13.81640625" style="48" customWidth="1"/>
    <col min="10242" max="10242" width="0.81640625" style="48" customWidth="1"/>
    <col min="10243" max="10243" width="13.453125" style="48" customWidth="1"/>
    <col min="10244" max="10244" width="0.81640625" style="48" customWidth="1"/>
    <col min="10245" max="10246" width="12.453125" style="48" customWidth="1"/>
    <col min="10247" max="10247" width="11.453125" style="48" customWidth="1"/>
    <col min="10248" max="10248" width="9.1796875" style="48"/>
    <col min="10249" max="10249" width="10.1796875" style="48" customWidth="1"/>
    <col min="10250" max="10477" width="9.1796875" style="48"/>
    <col min="10478" max="10478" width="30.453125" style="48" customWidth="1"/>
    <col min="10479" max="10479" width="9.453125" style="48" customWidth="1"/>
    <col min="10480" max="10480" width="0.453125" style="48" customWidth="1"/>
    <col min="10481" max="10481" width="15.453125" style="48" customWidth="1"/>
    <col min="10482" max="10482" width="0.453125" style="48" customWidth="1"/>
    <col min="10483" max="10483" width="12.453125" style="48" customWidth="1"/>
    <col min="10484" max="10484" width="0.453125" style="48" customWidth="1"/>
    <col min="10485" max="10485" width="15.453125" style="48" customWidth="1"/>
    <col min="10486" max="10486" width="0.453125" style="48" customWidth="1"/>
    <col min="10487" max="10487" width="13.81640625" style="48" customWidth="1"/>
    <col min="10488" max="10488" width="0.453125" style="48" customWidth="1"/>
    <col min="10489" max="10489" width="12.1796875" style="48" customWidth="1"/>
    <col min="10490" max="10490" width="0.453125" style="48" customWidth="1"/>
    <col min="10491" max="10491" width="18.453125" style="48" customWidth="1"/>
    <col min="10492" max="10492" width="0.453125" style="48" customWidth="1"/>
    <col min="10493" max="10493" width="18.453125" style="48" customWidth="1"/>
    <col min="10494" max="10494" width="0.453125" style="48" customWidth="1"/>
    <col min="10495" max="10495" width="17.453125" style="48" customWidth="1"/>
    <col min="10496" max="10496" width="0.453125" style="48" customWidth="1"/>
    <col min="10497" max="10497" width="13.81640625" style="48" customWidth="1"/>
    <col min="10498" max="10498" width="0.81640625" style="48" customWidth="1"/>
    <col min="10499" max="10499" width="13.453125" style="48" customWidth="1"/>
    <col min="10500" max="10500" width="0.81640625" style="48" customWidth="1"/>
    <col min="10501" max="10502" width="12.453125" style="48" customWidth="1"/>
    <col min="10503" max="10503" width="11.453125" style="48" customWidth="1"/>
    <col min="10504" max="10504" width="9.1796875" style="48"/>
    <col min="10505" max="10505" width="10.1796875" style="48" customWidth="1"/>
    <col min="10506" max="10733" width="9.1796875" style="48"/>
    <col min="10734" max="10734" width="30.453125" style="48" customWidth="1"/>
    <col min="10735" max="10735" width="9.453125" style="48" customWidth="1"/>
    <col min="10736" max="10736" width="0.453125" style="48" customWidth="1"/>
    <col min="10737" max="10737" width="15.453125" style="48" customWidth="1"/>
    <col min="10738" max="10738" width="0.453125" style="48" customWidth="1"/>
    <col min="10739" max="10739" width="12.453125" style="48" customWidth="1"/>
    <col min="10740" max="10740" width="0.453125" style="48" customWidth="1"/>
    <col min="10741" max="10741" width="15.453125" style="48" customWidth="1"/>
    <col min="10742" max="10742" width="0.453125" style="48" customWidth="1"/>
    <col min="10743" max="10743" width="13.81640625" style="48" customWidth="1"/>
    <col min="10744" max="10744" width="0.453125" style="48" customWidth="1"/>
    <col min="10745" max="10745" width="12.1796875" style="48" customWidth="1"/>
    <col min="10746" max="10746" width="0.453125" style="48" customWidth="1"/>
    <col min="10747" max="10747" width="18.453125" style="48" customWidth="1"/>
    <col min="10748" max="10748" width="0.453125" style="48" customWidth="1"/>
    <col min="10749" max="10749" width="18.453125" style="48" customWidth="1"/>
    <col min="10750" max="10750" width="0.453125" style="48" customWidth="1"/>
    <col min="10751" max="10751" width="17.453125" style="48" customWidth="1"/>
    <col min="10752" max="10752" width="0.453125" style="48" customWidth="1"/>
    <col min="10753" max="10753" width="13.81640625" style="48" customWidth="1"/>
    <col min="10754" max="10754" width="0.81640625" style="48" customWidth="1"/>
    <col min="10755" max="10755" width="13.453125" style="48" customWidth="1"/>
    <col min="10756" max="10756" width="0.81640625" style="48" customWidth="1"/>
    <col min="10757" max="10758" width="12.453125" style="48" customWidth="1"/>
    <col min="10759" max="10759" width="11.453125" style="48" customWidth="1"/>
    <col min="10760" max="10760" width="9.1796875" style="48"/>
    <col min="10761" max="10761" width="10.1796875" style="48" customWidth="1"/>
    <col min="10762" max="10989" width="9.1796875" style="48"/>
    <col min="10990" max="10990" width="30.453125" style="48" customWidth="1"/>
    <col min="10991" max="10991" width="9.453125" style="48" customWidth="1"/>
    <col min="10992" max="10992" width="0.453125" style="48" customWidth="1"/>
    <col min="10993" max="10993" width="15.453125" style="48" customWidth="1"/>
    <col min="10994" max="10994" width="0.453125" style="48" customWidth="1"/>
    <col min="10995" max="10995" width="12.453125" style="48" customWidth="1"/>
    <col min="10996" max="10996" width="0.453125" style="48" customWidth="1"/>
    <col min="10997" max="10997" width="15.453125" style="48" customWidth="1"/>
    <col min="10998" max="10998" width="0.453125" style="48" customWidth="1"/>
    <col min="10999" max="10999" width="13.81640625" style="48" customWidth="1"/>
    <col min="11000" max="11000" width="0.453125" style="48" customWidth="1"/>
    <col min="11001" max="11001" width="12.1796875" style="48" customWidth="1"/>
    <col min="11002" max="11002" width="0.453125" style="48" customWidth="1"/>
    <col min="11003" max="11003" width="18.453125" style="48" customWidth="1"/>
    <col min="11004" max="11004" width="0.453125" style="48" customWidth="1"/>
    <col min="11005" max="11005" width="18.453125" style="48" customWidth="1"/>
    <col min="11006" max="11006" width="0.453125" style="48" customWidth="1"/>
    <col min="11007" max="11007" width="17.453125" style="48" customWidth="1"/>
    <col min="11008" max="11008" width="0.453125" style="48" customWidth="1"/>
    <col min="11009" max="11009" width="13.81640625" style="48" customWidth="1"/>
    <col min="11010" max="11010" width="0.81640625" style="48" customWidth="1"/>
    <col min="11011" max="11011" width="13.453125" style="48" customWidth="1"/>
    <col min="11012" max="11012" width="0.81640625" style="48" customWidth="1"/>
    <col min="11013" max="11014" width="12.453125" style="48" customWidth="1"/>
    <col min="11015" max="11015" width="11.453125" style="48" customWidth="1"/>
    <col min="11016" max="11016" width="9.1796875" style="48"/>
    <col min="11017" max="11017" width="10.1796875" style="48" customWidth="1"/>
    <col min="11018" max="11245" width="9.1796875" style="48"/>
    <col min="11246" max="11246" width="30.453125" style="48" customWidth="1"/>
    <col min="11247" max="11247" width="9.453125" style="48" customWidth="1"/>
    <col min="11248" max="11248" width="0.453125" style="48" customWidth="1"/>
    <col min="11249" max="11249" width="15.453125" style="48" customWidth="1"/>
    <col min="11250" max="11250" width="0.453125" style="48" customWidth="1"/>
    <col min="11251" max="11251" width="12.453125" style="48" customWidth="1"/>
    <col min="11252" max="11252" width="0.453125" style="48" customWidth="1"/>
    <col min="11253" max="11253" width="15.453125" style="48" customWidth="1"/>
    <col min="11254" max="11254" width="0.453125" style="48" customWidth="1"/>
    <col min="11255" max="11255" width="13.81640625" style="48" customWidth="1"/>
    <col min="11256" max="11256" width="0.453125" style="48" customWidth="1"/>
    <col min="11257" max="11257" width="12.1796875" style="48" customWidth="1"/>
    <col min="11258" max="11258" width="0.453125" style="48" customWidth="1"/>
    <col min="11259" max="11259" width="18.453125" style="48" customWidth="1"/>
    <col min="11260" max="11260" width="0.453125" style="48" customWidth="1"/>
    <col min="11261" max="11261" width="18.453125" style="48" customWidth="1"/>
    <col min="11262" max="11262" width="0.453125" style="48" customWidth="1"/>
    <col min="11263" max="11263" width="17.453125" style="48" customWidth="1"/>
    <col min="11264" max="11264" width="0.453125" style="48" customWidth="1"/>
    <col min="11265" max="11265" width="13.81640625" style="48" customWidth="1"/>
    <col min="11266" max="11266" width="0.81640625" style="48" customWidth="1"/>
    <col min="11267" max="11267" width="13.453125" style="48" customWidth="1"/>
    <col min="11268" max="11268" width="0.81640625" style="48" customWidth="1"/>
    <col min="11269" max="11270" width="12.453125" style="48" customWidth="1"/>
    <col min="11271" max="11271" width="11.453125" style="48" customWidth="1"/>
    <col min="11272" max="11272" width="9.1796875" style="48"/>
    <col min="11273" max="11273" width="10.1796875" style="48" customWidth="1"/>
    <col min="11274" max="11501" width="9.1796875" style="48"/>
    <col min="11502" max="11502" width="30.453125" style="48" customWidth="1"/>
    <col min="11503" max="11503" width="9.453125" style="48" customWidth="1"/>
    <col min="11504" max="11504" width="0.453125" style="48" customWidth="1"/>
    <col min="11505" max="11505" width="15.453125" style="48" customWidth="1"/>
    <col min="11506" max="11506" width="0.453125" style="48" customWidth="1"/>
    <col min="11507" max="11507" width="12.453125" style="48" customWidth="1"/>
    <col min="11508" max="11508" width="0.453125" style="48" customWidth="1"/>
    <col min="11509" max="11509" width="15.453125" style="48" customWidth="1"/>
    <col min="11510" max="11510" width="0.453125" style="48" customWidth="1"/>
    <col min="11511" max="11511" width="13.81640625" style="48" customWidth="1"/>
    <col min="11512" max="11512" width="0.453125" style="48" customWidth="1"/>
    <col min="11513" max="11513" width="12.1796875" style="48" customWidth="1"/>
    <col min="11514" max="11514" width="0.453125" style="48" customWidth="1"/>
    <col min="11515" max="11515" width="18.453125" style="48" customWidth="1"/>
    <col min="11516" max="11516" width="0.453125" style="48" customWidth="1"/>
    <col min="11517" max="11517" width="18.453125" style="48" customWidth="1"/>
    <col min="11518" max="11518" width="0.453125" style="48" customWidth="1"/>
    <col min="11519" max="11519" width="17.453125" style="48" customWidth="1"/>
    <col min="11520" max="11520" width="0.453125" style="48" customWidth="1"/>
    <col min="11521" max="11521" width="13.81640625" style="48" customWidth="1"/>
    <col min="11522" max="11522" width="0.81640625" style="48" customWidth="1"/>
    <col min="11523" max="11523" width="13.453125" style="48" customWidth="1"/>
    <col min="11524" max="11524" width="0.81640625" style="48" customWidth="1"/>
    <col min="11525" max="11526" width="12.453125" style="48" customWidth="1"/>
    <col min="11527" max="11527" width="11.453125" style="48" customWidth="1"/>
    <col min="11528" max="11528" width="9.1796875" style="48"/>
    <col min="11529" max="11529" width="10.1796875" style="48" customWidth="1"/>
    <col min="11530" max="11757" width="9.1796875" style="48"/>
    <col min="11758" max="11758" width="30.453125" style="48" customWidth="1"/>
    <col min="11759" max="11759" width="9.453125" style="48" customWidth="1"/>
    <col min="11760" max="11760" width="0.453125" style="48" customWidth="1"/>
    <col min="11761" max="11761" width="15.453125" style="48" customWidth="1"/>
    <col min="11762" max="11762" width="0.453125" style="48" customWidth="1"/>
    <col min="11763" max="11763" width="12.453125" style="48" customWidth="1"/>
    <col min="11764" max="11764" width="0.453125" style="48" customWidth="1"/>
    <col min="11765" max="11765" width="15.453125" style="48" customWidth="1"/>
    <col min="11766" max="11766" width="0.453125" style="48" customWidth="1"/>
    <col min="11767" max="11767" width="13.81640625" style="48" customWidth="1"/>
    <col min="11768" max="11768" width="0.453125" style="48" customWidth="1"/>
    <col min="11769" max="11769" width="12.1796875" style="48" customWidth="1"/>
    <col min="11770" max="11770" width="0.453125" style="48" customWidth="1"/>
    <col min="11771" max="11771" width="18.453125" style="48" customWidth="1"/>
    <col min="11772" max="11772" width="0.453125" style="48" customWidth="1"/>
    <col min="11773" max="11773" width="18.453125" style="48" customWidth="1"/>
    <col min="11774" max="11774" width="0.453125" style="48" customWidth="1"/>
    <col min="11775" max="11775" width="17.453125" style="48" customWidth="1"/>
    <col min="11776" max="11776" width="0.453125" style="48" customWidth="1"/>
    <col min="11777" max="11777" width="13.81640625" style="48" customWidth="1"/>
    <col min="11778" max="11778" width="0.81640625" style="48" customWidth="1"/>
    <col min="11779" max="11779" width="13.453125" style="48" customWidth="1"/>
    <col min="11780" max="11780" width="0.81640625" style="48" customWidth="1"/>
    <col min="11781" max="11782" width="12.453125" style="48" customWidth="1"/>
    <col min="11783" max="11783" width="11.453125" style="48" customWidth="1"/>
    <col min="11784" max="11784" width="9.1796875" style="48"/>
    <col min="11785" max="11785" width="10.1796875" style="48" customWidth="1"/>
    <col min="11786" max="12013" width="9.1796875" style="48"/>
    <col min="12014" max="12014" width="30.453125" style="48" customWidth="1"/>
    <col min="12015" max="12015" width="9.453125" style="48" customWidth="1"/>
    <col min="12016" max="12016" width="0.453125" style="48" customWidth="1"/>
    <col min="12017" max="12017" width="15.453125" style="48" customWidth="1"/>
    <col min="12018" max="12018" width="0.453125" style="48" customWidth="1"/>
    <col min="12019" max="12019" width="12.453125" style="48" customWidth="1"/>
    <col min="12020" max="12020" width="0.453125" style="48" customWidth="1"/>
    <col min="12021" max="12021" width="15.453125" style="48" customWidth="1"/>
    <col min="12022" max="12022" width="0.453125" style="48" customWidth="1"/>
    <col min="12023" max="12023" width="13.81640625" style="48" customWidth="1"/>
    <col min="12024" max="12024" width="0.453125" style="48" customWidth="1"/>
    <col min="12025" max="12025" width="12.1796875" style="48" customWidth="1"/>
    <col min="12026" max="12026" width="0.453125" style="48" customWidth="1"/>
    <col min="12027" max="12027" width="18.453125" style="48" customWidth="1"/>
    <col min="12028" max="12028" width="0.453125" style="48" customWidth="1"/>
    <col min="12029" max="12029" width="18.453125" style="48" customWidth="1"/>
    <col min="12030" max="12030" width="0.453125" style="48" customWidth="1"/>
    <col min="12031" max="12031" width="17.453125" style="48" customWidth="1"/>
    <col min="12032" max="12032" width="0.453125" style="48" customWidth="1"/>
    <col min="12033" max="12033" width="13.81640625" style="48" customWidth="1"/>
    <col min="12034" max="12034" width="0.81640625" style="48" customWidth="1"/>
    <col min="12035" max="12035" width="13.453125" style="48" customWidth="1"/>
    <col min="12036" max="12036" width="0.81640625" style="48" customWidth="1"/>
    <col min="12037" max="12038" width="12.453125" style="48" customWidth="1"/>
    <col min="12039" max="12039" width="11.453125" style="48" customWidth="1"/>
    <col min="12040" max="12040" width="9.1796875" style="48"/>
    <col min="12041" max="12041" width="10.1796875" style="48" customWidth="1"/>
    <col min="12042" max="12269" width="9.1796875" style="48"/>
    <col min="12270" max="12270" width="30.453125" style="48" customWidth="1"/>
    <col min="12271" max="12271" width="9.453125" style="48" customWidth="1"/>
    <col min="12272" max="12272" width="0.453125" style="48" customWidth="1"/>
    <col min="12273" max="12273" width="15.453125" style="48" customWidth="1"/>
    <col min="12274" max="12274" width="0.453125" style="48" customWidth="1"/>
    <col min="12275" max="12275" width="12.453125" style="48" customWidth="1"/>
    <col min="12276" max="12276" width="0.453125" style="48" customWidth="1"/>
    <col min="12277" max="12277" width="15.453125" style="48" customWidth="1"/>
    <col min="12278" max="12278" width="0.453125" style="48" customWidth="1"/>
    <col min="12279" max="12279" width="13.81640625" style="48" customWidth="1"/>
    <col min="12280" max="12280" width="0.453125" style="48" customWidth="1"/>
    <col min="12281" max="12281" width="12.1796875" style="48" customWidth="1"/>
    <col min="12282" max="12282" width="0.453125" style="48" customWidth="1"/>
    <col min="12283" max="12283" width="18.453125" style="48" customWidth="1"/>
    <col min="12284" max="12284" width="0.453125" style="48" customWidth="1"/>
    <col min="12285" max="12285" width="18.453125" style="48" customWidth="1"/>
    <col min="12286" max="12286" width="0.453125" style="48" customWidth="1"/>
    <col min="12287" max="12287" width="17.453125" style="48" customWidth="1"/>
    <col min="12288" max="12288" width="0.453125" style="48" customWidth="1"/>
    <col min="12289" max="12289" width="13.81640625" style="48" customWidth="1"/>
    <col min="12290" max="12290" width="0.81640625" style="48" customWidth="1"/>
    <col min="12291" max="12291" width="13.453125" style="48" customWidth="1"/>
    <col min="12292" max="12292" width="0.81640625" style="48" customWidth="1"/>
    <col min="12293" max="12294" width="12.453125" style="48" customWidth="1"/>
    <col min="12295" max="12295" width="11.453125" style="48" customWidth="1"/>
    <col min="12296" max="12296" width="9.1796875" style="48"/>
    <col min="12297" max="12297" width="10.1796875" style="48" customWidth="1"/>
    <col min="12298" max="12525" width="9.1796875" style="48"/>
    <col min="12526" max="12526" width="30.453125" style="48" customWidth="1"/>
    <col min="12527" max="12527" width="9.453125" style="48" customWidth="1"/>
    <col min="12528" max="12528" width="0.453125" style="48" customWidth="1"/>
    <col min="12529" max="12529" width="15.453125" style="48" customWidth="1"/>
    <col min="12530" max="12530" width="0.453125" style="48" customWidth="1"/>
    <col min="12531" max="12531" width="12.453125" style="48" customWidth="1"/>
    <col min="12532" max="12532" width="0.453125" style="48" customWidth="1"/>
    <col min="12533" max="12533" width="15.453125" style="48" customWidth="1"/>
    <col min="12534" max="12534" width="0.453125" style="48" customWidth="1"/>
    <col min="12535" max="12535" width="13.81640625" style="48" customWidth="1"/>
    <col min="12536" max="12536" width="0.453125" style="48" customWidth="1"/>
    <col min="12537" max="12537" width="12.1796875" style="48" customWidth="1"/>
    <col min="12538" max="12538" width="0.453125" style="48" customWidth="1"/>
    <col min="12539" max="12539" width="18.453125" style="48" customWidth="1"/>
    <col min="12540" max="12540" width="0.453125" style="48" customWidth="1"/>
    <col min="12541" max="12541" width="18.453125" style="48" customWidth="1"/>
    <col min="12542" max="12542" width="0.453125" style="48" customWidth="1"/>
    <col min="12543" max="12543" width="17.453125" style="48" customWidth="1"/>
    <col min="12544" max="12544" width="0.453125" style="48" customWidth="1"/>
    <col min="12545" max="12545" width="13.81640625" style="48" customWidth="1"/>
    <col min="12546" max="12546" width="0.81640625" style="48" customWidth="1"/>
    <col min="12547" max="12547" width="13.453125" style="48" customWidth="1"/>
    <col min="12548" max="12548" width="0.81640625" style="48" customWidth="1"/>
    <col min="12549" max="12550" width="12.453125" style="48" customWidth="1"/>
    <col min="12551" max="12551" width="11.453125" style="48" customWidth="1"/>
    <col min="12552" max="12552" width="9.1796875" style="48"/>
    <col min="12553" max="12553" width="10.1796875" style="48" customWidth="1"/>
    <col min="12554" max="12781" width="9.1796875" style="48"/>
    <col min="12782" max="12782" width="30.453125" style="48" customWidth="1"/>
    <col min="12783" max="12783" width="9.453125" style="48" customWidth="1"/>
    <col min="12784" max="12784" width="0.453125" style="48" customWidth="1"/>
    <col min="12785" max="12785" width="15.453125" style="48" customWidth="1"/>
    <col min="12786" max="12786" width="0.453125" style="48" customWidth="1"/>
    <col min="12787" max="12787" width="12.453125" style="48" customWidth="1"/>
    <col min="12788" max="12788" width="0.453125" style="48" customWidth="1"/>
    <col min="12789" max="12789" width="15.453125" style="48" customWidth="1"/>
    <col min="12790" max="12790" width="0.453125" style="48" customWidth="1"/>
    <col min="12791" max="12791" width="13.81640625" style="48" customWidth="1"/>
    <col min="12792" max="12792" width="0.453125" style="48" customWidth="1"/>
    <col min="12793" max="12793" width="12.1796875" style="48" customWidth="1"/>
    <col min="12794" max="12794" width="0.453125" style="48" customWidth="1"/>
    <col min="12795" max="12795" width="18.453125" style="48" customWidth="1"/>
    <col min="12796" max="12796" width="0.453125" style="48" customWidth="1"/>
    <col min="12797" max="12797" width="18.453125" style="48" customWidth="1"/>
    <col min="12798" max="12798" width="0.453125" style="48" customWidth="1"/>
    <col min="12799" max="12799" width="17.453125" style="48" customWidth="1"/>
    <col min="12800" max="12800" width="0.453125" style="48" customWidth="1"/>
    <col min="12801" max="12801" width="13.81640625" style="48" customWidth="1"/>
    <col min="12802" max="12802" width="0.81640625" style="48" customWidth="1"/>
    <col min="12803" max="12803" width="13.453125" style="48" customWidth="1"/>
    <col min="12804" max="12804" width="0.81640625" style="48" customWidth="1"/>
    <col min="12805" max="12806" width="12.453125" style="48" customWidth="1"/>
    <col min="12807" max="12807" width="11.453125" style="48" customWidth="1"/>
    <col min="12808" max="12808" width="9.1796875" style="48"/>
    <col min="12809" max="12809" width="10.1796875" style="48" customWidth="1"/>
    <col min="12810" max="13037" width="9.1796875" style="48"/>
    <col min="13038" max="13038" width="30.453125" style="48" customWidth="1"/>
    <col min="13039" max="13039" width="9.453125" style="48" customWidth="1"/>
    <col min="13040" max="13040" width="0.453125" style="48" customWidth="1"/>
    <col min="13041" max="13041" width="15.453125" style="48" customWidth="1"/>
    <col min="13042" max="13042" width="0.453125" style="48" customWidth="1"/>
    <col min="13043" max="13043" width="12.453125" style="48" customWidth="1"/>
    <col min="13044" max="13044" width="0.453125" style="48" customWidth="1"/>
    <col min="13045" max="13045" width="15.453125" style="48" customWidth="1"/>
    <col min="13046" max="13046" width="0.453125" style="48" customWidth="1"/>
    <col min="13047" max="13047" width="13.81640625" style="48" customWidth="1"/>
    <col min="13048" max="13048" width="0.453125" style="48" customWidth="1"/>
    <col min="13049" max="13049" width="12.1796875" style="48" customWidth="1"/>
    <col min="13050" max="13050" width="0.453125" style="48" customWidth="1"/>
    <col min="13051" max="13051" width="18.453125" style="48" customWidth="1"/>
    <col min="13052" max="13052" width="0.453125" style="48" customWidth="1"/>
    <col min="13053" max="13053" width="18.453125" style="48" customWidth="1"/>
    <col min="13054" max="13054" width="0.453125" style="48" customWidth="1"/>
    <col min="13055" max="13055" width="17.453125" style="48" customWidth="1"/>
    <col min="13056" max="13056" width="0.453125" style="48" customWidth="1"/>
    <col min="13057" max="13057" width="13.81640625" style="48" customWidth="1"/>
    <col min="13058" max="13058" width="0.81640625" style="48" customWidth="1"/>
    <col min="13059" max="13059" width="13.453125" style="48" customWidth="1"/>
    <col min="13060" max="13060" width="0.81640625" style="48" customWidth="1"/>
    <col min="13061" max="13062" width="12.453125" style="48" customWidth="1"/>
    <col min="13063" max="13063" width="11.453125" style="48" customWidth="1"/>
    <col min="13064" max="13064" width="9.1796875" style="48"/>
    <col min="13065" max="13065" width="10.1796875" style="48" customWidth="1"/>
    <col min="13066" max="13293" width="9.1796875" style="48"/>
    <col min="13294" max="13294" width="30.453125" style="48" customWidth="1"/>
    <col min="13295" max="13295" width="9.453125" style="48" customWidth="1"/>
    <col min="13296" max="13296" width="0.453125" style="48" customWidth="1"/>
    <col min="13297" max="13297" width="15.453125" style="48" customWidth="1"/>
    <col min="13298" max="13298" width="0.453125" style="48" customWidth="1"/>
    <col min="13299" max="13299" width="12.453125" style="48" customWidth="1"/>
    <col min="13300" max="13300" width="0.453125" style="48" customWidth="1"/>
    <col min="13301" max="13301" width="15.453125" style="48" customWidth="1"/>
    <col min="13302" max="13302" width="0.453125" style="48" customWidth="1"/>
    <col min="13303" max="13303" width="13.81640625" style="48" customWidth="1"/>
    <col min="13304" max="13304" width="0.453125" style="48" customWidth="1"/>
    <col min="13305" max="13305" width="12.1796875" style="48" customWidth="1"/>
    <col min="13306" max="13306" width="0.453125" style="48" customWidth="1"/>
    <col min="13307" max="13307" width="18.453125" style="48" customWidth="1"/>
    <col min="13308" max="13308" width="0.453125" style="48" customWidth="1"/>
    <col min="13309" max="13309" width="18.453125" style="48" customWidth="1"/>
    <col min="13310" max="13310" width="0.453125" style="48" customWidth="1"/>
    <col min="13311" max="13311" width="17.453125" style="48" customWidth="1"/>
    <col min="13312" max="13312" width="0.453125" style="48" customWidth="1"/>
    <col min="13313" max="13313" width="13.81640625" style="48" customWidth="1"/>
    <col min="13314" max="13314" width="0.81640625" style="48" customWidth="1"/>
    <col min="13315" max="13315" width="13.453125" style="48" customWidth="1"/>
    <col min="13316" max="13316" width="0.81640625" style="48" customWidth="1"/>
    <col min="13317" max="13318" width="12.453125" style="48" customWidth="1"/>
    <col min="13319" max="13319" width="11.453125" style="48" customWidth="1"/>
    <col min="13320" max="13320" width="9.1796875" style="48"/>
    <col min="13321" max="13321" width="10.1796875" style="48" customWidth="1"/>
    <col min="13322" max="13549" width="9.1796875" style="48"/>
    <col min="13550" max="13550" width="30.453125" style="48" customWidth="1"/>
    <col min="13551" max="13551" width="9.453125" style="48" customWidth="1"/>
    <col min="13552" max="13552" width="0.453125" style="48" customWidth="1"/>
    <col min="13553" max="13553" width="15.453125" style="48" customWidth="1"/>
    <col min="13554" max="13554" width="0.453125" style="48" customWidth="1"/>
    <col min="13555" max="13555" width="12.453125" style="48" customWidth="1"/>
    <col min="13556" max="13556" width="0.453125" style="48" customWidth="1"/>
    <col min="13557" max="13557" width="15.453125" style="48" customWidth="1"/>
    <col min="13558" max="13558" width="0.453125" style="48" customWidth="1"/>
    <col min="13559" max="13559" width="13.81640625" style="48" customWidth="1"/>
    <col min="13560" max="13560" width="0.453125" style="48" customWidth="1"/>
    <col min="13561" max="13561" width="12.1796875" style="48" customWidth="1"/>
    <col min="13562" max="13562" width="0.453125" style="48" customWidth="1"/>
    <col min="13563" max="13563" width="18.453125" style="48" customWidth="1"/>
    <col min="13564" max="13564" width="0.453125" style="48" customWidth="1"/>
    <col min="13565" max="13565" width="18.453125" style="48" customWidth="1"/>
    <col min="13566" max="13566" width="0.453125" style="48" customWidth="1"/>
    <col min="13567" max="13567" width="17.453125" style="48" customWidth="1"/>
    <col min="13568" max="13568" width="0.453125" style="48" customWidth="1"/>
    <col min="13569" max="13569" width="13.81640625" style="48" customWidth="1"/>
    <col min="13570" max="13570" width="0.81640625" style="48" customWidth="1"/>
    <col min="13571" max="13571" width="13.453125" style="48" customWidth="1"/>
    <col min="13572" max="13572" width="0.81640625" style="48" customWidth="1"/>
    <col min="13573" max="13574" width="12.453125" style="48" customWidth="1"/>
    <col min="13575" max="13575" width="11.453125" style="48" customWidth="1"/>
    <col min="13576" max="13576" width="9.1796875" style="48"/>
    <col min="13577" max="13577" width="10.1796875" style="48" customWidth="1"/>
    <col min="13578" max="13805" width="9.1796875" style="48"/>
    <col min="13806" max="13806" width="30.453125" style="48" customWidth="1"/>
    <col min="13807" max="13807" width="9.453125" style="48" customWidth="1"/>
    <col min="13808" max="13808" width="0.453125" style="48" customWidth="1"/>
    <col min="13809" max="13809" width="15.453125" style="48" customWidth="1"/>
    <col min="13810" max="13810" width="0.453125" style="48" customWidth="1"/>
    <col min="13811" max="13811" width="12.453125" style="48" customWidth="1"/>
    <col min="13812" max="13812" width="0.453125" style="48" customWidth="1"/>
    <col min="13813" max="13813" width="15.453125" style="48" customWidth="1"/>
    <col min="13814" max="13814" width="0.453125" style="48" customWidth="1"/>
    <col min="13815" max="13815" width="13.81640625" style="48" customWidth="1"/>
    <col min="13816" max="13816" width="0.453125" style="48" customWidth="1"/>
    <col min="13817" max="13817" width="12.1796875" style="48" customWidth="1"/>
    <col min="13818" max="13818" width="0.453125" style="48" customWidth="1"/>
    <col min="13819" max="13819" width="18.453125" style="48" customWidth="1"/>
    <col min="13820" max="13820" width="0.453125" style="48" customWidth="1"/>
    <col min="13821" max="13821" width="18.453125" style="48" customWidth="1"/>
    <col min="13822" max="13822" width="0.453125" style="48" customWidth="1"/>
    <col min="13823" max="13823" width="17.453125" style="48" customWidth="1"/>
    <col min="13824" max="13824" width="0.453125" style="48" customWidth="1"/>
    <col min="13825" max="13825" width="13.81640625" style="48" customWidth="1"/>
    <col min="13826" max="13826" width="0.81640625" style="48" customWidth="1"/>
    <col min="13827" max="13827" width="13.453125" style="48" customWidth="1"/>
    <col min="13828" max="13828" width="0.81640625" style="48" customWidth="1"/>
    <col min="13829" max="13830" width="12.453125" style="48" customWidth="1"/>
    <col min="13831" max="13831" width="11.453125" style="48" customWidth="1"/>
    <col min="13832" max="13832" width="9.1796875" style="48"/>
    <col min="13833" max="13833" width="10.1796875" style="48" customWidth="1"/>
    <col min="13834" max="14061" width="9.1796875" style="48"/>
    <col min="14062" max="14062" width="30.453125" style="48" customWidth="1"/>
    <col min="14063" max="14063" width="9.453125" style="48" customWidth="1"/>
    <col min="14064" max="14064" width="0.453125" style="48" customWidth="1"/>
    <col min="14065" max="14065" width="15.453125" style="48" customWidth="1"/>
    <col min="14066" max="14066" width="0.453125" style="48" customWidth="1"/>
    <col min="14067" max="14067" width="12.453125" style="48" customWidth="1"/>
    <col min="14068" max="14068" width="0.453125" style="48" customWidth="1"/>
    <col min="14069" max="14069" width="15.453125" style="48" customWidth="1"/>
    <col min="14070" max="14070" width="0.453125" style="48" customWidth="1"/>
    <col min="14071" max="14071" width="13.81640625" style="48" customWidth="1"/>
    <col min="14072" max="14072" width="0.453125" style="48" customWidth="1"/>
    <col min="14073" max="14073" width="12.1796875" style="48" customWidth="1"/>
    <col min="14074" max="14074" width="0.453125" style="48" customWidth="1"/>
    <col min="14075" max="14075" width="18.453125" style="48" customWidth="1"/>
    <col min="14076" max="14076" width="0.453125" style="48" customWidth="1"/>
    <col min="14077" max="14077" width="18.453125" style="48" customWidth="1"/>
    <col min="14078" max="14078" width="0.453125" style="48" customWidth="1"/>
    <col min="14079" max="14079" width="17.453125" style="48" customWidth="1"/>
    <col min="14080" max="14080" width="0.453125" style="48" customWidth="1"/>
    <col min="14081" max="14081" width="13.81640625" style="48" customWidth="1"/>
    <col min="14082" max="14082" width="0.81640625" style="48" customWidth="1"/>
    <col min="14083" max="14083" width="13.453125" style="48" customWidth="1"/>
    <col min="14084" max="14084" width="0.81640625" style="48" customWidth="1"/>
    <col min="14085" max="14086" width="12.453125" style="48" customWidth="1"/>
    <col min="14087" max="14087" width="11.453125" style="48" customWidth="1"/>
    <col min="14088" max="14088" width="9.1796875" style="48"/>
    <col min="14089" max="14089" width="10.1796875" style="48" customWidth="1"/>
    <col min="14090" max="14317" width="9.1796875" style="48"/>
    <col min="14318" max="14318" width="30.453125" style="48" customWidth="1"/>
    <col min="14319" max="14319" width="9.453125" style="48" customWidth="1"/>
    <col min="14320" max="14320" width="0.453125" style="48" customWidth="1"/>
    <col min="14321" max="14321" width="15.453125" style="48" customWidth="1"/>
    <col min="14322" max="14322" width="0.453125" style="48" customWidth="1"/>
    <col min="14323" max="14323" width="12.453125" style="48" customWidth="1"/>
    <col min="14324" max="14324" width="0.453125" style="48" customWidth="1"/>
    <col min="14325" max="14325" width="15.453125" style="48" customWidth="1"/>
    <col min="14326" max="14326" width="0.453125" style="48" customWidth="1"/>
    <col min="14327" max="14327" width="13.81640625" style="48" customWidth="1"/>
    <col min="14328" max="14328" width="0.453125" style="48" customWidth="1"/>
    <col min="14329" max="14329" width="12.1796875" style="48" customWidth="1"/>
    <col min="14330" max="14330" width="0.453125" style="48" customWidth="1"/>
    <col min="14331" max="14331" width="18.453125" style="48" customWidth="1"/>
    <col min="14332" max="14332" width="0.453125" style="48" customWidth="1"/>
    <col min="14333" max="14333" width="18.453125" style="48" customWidth="1"/>
    <col min="14334" max="14334" width="0.453125" style="48" customWidth="1"/>
    <col min="14335" max="14335" width="17.453125" style="48" customWidth="1"/>
    <col min="14336" max="14336" width="0.453125" style="48" customWidth="1"/>
    <col min="14337" max="14337" width="13.81640625" style="48" customWidth="1"/>
    <col min="14338" max="14338" width="0.81640625" style="48" customWidth="1"/>
    <col min="14339" max="14339" width="13.453125" style="48" customWidth="1"/>
    <col min="14340" max="14340" width="0.81640625" style="48" customWidth="1"/>
    <col min="14341" max="14342" width="12.453125" style="48" customWidth="1"/>
    <col min="14343" max="14343" width="11.453125" style="48" customWidth="1"/>
    <col min="14344" max="14344" width="9.1796875" style="48"/>
    <col min="14345" max="14345" width="10.1796875" style="48" customWidth="1"/>
    <col min="14346" max="14573" width="9.1796875" style="48"/>
    <col min="14574" max="14574" width="30.453125" style="48" customWidth="1"/>
    <col min="14575" max="14575" width="9.453125" style="48" customWidth="1"/>
    <col min="14576" max="14576" width="0.453125" style="48" customWidth="1"/>
    <col min="14577" max="14577" width="15.453125" style="48" customWidth="1"/>
    <col min="14578" max="14578" width="0.453125" style="48" customWidth="1"/>
    <col min="14579" max="14579" width="12.453125" style="48" customWidth="1"/>
    <col min="14580" max="14580" width="0.453125" style="48" customWidth="1"/>
    <col min="14581" max="14581" width="15.453125" style="48" customWidth="1"/>
    <col min="14582" max="14582" width="0.453125" style="48" customWidth="1"/>
    <col min="14583" max="14583" width="13.81640625" style="48" customWidth="1"/>
    <col min="14584" max="14584" width="0.453125" style="48" customWidth="1"/>
    <col min="14585" max="14585" width="12.1796875" style="48" customWidth="1"/>
    <col min="14586" max="14586" width="0.453125" style="48" customWidth="1"/>
    <col min="14587" max="14587" width="18.453125" style="48" customWidth="1"/>
    <col min="14588" max="14588" width="0.453125" style="48" customWidth="1"/>
    <col min="14589" max="14589" width="18.453125" style="48" customWidth="1"/>
    <col min="14590" max="14590" width="0.453125" style="48" customWidth="1"/>
    <col min="14591" max="14591" width="17.453125" style="48" customWidth="1"/>
    <col min="14592" max="14592" width="0.453125" style="48" customWidth="1"/>
    <col min="14593" max="14593" width="13.81640625" style="48" customWidth="1"/>
    <col min="14594" max="14594" width="0.81640625" style="48" customWidth="1"/>
    <col min="14595" max="14595" width="13.453125" style="48" customWidth="1"/>
    <col min="14596" max="14596" width="0.81640625" style="48" customWidth="1"/>
    <col min="14597" max="14598" width="12.453125" style="48" customWidth="1"/>
    <col min="14599" max="14599" width="11.453125" style="48" customWidth="1"/>
    <col min="14600" max="14600" width="9.1796875" style="48"/>
    <col min="14601" max="14601" width="10.1796875" style="48" customWidth="1"/>
    <col min="14602" max="14829" width="9.1796875" style="48"/>
    <col min="14830" max="14830" width="30.453125" style="48" customWidth="1"/>
    <col min="14831" max="14831" width="9.453125" style="48" customWidth="1"/>
    <col min="14832" max="14832" width="0.453125" style="48" customWidth="1"/>
    <col min="14833" max="14833" width="15.453125" style="48" customWidth="1"/>
    <col min="14834" max="14834" width="0.453125" style="48" customWidth="1"/>
    <col min="14835" max="14835" width="12.453125" style="48" customWidth="1"/>
    <col min="14836" max="14836" width="0.453125" style="48" customWidth="1"/>
    <col min="14837" max="14837" width="15.453125" style="48" customWidth="1"/>
    <col min="14838" max="14838" width="0.453125" style="48" customWidth="1"/>
    <col min="14839" max="14839" width="13.81640625" style="48" customWidth="1"/>
    <col min="14840" max="14840" width="0.453125" style="48" customWidth="1"/>
    <col min="14841" max="14841" width="12.1796875" style="48" customWidth="1"/>
    <col min="14842" max="14842" width="0.453125" style="48" customWidth="1"/>
    <col min="14843" max="14843" width="18.453125" style="48" customWidth="1"/>
    <col min="14844" max="14844" width="0.453125" style="48" customWidth="1"/>
    <col min="14845" max="14845" width="18.453125" style="48" customWidth="1"/>
    <col min="14846" max="14846" width="0.453125" style="48" customWidth="1"/>
    <col min="14847" max="14847" width="17.453125" style="48" customWidth="1"/>
    <col min="14848" max="14848" width="0.453125" style="48" customWidth="1"/>
    <col min="14849" max="14849" width="13.81640625" style="48" customWidth="1"/>
    <col min="14850" max="14850" width="0.81640625" style="48" customWidth="1"/>
    <col min="14851" max="14851" width="13.453125" style="48" customWidth="1"/>
    <col min="14852" max="14852" width="0.81640625" style="48" customWidth="1"/>
    <col min="14853" max="14854" width="12.453125" style="48" customWidth="1"/>
    <col min="14855" max="14855" width="11.453125" style="48" customWidth="1"/>
    <col min="14856" max="14856" width="9.1796875" style="48"/>
    <col min="14857" max="14857" width="10.1796875" style="48" customWidth="1"/>
    <col min="14858" max="15085" width="9.1796875" style="48"/>
    <col min="15086" max="15086" width="30.453125" style="48" customWidth="1"/>
    <col min="15087" max="15087" width="9.453125" style="48" customWidth="1"/>
    <col min="15088" max="15088" width="0.453125" style="48" customWidth="1"/>
    <col min="15089" max="15089" width="15.453125" style="48" customWidth="1"/>
    <col min="15090" max="15090" width="0.453125" style="48" customWidth="1"/>
    <col min="15091" max="15091" width="12.453125" style="48" customWidth="1"/>
    <col min="15092" max="15092" width="0.453125" style="48" customWidth="1"/>
    <col min="15093" max="15093" width="15.453125" style="48" customWidth="1"/>
    <col min="15094" max="15094" width="0.453125" style="48" customWidth="1"/>
    <col min="15095" max="15095" width="13.81640625" style="48" customWidth="1"/>
    <col min="15096" max="15096" width="0.453125" style="48" customWidth="1"/>
    <col min="15097" max="15097" width="12.1796875" style="48" customWidth="1"/>
    <col min="15098" max="15098" width="0.453125" style="48" customWidth="1"/>
    <col min="15099" max="15099" width="18.453125" style="48" customWidth="1"/>
    <col min="15100" max="15100" width="0.453125" style="48" customWidth="1"/>
    <col min="15101" max="15101" width="18.453125" style="48" customWidth="1"/>
    <col min="15102" max="15102" width="0.453125" style="48" customWidth="1"/>
    <col min="15103" max="15103" width="17.453125" style="48" customWidth="1"/>
    <col min="15104" max="15104" width="0.453125" style="48" customWidth="1"/>
    <col min="15105" max="15105" width="13.81640625" style="48" customWidth="1"/>
    <col min="15106" max="15106" width="0.81640625" style="48" customWidth="1"/>
    <col min="15107" max="15107" width="13.453125" style="48" customWidth="1"/>
    <col min="15108" max="15108" width="0.81640625" style="48" customWidth="1"/>
    <col min="15109" max="15110" width="12.453125" style="48" customWidth="1"/>
    <col min="15111" max="15111" width="11.453125" style="48" customWidth="1"/>
    <col min="15112" max="15112" width="9.1796875" style="48"/>
    <col min="15113" max="15113" width="10.1796875" style="48" customWidth="1"/>
    <col min="15114" max="15341" width="9.1796875" style="48"/>
    <col min="15342" max="15342" width="30.453125" style="48" customWidth="1"/>
    <col min="15343" max="15343" width="9.453125" style="48" customWidth="1"/>
    <col min="15344" max="15344" width="0.453125" style="48" customWidth="1"/>
    <col min="15345" max="15345" width="15.453125" style="48" customWidth="1"/>
    <col min="15346" max="15346" width="0.453125" style="48" customWidth="1"/>
    <col min="15347" max="15347" width="12.453125" style="48" customWidth="1"/>
    <col min="15348" max="15348" width="0.453125" style="48" customWidth="1"/>
    <col min="15349" max="15349" width="15.453125" style="48" customWidth="1"/>
    <col min="15350" max="15350" width="0.453125" style="48" customWidth="1"/>
    <col min="15351" max="15351" width="13.81640625" style="48" customWidth="1"/>
    <col min="15352" max="15352" width="0.453125" style="48" customWidth="1"/>
    <col min="15353" max="15353" width="12.1796875" style="48" customWidth="1"/>
    <col min="15354" max="15354" width="0.453125" style="48" customWidth="1"/>
    <col min="15355" max="15355" width="18.453125" style="48" customWidth="1"/>
    <col min="15356" max="15356" width="0.453125" style="48" customWidth="1"/>
    <col min="15357" max="15357" width="18.453125" style="48" customWidth="1"/>
    <col min="15358" max="15358" width="0.453125" style="48" customWidth="1"/>
    <col min="15359" max="15359" width="17.453125" style="48" customWidth="1"/>
    <col min="15360" max="15360" width="0.453125" style="48" customWidth="1"/>
    <col min="15361" max="15361" width="13.81640625" style="48" customWidth="1"/>
    <col min="15362" max="15362" width="0.81640625" style="48" customWidth="1"/>
    <col min="15363" max="15363" width="13.453125" style="48" customWidth="1"/>
    <col min="15364" max="15364" width="0.81640625" style="48" customWidth="1"/>
    <col min="15365" max="15366" width="12.453125" style="48" customWidth="1"/>
    <col min="15367" max="15367" width="11.453125" style="48" customWidth="1"/>
    <col min="15368" max="15368" width="9.1796875" style="48"/>
    <col min="15369" max="15369" width="10.1796875" style="48" customWidth="1"/>
    <col min="15370" max="15597" width="9.1796875" style="48"/>
    <col min="15598" max="15598" width="30.453125" style="48" customWidth="1"/>
    <col min="15599" max="15599" width="9.453125" style="48" customWidth="1"/>
    <col min="15600" max="15600" width="0.453125" style="48" customWidth="1"/>
    <col min="15601" max="15601" width="15.453125" style="48" customWidth="1"/>
    <col min="15602" max="15602" width="0.453125" style="48" customWidth="1"/>
    <col min="15603" max="15603" width="12.453125" style="48" customWidth="1"/>
    <col min="15604" max="15604" width="0.453125" style="48" customWidth="1"/>
    <col min="15605" max="15605" width="15.453125" style="48" customWidth="1"/>
    <col min="15606" max="15606" width="0.453125" style="48" customWidth="1"/>
    <col min="15607" max="15607" width="13.81640625" style="48" customWidth="1"/>
    <col min="15608" max="15608" width="0.453125" style="48" customWidth="1"/>
    <col min="15609" max="15609" width="12.1796875" style="48" customWidth="1"/>
    <col min="15610" max="15610" width="0.453125" style="48" customWidth="1"/>
    <col min="15611" max="15611" width="18.453125" style="48" customWidth="1"/>
    <col min="15612" max="15612" width="0.453125" style="48" customWidth="1"/>
    <col min="15613" max="15613" width="18.453125" style="48" customWidth="1"/>
    <col min="15614" max="15614" width="0.453125" style="48" customWidth="1"/>
    <col min="15615" max="15615" width="17.453125" style="48" customWidth="1"/>
    <col min="15616" max="15616" width="0.453125" style="48" customWidth="1"/>
    <col min="15617" max="15617" width="13.81640625" style="48" customWidth="1"/>
    <col min="15618" max="15618" width="0.81640625" style="48" customWidth="1"/>
    <col min="15619" max="15619" width="13.453125" style="48" customWidth="1"/>
    <col min="15620" max="15620" width="0.81640625" style="48" customWidth="1"/>
    <col min="15621" max="15622" width="12.453125" style="48" customWidth="1"/>
    <col min="15623" max="15623" width="11.453125" style="48" customWidth="1"/>
    <col min="15624" max="15624" width="9.1796875" style="48"/>
    <col min="15625" max="15625" width="10.1796875" style="48" customWidth="1"/>
    <col min="15626" max="15853" width="9.1796875" style="48"/>
    <col min="15854" max="15854" width="30.453125" style="48" customWidth="1"/>
    <col min="15855" max="15855" width="9.453125" style="48" customWidth="1"/>
    <col min="15856" max="15856" width="0.453125" style="48" customWidth="1"/>
    <col min="15857" max="15857" width="15.453125" style="48" customWidth="1"/>
    <col min="15858" max="15858" width="0.453125" style="48" customWidth="1"/>
    <col min="15859" max="15859" width="12.453125" style="48" customWidth="1"/>
    <col min="15860" max="15860" width="0.453125" style="48" customWidth="1"/>
    <col min="15861" max="15861" width="15.453125" style="48" customWidth="1"/>
    <col min="15862" max="15862" width="0.453125" style="48" customWidth="1"/>
    <col min="15863" max="15863" width="13.81640625" style="48" customWidth="1"/>
    <col min="15864" max="15864" width="0.453125" style="48" customWidth="1"/>
    <col min="15865" max="15865" width="12.1796875" style="48" customWidth="1"/>
    <col min="15866" max="15866" width="0.453125" style="48" customWidth="1"/>
    <col min="15867" max="15867" width="18.453125" style="48" customWidth="1"/>
    <col min="15868" max="15868" width="0.453125" style="48" customWidth="1"/>
    <col min="15869" max="15869" width="18.453125" style="48" customWidth="1"/>
    <col min="15870" max="15870" width="0.453125" style="48" customWidth="1"/>
    <col min="15871" max="15871" width="17.453125" style="48" customWidth="1"/>
    <col min="15872" max="15872" width="0.453125" style="48" customWidth="1"/>
    <col min="15873" max="15873" width="13.81640625" style="48" customWidth="1"/>
    <col min="15874" max="15874" width="0.81640625" style="48" customWidth="1"/>
    <col min="15875" max="15875" width="13.453125" style="48" customWidth="1"/>
    <col min="15876" max="15876" width="0.81640625" style="48" customWidth="1"/>
    <col min="15877" max="15878" width="12.453125" style="48" customWidth="1"/>
    <col min="15879" max="15879" width="11.453125" style="48" customWidth="1"/>
    <col min="15880" max="15880" width="9.1796875" style="48"/>
    <col min="15881" max="15881" width="10.1796875" style="48" customWidth="1"/>
    <col min="15882" max="16109" width="9.1796875" style="48"/>
    <col min="16110" max="16110" width="30.453125" style="48" customWidth="1"/>
    <col min="16111" max="16111" width="9.453125" style="48" customWidth="1"/>
    <col min="16112" max="16112" width="0.453125" style="48" customWidth="1"/>
    <col min="16113" max="16113" width="15.453125" style="48" customWidth="1"/>
    <col min="16114" max="16114" width="0.453125" style="48" customWidth="1"/>
    <col min="16115" max="16115" width="12.453125" style="48" customWidth="1"/>
    <col min="16116" max="16116" width="0.453125" style="48" customWidth="1"/>
    <col min="16117" max="16117" width="15.453125" style="48" customWidth="1"/>
    <col min="16118" max="16118" width="0.453125" style="48" customWidth="1"/>
    <col min="16119" max="16119" width="13.81640625" style="48" customWidth="1"/>
    <col min="16120" max="16120" width="0.453125" style="48" customWidth="1"/>
    <col min="16121" max="16121" width="12.1796875" style="48" customWidth="1"/>
    <col min="16122" max="16122" width="0.453125" style="48" customWidth="1"/>
    <col min="16123" max="16123" width="18.453125" style="48" customWidth="1"/>
    <col min="16124" max="16124" width="0.453125" style="48" customWidth="1"/>
    <col min="16125" max="16125" width="18.453125" style="48" customWidth="1"/>
    <col min="16126" max="16126" width="0.453125" style="48" customWidth="1"/>
    <col min="16127" max="16127" width="17.453125" style="48" customWidth="1"/>
    <col min="16128" max="16128" width="0.453125" style="48" customWidth="1"/>
    <col min="16129" max="16129" width="13.81640625" style="48" customWidth="1"/>
    <col min="16130" max="16130" width="0.81640625" style="48" customWidth="1"/>
    <col min="16131" max="16131" width="13.453125" style="48" customWidth="1"/>
    <col min="16132" max="16132" width="0.81640625" style="48" customWidth="1"/>
    <col min="16133" max="16134" width="12.453125" style="48" customWidth="1"/>
    <col min="16135" max="16135" width="11.453125" style="48" customWidth="1"/>
    <col min="16136" max="16136" width="9.1796875" style="48"/>
    <col min="16137" max="16137" width="10.1796875" style="48" customWidth="1"/>
    <col min="16138" max="16370" width="9.1796875" style="48"/>
    <col min="16371" max="16384" width="9.1796875" style="48" customWidth="1"/>
  </cols>
  <sheetData>
    <row r="1" spans="1:22">
      <c r="A1" s="49" t="s">
        <v>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181"/>
    </row>
    <row r="2" spans="1:22">
      <c r="A2" s="49" t="s">
        <v>185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181"/>
    </row>
    <row r="3" spans="1:22">
      <c r="A3" s="49" t="s">
        <v>183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130"/>
    </row>
    <row r="4" spans="1:22" s="49" customFormat="1">
      <c r="A4" s="183"/>
      <c r="B4" s="183"/>
      <c r="C4" s="289" t="s">
        <v>9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</row>
    <row r="5" spans="1:22" s="49" customFormat="1">
      <c r="B5" s="183"/>
      <c r="C5" s="289" t="s">
        <v>10</v>
      </c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</row>
    <row r="6" spans="1:22" s="49" customFormat="1">
      <c r="A6" s="185"/>
      <c r="B6" s="185"/>
      <c r="C6" s="290" t="s">
        <v>186</v>
      </c>
      <c r="D6" s="290"/>
      <c r="E6" s="290"/>
      <c r="F6" s="290"/>
      <c r="G6" s="290"/>
      <c r="H6" s="290"/>
      <c r="I6" s="290"/>
      <c r="J6" s="290"/>
      <c r="K6" s="291"/>
      <c r="L6" s="291"/>
      <c r="M6" s="291"/>
      <c r="N6" s="290"/>
      <c r="O6" s="290"/>
      <c r="P6" s="290"/>
      <c r="Q6" s="290"/>
      <c r="R6" s="290"/>
      <c r="S6" s="183"/>
    </row>
    <row r="7" spans="1:22" s="49" customFormat="1" ht="21" customHeight="1">
      <c r="A7" s="185"/>
      <c r="B7" s="185"/>
      <c r="C7" s="185"/>
      <c r="D7" s="185"/>
      <c r="E7" s="185"/>
      <c r="F7" s="185"/>
      <c r="J7" s="185"/>
      <c r="K7" s="220"/>
      <c r="L7" s="292" t="s">
        <v>82</v>
      </c>
      <c r="M7" s="292"/>
      <c r="N7" s="292"/>
      <c r="O7" s="292"/>
      <c r="P7" s="292"/>
      <c r="Q7" s="186"/>
      <c r="R7" s="186"/>
      <c r="S7" s="183"/>
    </row>
    <row r="8" spans="1:22" s="49" customFormat="1">
      <c r="A8" s="185"/>
      <c r="B8" s="185"/>
      <c r="C8" s="187"/>
      <c r="D8" s="187"/>
      <c r="E8" s="187"/>
      <c r="F8" s="185"/>
      <c r="G8" s="288" t="s">
        <v>79</v>
      </c>
      <c r="H8" s="288"/>
      <c r="I8" s="288"/>
      <c r="J8" s="185"/>
      <c r="K8" s="188"/>
      <c r="L8" s="292" t="s">
        <v>184</v>
      </c>
      <c r="M8" s="292"/>
      <c r="N8" s="292"/>
      <c r="O8" s="187"/>
      <c r="P8" s="277"/>
      <c r="Q8" s="187"/>
      <c r="R8" s="187"/>
      <c r="S8" s="183"/>
      <c r="T8" s="187"/>
      <c r="U8" s="187"/>
    </row>
    <row r="9" spans="1:22" s="49" customFormat="1">
      <c r="A9" s="185"/>
      <c r="B9" s="185"/>
      <c r="C9" s="187"/>
      <c r="D9" s="187"/>
      <c r="E9" s="187"/>
      <c r="F9" s="185"/>
      <c r="J9" s="185"/>
      <c r="K9" s="188"/>
      <c r="L9" s="287" t="s">
        <v>224</v>
      </c>
      <c r="M9" s="187"/>
      <c r="N9" s="187"/>
      <c r="O9" s="187"/>
      <c r="P9" s="285" t="s">
        <v>222</v>
      </c>
      <c r="Q9" s="187"/>
      <c r="R9" s="187"/>
      <c r="S9" s="183"/>
      <c r="T9" s="187"/>
      <c r="U9" s="187"/>
      <c r="V9" s="189" t="s">
        <v>187</v>
      </c>
    </row>
    <row r="10" spans="1:22" s="49" customFormat="1">
      <c r="C10" s="187" t="s">
        <v>188</v>
      </c>
      <c r="D10" s="187"/>
      <c r="E10" s="187" t="s">
        <v>189</v>
      </c>
      <c r="F10" s="69"/>
      <c r="G10" s="187" t="s">
        <v>190</v>
      </c>
      <c r="H10" s="190"/>
      <c r="I10" s="187"/>
      <c r="J10" s="69"/>
      <c r="K10" s="69"/>
      <c r="L10" s="285"/>
      <c r="M10" s="69"/>
      <c r="N10" s="285" t="s">
        <v>191</v>
      </c>
      <c r="O10" s="187"/>
      <c r="P10" s="285"/>
      <c r="Q10" s="187"/>
      <c r="R10" s="187"/>
      <c r="S10" s="69"/>
      <c r="T10" s="187" t="s">
        <v>192</v>
      </c>
      <c r="U10" s="187"/>
      <c r="V10" s="189" t="s">
        <v>193</v>
      </c>
    </row>
    <row r="11" spans="1:22" s="49" customFormat="1">
      <c r="C11" s="278" t="s">
        <v>194</v>
      </c>
      <c r="D11" s="187"/>
      <c r="E11" s="278" t="s">
        <v>194</v>
      </c>
      <c r="F11" s="69"/>
      <c r="G11" s="278" t="s">
        <v>195</v>
      </c>
      <c r="H11" s="187"/>
      <c r="I11" s="278" t="s">
        <v>81</v>
      </c>
      <c r="J11" s="69"/>
      <c r="K11" s="69"/>
      <c r="L11" s="286"/>
      <c r="M11" s="69"/>
      <c r="N11" s="286"/>
      <c r="O11" s="187"/>
      <c r="P11" s="286"/>
      <c r="Q11" s="187"/>
      <c r="R11" s="278" t="s">
        <v>187</v>
      </c>
      <c r="S11" s="69"/>
      <c r="T11" s="278" t="s">
        <v>196</v>
      </c>
      <c r="U11" s="187"/>
      <c r="V11" s="192" t="s">
        <v>197</v>
      </c>
    </row>
    <row r="12" spans="1:22"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4"/>
      <c r="S12" s="193"/>
      <c r="T12" s="193"/>
      <c r="U12" s="193"/>
      <c r="V12" s="179"/>
    </row>
    <row r="13" spans="1:22" s="49" customFormat="1">
      <c r="A13" s="49" t="s">
        <v>198</v>
      </c>
      <c r="C13" s="195">
        <v>213050619.30000001</v>
      </c>
      <c r="D13" s="195"/>
      <c r="E13" s="195">
        <v>343503712.05000001</v>
      </c>
      <c r="F13" s="195"/>
      <c r="G13" s="195">
        <v>12635052.790000001</v>
      </c>
      <c r="H13" s="195"/>
      <c r="I13" s="195">
        <v>-6989170.6200000001</v>
      </c>
      <c r="J13" s="195"/>
      <c r="K13" s="196"/>
      <c r="L13" s="246">
        <v>0</v>
      </c>
      <c r="M13" s="196" t="e">
        <v>#REF!</v>
      </c>
      <c r="N13" s="195">
        <v>2204390.56</v>
      </c>
      <c r="O13" s="195"/>
      <c r="P13" s="195">
        <v>2204390.56</v>
      </c>
      <c r="Q13" s="195"/>
      <c r="R13" s="195">
        <v>564404604.07999992</v>
      </c>
      <c r="S13" s="195"/>
      <c r="T13" s="195">
        <v>-25880.739999999998</v>
      </c>
      <c r="U13" s="195"/>
      <c r="V13" s="195">
        <v>564378723.33999991</v>
      </c>
    </row>
    <row r="14" spans="1:22" ht="20">
      <c r="A14" s="48" t="s">
        <v>199</v>
      </c>
      <c r="C14" s="197"/>
      <c r="D14" s="197"/>
      <c r="E14" s="197"/>
      <c r="F14" s="197"/>
      <c r="G14" s="197"/>
      <c r="H14" s="197"/>
      <c r="I14" s="197"/>
      <c r="J14" s="197"/>
      <c r="K14" s="83"/>
      <c r="L14" s="237"/>
      <c r="M14" s="83"/>
      <c r="N14" s="197"/>
      <c r="O14" s="197"/>
      <c r="P14" s="198"/>
      <c r="Q14" s="197"/>
      <c r="R14" s="199"/>
      <c r="S14" s="197"/>
      <c r="T14" s="197"/>
      <c r="U14" s="197"/>
      <c r="V14" s="197"/>
    </row>
    <row r="15" spans="1:22">
      <c r="A15" s="168" t="s">
        <v>200</v>
      </c>
      <c r="C15" s="198">
        <v>0</v>
      </c>
      <c r="D15" s="198"/>
      <c r="E15" s="198">
        <v>0</v>
      </c>
      <c r="F15" s="198"/>
      <c r="G15" s="198">
        <v>0</v>
      </c>
      <c r="H15" s="198"/>
      <c r="I15" s="198">
        <v>-83748617.679999992</v>
      </c>
      <c r="J15" s="198"/>
      <c r="K15" s="196"/>
      <c r="L15" s="198">
        <v>-672822.4</v>
      </c>
      <c r="M15" s="196" t="e">
        <v>#REF!</v>
      </c>
      <c r="N15" s="198">
        <v>0</v>
      </c>
      <c r="O15" s="198"/>
      <c r="P15" s="198">
        <v>-672822.4</v>
      </c>
      <c r="Q15" s="198"/>
      <c r="R15" s="198">
        <v>-84421440.079999998</v>
      </c>
      <c r="S15" s="198"/>
      <c r="T15" s="198">
        <v>27020.74</v>
      </c>
      <c r="U15" s="198"/>
      <c r="V15" s="198">
        <v>-84394419.340000004</v>
      </c>
    </row>
    <row r="16" spans="1:22">
      <c r="A16" s="168" t="s">
        <v>201</v>
      </c>
      <c r="C16" s="176">
        <v>0</v>
      </c>
      <c r="D16" s="177"/>
      <c r="E16" s="176">
        <v>0</v>
      </c>
      <c r="F16" s="177"/>
      <c r="G16" s="176">
        <v>0</v>
      </c>
      <c r="H16" s="177"/>
      <c r="I16" s="176">
        <v>-672822.4</v>
      </c>
      <c r="J16" s="177"/>
      <c r="K16" s="196"/>
      <c r="L16" s="177">
        <v>672822.4</v>
      </c>
      <c r="M16" s="196" t="e">
        <v>#REF!</v>
      </c>
      <c r="N16" s="176">
        <v>0</v>
      </c>
      <c r="O16" s="177"/>
      <c r="P16" s="198">
        <v>672822.4</v>
      </c>
      <c r="Q16" s="177"/>
      <c r="R16" s="44">
        <v>0</v>
      </c>
      <c r="S16" s="177"/>
      <c r="T16" s="176">
        <v>0</v>
      </c>
      <c r="U16" s="44"/>
      <c r="V16" s="44">
        <v>0</v>
      </c>
    </row>
    <row r="17" spans="1:22" s="49" customFormat="1" ht="21" thickBot="1">
      <c r="A17" s="49" t="s">
        <v>202</v>
      </c>
      <c r="C17" s="200">
        <v>213050619.30000001</v>
      </c>
      <c r="D17" s="128"/>
      <c r="E17" s="200">
        <v>343503712.05000001</v>
      </c>
      <c r="F17" s="128"/>
      <c r="G17" s="200">
        <v>12635052.790000001</v>
      </c>
      <c r="H17" s="128"/>
      <c r="I17" s="200">
        <v>-91410610.700000003</v>
      </c>
      <c r="J17" s="128"/>
      <c r="K17" s="50"/>
      <c r="L17" s="200">
        <v>0</v>
      </c>
      <c r="M17" s="50"/>
      <c r="N17" s="200">
        <v>2204390.56</v>
      </c>
      <c r="O17" s="128"/>
      <c r="P17" s="200">
        <v>2204390.56</v>
      </c>
      <c r="Q17" s="128"/>
      <c r="R17" s="200">
        <v>479983163.99999994</v>
      </c>
      <c r="S17" s="128"/>
      <c r="T17" s="200">
        <v>1140.0000000000036</v>
      </c>
      <c r="U17" s="128"/>
      <c r="V17" s="200">
        <v>479984303.99999988</v>
      </c>
    </row>
    <row r="18" spans="1:22" ht="21" thickTop="1">
      <c r="A18" s="168"/>
      <c r="C18" s="197"/>
      <c r="D18" s="197"/>
      <c r="E18" s="197"/>
      <c r="F18" s="197"/>
      <c r="G18" s="197"/>
      <c r="H18" s="197"/>
      <c r="I18" s="197"/>
      <c r="J18" s="197"/>
      <c r="K18" s="83"/>
      <c r="L18" s="193"/>
      <c r="M18" s="83"/>
      <c r="N18" s="197"/>
      <c r="O18" s="197"/>
      <c r="P18" s="198"/>
      <c r="Q18" s="197"/>
      <c r="R18" s="198"/>
      <c r="S18" s="197"/>
      <c r="T18" s="197"/>
      <c r="U18" s="197"/>
      <c r="V18" s="195"/>
    </row>
    <row r="19" spans="1:22" s="49" customFormat="1">
      <c r="A19" s="49" t="s">
        <v>203</v>
      </c>
      <c r="C19" s="201">
        <v>213050619.30000001</v>
      </c>
      <c r="D19" s="202"/>
      <c r="E19" s="201">
        <v>343503712.05000001</v>
      </c>
      <c r="F19" s="201"/>
      <c r="G19" s="201">
        <v>12635052.790000001</v>
      </c>
      <c r="H19" s="201"/>
      <c r="I19" s="201">
        <v>81061856.350000039</v>
      </c>
      <c r="J19" s="201"/>
      <c r="K19" s="203"/>
      <c r="L19" s="246">
        <v>0</v>
      </c>
      <c r="M19" s="203" t="e">
        <v>#REF!</v>
      </c>
      <c r="N19" s="201">
        <v>2204390.56</v>
      </c>
      <c r="O19" s="201"/>
      <c r="P19" s="201">
        <v>2204390.56</v>
      </c>
      <c r="Q19" s="201"/>
      <c r="R19" s="201">
        <v>652455631.04999995</v>
      </c>
      <c r="S19" s="201"/>
      <c r="T19" s="195">
        <v>-1792.4799999999996</v>
      </c>
      <c r="U19" s="201"/>
      <c r="V19" s="201">
        <v>652453838.56999993</v>
      </c>
    </row>
    <row r="20" spans="1:22">
      <c r="A20" s="48" t="s">
        <v>199</v>
      </c>
      <c r="C20" s="204"/>
      <c r="D20" s="204"/>
      <c r="E20" s="204"/>
      <c r="F20" s="204"/>
      <c r="G20" s="204"/>
      <c r="H20" s="204"/>
      <c r="I20" s="204"/>
      <c r="J20" s="204"/>
      <c r="K20" s="180"/>
      <c r="L20" s="237"/>
      <c r="M20" s="180"/>
      <c r="N20" s="204"/>
      <c r="O20" s="204"/>
      <c r="P20" s="204"/>
      <c r="Q20" s="204"/>
      <c r="R20" s="204"/>
      <c r="S20" s="204"/>
      <c r="T20" s="204"/>
      <c r="U20" s="204"/>
      <c r="V20" s="202"/>
    </row>
    <row r="21" spans="1:22">
      <c r="A21" s="168" t="s">
        <v>204</v>
      </c>
      <c r="C21" s="198">
        <v>0</v>
      </c>
      <c r="D21" s="198"/>
      <c r="E21" s="198">
        <v>0</v>
      </c>
      <c r="F21" s="198"/>
      <c r="G21" s="198">
        <v>0</v>
      </c>
      <c r="H21" s="198"/>
      <c r="I21" s="198">
        <v>-88051026.969999999</v>
      </c>
      <c r="J21" s="198"/>
      <c r="K21" s="180"/>
      <c r="L21" s="198">
        <v>0</v>
      </c>
      <c r="M21" s="203" t="e">
        <v>#REF!</v>
      </c>
      <c r="N21" s="198">
        <v>0</v>
      </c>
      <c r="O21" s="198"/>
      <c r="P21" s="198">
        <v>0</v>
      </c>
      <c r="Q21" s="198"/>
      <c r="R21" s="198">
        <v>-88051026.969999999</v>
      </c>
      <c r="S21" s="198"/>
      <c r="T21" s="198">
        <v>-24088.26</v>
      </c>
      <c r="U21" s="198"/>
      <c r="V21" s="198">
        <v>-88075115.230000004</v>
      </c>
    </row>
    <row r="22" spans="1:22" s="49" customFormat="1" ht="21" thickBot="1">
      <c r="A22" s="49" t="s">
        <v>205</v>
      </c>
      <c r="C22" s="206">
        <v>213050619.30000001</v>
      </c>
      <c r="D22" s="202"/>
      <c r="E22" s="206">
        <v>343503712.05000001</v>
      </c>
      <c r="F22" s="201"/>
      <c r="G22" s="206">
        <v>12635052.789999999</v>
      </c>
      <c r="H22" s="201"/>
      <c r="I22" s="200">
        <v>-6989170.6200000001</v>
      </c>
      <c r="J22" s="201"/>
      <c r="K22" s="203"/>
      <c r="L22" s="206">
        <v>0</v>
      </c>
      <c r="M22" s="203"/>
      <c r="N22" s="206">
        <v>2204390.56</v>
      </c>
      <c r="O22" s="201"/>
      <c r="P22" s="206">
        <v>2204390.56</v>
      </c>
      <c r="Q22" s="201"/>
      <c r="R22" s="206">
        <v>564404604.08000004</v>
      </c>
      <c r="S22" s="201"/>
      <c r="T22" s="200">
        <v>-25880.74</v>
      </c>
      <c r="U22" s="201"/>
      <c r="V22" s="206">
        <v>564378723.34000003</v>
      </c>
    </row>
    <row r="23" spans="1:22" ht="21" thickTop="1"/>
  </sheetData>
  <mergeCells count="9">
    <mergeCell ref="N10:N11"/>
    <mergeCell ref="L9:L11"/>
    <mergeCell ref="G8:I8"/>
    <mergeCell ref="P9:P11"/>
    <mergeCell ref="C4:V4"/>
    <mergeCell ref="C5:V5"/>
    <mergeCell ref="C6:R6"/>
    <mergeCell ref="L7:P7"/>
    <mergeCell ref="L8:N8"/>
  </mergeCells>
  <pageMargins left="0.78740157480314965" right="0.31496062992125984" top="0.78740157480314965" bottom="0.59055118110236227" header="0.39370078740157483" footer="0.39370078740157483"/>
  <pageSetup paperSize="9" scale="70" firstPageNumber="8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20"/>
  <sheetViews>
    <sheetView showGridLines="0" zoomScale="85" zoomScaleNormal="85" zoomScaleSheetLayoutView="85" workbookViewId="0"/>
  </sheetViews>
  <sheetFormatPr defaultRowHeight="20"/>
  <cols>
    <col min="1" max="1" width="29.81640625" style="48" customWidth="1"/>
    <col min="2" max="2" width="4.26953125" style="48" customWidth="1"/>
    <col min="3" max="3" width="0.453125" style="48" customWidth="1"/>
    <col min="4" max="4" width="16.7265625" style="48" customWidth="1"/>
    <col min="5" max="5" width="0.453125" style="48" customWidth="1"/>
    <col min="6" max="6" width="16.7265625" style="48" customWidth="1"/>
    <col min="7" max="7" width="0.453125" style="48" customWidth="1"/>
    <col min="8" max="8" width="16.7265625" style="48" customWidth="1"/>
    <col min="9" max="9" width="0.453125" style="48" customWidth="1"/>
    <col min="10" max="10" width="16.7265625" style="48" customWidth="1"/>
    <col min="11" max="11" width="0.453125" style="48" customWidth="1"/>
    <col min="12" max="12" width="35" style="48" customWidth="1"/>
    <col min="13" max="13" width="0.453125" style="48" customWidth="1"/>
    <col min="14" max="14" width="18.453125" style="48" customWidth="1"/>
    <col min="15" max="15" width="0.453125" style="48" customWidth="1"/>
    <col min="16" max="16" width="18" style="48" customWidth="1"/>
    <col min="17" max="234" width="9.1796875" style="48"/>
    <col min="235" max="235" width="34.453125" style="48" customWidth="1"/>
    <col min="236" max="236" width="11.453125" style="48" customWidth="1"/>
    <col min="237" max="237" width="1.1796875" style="48" customWidth="1"/>
    <col min="238" max="238" width="15.453125" style="48" customWidth="1"/>
    <col min="239" max="239" width="1.1796875" style="48" customWidth="1"/>
    <col min="240" max="240" width="11.453125" style="48" customWidth="1"/>
    <col min="241" max="241" width="1.1796875" style="48" customWidth="1"/>
    <col min="242" max="242" width="12.81640625" style="48" customWidth="1"/>
    <col min="243" max="243" width="1.1796875" style="48" customWidth="1"/>
    <col min="244" max="244" width="11.453125" style="48" customWidth="1"/>
    <col min="245" max="245" width="1.1796875" style="48" customWidth="1"/>
    <col min="246" max="246" width="11.453125" style="48" customWidth="1"/>
    <col min="247" max="247" width="1.1796875" style="48" customWidth="1"/>
    <col min="248" max="248" width="18.1796875" style="48" customWidth="1"/>
    <col min="249" max="249" width="1.1796875" style="48" customWidth="1"/>
    <col min="250" max="250" width="16.453125" style="48" customWidth="1"/>
    <col min="251" max="251" width="1.1796875" style="48" customWidth="1"/>
    <col min="252" max="252" width="12.1796875" style="48" customWidth="1"/>
    <col min="253" max="253" width="0.81640625" style="48" customWidth="1"/>
    <col min="254" max="254" width="11.453125" style="48" customWidth="1"/>
    <col min="255" max="256" width="11" style="48" customWidth="1"/>
    <col min="257" max="490" width="9.1796875" style="48"/>
    <col min="491" max="491" width="34.453125" style="48" customWidth="1"/>
    <col min="492" max="492" width="11.453125" style="48" customWidth="1"/>
    <col min="493" max="493" width="1.1796875" style="48" customWidth="1"/>
    <col min="494" max="494" width="15.453125" style="48" customWidth="1"/>
    <col min="495" max="495" width="1.1796875" style="48" customWidth="1"/>
    <col min="496" max="496" width="11.453125" style="48" customWidth="1"/>
    <col min="497" max="497" width="1.1796875" style="48" customWidth="1"/>
    <col min="498" max="498" width="12.81640625" style="48" customWidth="1"/>
    <col min="499" max="499" width="1.1796875" style="48" customWidth="1"/>
    <col min="500" max="500" width="11.453125" style="48" customWidth="1"/>
    <col min="501" max="501" width="1.1796875" style="48" customWidth="1"/>
    <col min="502" max="502" width="11.453125" style="48" customWidth="1"/>
    <col min="503" max="503" width="1.1796875" style="48" customWidth="1"/>
    <col min="504" max="504" width="18.1796875" style="48" customWidth="1"/>
    <col min="505" max="505" width="1.1796875" style="48" customWidth="1"/>
    <col min="506" max="506" width="16.453125" style="48" customWidth="1"/>
    <col min="507" max="507" width="1.1796875" style="48" customWidth="1"/>
    <col min="508" max="508" width="12.1796875" style="48" customWidth="1"/>
    <col min="509" max="509" width="0.81640625" style="48" customWidth="1"/>
    <col min="510" max="510" width="11.453125" style="48" customWidth="1"/>
    <col min="511" max="512" width="11" style="48" customWidth="1"/>
    <col min="513" max="746" width="9.1796875" style="48"/>
    <col min="747" max="747" width="34.453125" style="48" customWidth="1"/>
    <col min="748" max="748" width="11.453125" style="48" customWidth="1"/>
    <col min="749" max="749" width="1.1796875" style="48" customWidth="1"/>
    <col min="750" max="750" width="15.453125" style="48" customWidth="1"/>
    <col min="751" max="751" width="1.1796875" style="48" customWidth="1"/>
    <col min="752" max="752" width="11.453125" style="48" customWidth="1"/>
    <col min="753" max="753" width="1.1796875" style="48" customWidth="1"/>
    <col min="754" max="754" width="12.81640625" style="48" customWidth="1"/>
    <col min="755" max="755" width="1.1796875" style="48" customWidth="1"/>
    <col min="756" max="756" width="11.453125" style="48" customWidth="1"/>
    <col min="757" max="757" width="1.1796875" style="48" customWidth="1"/>
    <col min="758" max="758" width="11.453125" style="48" customWidth="1"/>
    <col min="759" max="759" width="1.1796875" style="48" customWidth="1"/>
    <col min="760" max="760" width="18.1796875" style="48" customWidth="1"/>
    <col min="761" max="761" width="1.1796875" style="48" customWidth="1"/>
    <col min="762" max="762" width="16.453125" style="48" customWidth="1"/>
    <col min="763" max="763" width="1.1796875" style="48" customWidth="1"/>
    <col min="764" max="764" width="12.1796875" style="48" customWidth="1"/>
    <col min="765" max="765" width="0.81640625" style="48" customWidth="1"/>
    <col min="766" max="766" width="11.453125" style="48" customWidth="1"/>
    <col min="767" max="768" width="11" style="48" customWidth="1"/>
    <col min="769" max="1002" width="9.1796875" style="48"/>
    <col min="1003" max="1003" width="34.453125" style="48" customWidth="1"/>
    <col min="1004" max="1004" width="11.453125" style="48" customWidth="1"/>
    <col min="1005" max="1005" width="1.1796875" style="48" customWidth="1"/>
    <col min="1006" max="1006" width="15.453125" style="48" customWidth="1"/>
    <col min="1007" max="1007" width="1.1796875" style="48" customWidth="1"/>
    <col min="1008" max="1008" width="11.453125" style="48" customWidth="1"/>
    <col min="1009" max="1009" width="1.1796875" style="48" customWidth="1"/>
    <col min="1010" max="1010" width="12.81640625" style="48" customWidth="1"/>
    <col min="1011" max="1011" width="1.1796875" style="48" customWidth="1"/>
    <col min="1012" max="1012" width="11.453125" style="48" customWidth="1"/>
    <col min="1013" max="1013" width="1.1796875" style="48" customWidth="1"/>
    <col min="1014" max="1014" width="11.453125" style="48" customWidth="1"/>
    <col min="1015" max="1015" width="1.1796875" style="48" customWidth="1"/>
    <col min="1016" max="1016" width="18.1796875" style="48" customWidth="1"/>
    <col min="1017" max="1017" width="1.1796875" style="48" customWidth="1"/>
    <col min="1018" max="1018" width="16.453125" style="48" customWidth="1"/>
    <col min="1019" max="1019" width="1.1796875" style="48" customWidth="1"/>
    <col min="1020" max="1020" width="12.1796875" style="48" customWidth="1"/>
    <col min="1021" max="1021" width="0.81640625" style="48" customWidth="1"/>
    <col min="1022" max="1022" width="11.453125" style="48" customWidth="1"/>
    <col min="1023" max="1024" width="11" style="48" customWidth="1"/>
    <col min="1025" max="1258" width="9.1796875" style="48"/>
    <col min="1259" max="1259" width="34.453125" style="48" customWidth="1"/>
    <col min="1260" max="1260" width="11.453125" style="48" customWidth="1"/>
    <col min="1261" max="1261" width="1.1796875" style="48" customWidth="1"/>
    <col min="1262" max="1262" width="15.453125" style="48" customWidth="1"/>
    <col min="1263" max="1263" width="1.1796875" style="48" customWidth="1"/>
    <col min="1264" max="1264" width="11.453125" style="48" customWidth="1"/>
    <col min="1265" max="1265" width="1.1796875" style="48" customWidth="1"/>
    <col min="1266" max="1266" width="12.81640625" style="48" customWidth="1"/>
    <col min="1267" max="1267" width="1.1796875" style="48" customWidth="1"/>
    <col min="1268" max="1268" width="11.453125" style="48" customWidth="1"/>
    <col min="1269" max="1269" width="1.1796875" style="48" customWidth="1"/>
    <col min="1270" max="1270" width="11.453125" style="48" customWidth="1"/>
    <col min="1271" max="1271" width="1.1796875" style="48" customWidth="1"/>
    <col min="1272" max="1272" width="18.1796875" style="48" customWidth="1"/>
    <col min="1273" max="1273" width="1.1796875" style="48" customWidth="1"/>
    <col min="1274" max="1274" width="16.453125" style="48" customWidth="1"/>
    <col min="1275" max="1275" width="1.1796875" style="48" customWidth="1"/>
    <col min="1276" max="1276" width="12.1796875" style="48" customWidth="1"/>
    <col min="1277" max="1277" width="0.81640625" style="48" customWidth="1"/>
    <col min="1278" max="1278" width="11.453125" style="48" customWidth="1"/>
    <col min="1279" max="1280" width="11" style="48" customWidth="1"/>
    <col min="1281" max="1514" width="9.1796875" style="48"/>
    <col min="1515" max="1515" width="34.453125" style="48" customWidth="1"/>
    <col min="1516" max="1516" width="11.453125" style="48" customWidth="1"/>
    <col min="1517" max="1517" width="1.1796875" style="48" customWidth="1"/>
    <col min="1518" max="1518" width="15.453125" style="48" customWidth="1"/>
    <col min="1519" max="1519" width="1.1796875" style="48" customWidth="1"/>
    <col min="1520" max="1520" width="11.453125" style="48" customWidth="1"/>
    <col min="1521" max="1521" width="1.1796875" style="48" customWidth="1"/>
    <col min="1522" max="1522" width="12.81640625" style="48" customWidth="1"/>
    <col min="1523" max="1523" width="1.1796875" style="48" customWidth="1"/>
    <col min="1524" max="1524" width="11.453125" style="48" customWidth="1"/>
    <col min="1525" max="1525" width="1.1796875" style="48" customWidth="1"/>
    <col min="1526" max="1526" width="11.453125" style="48" customWidth="1"/>
    <col min="1527" max="1527" width="1.1796875" style="48" customWidth="1"/>
    <col min="1528" max="1528" width="18.1796875" style="48" customWidth="1"/>
    <col min="1529" max="1529" width="1.1796875" style="48" customWidth="1"/>
    <col min="1530" max="1530" width="16.453125" style="48" customWidth="1"/>
    <col min="1531" max="1531" width="1.1796875" style="48" customWidth="1"/>
    <col min="1532" max="1532" width="12.1796875" style="48" customWidth="1"/>
    <col min="1533" max="1533" width="0.81640625" style="48" customWidth="1"/>
    <col min="1534" max="1534" width="11.453125" style="48" customWidth="1"/>
    <col min="1535" max="1536" width="11" style="48" customWidth="1"/>
    <col min="1537" max="1770" width="9.1796875" style="48"/>
    <col min="1771" max="1771" width="34.453125" style="48" customWidth="1"/>
    <col min="1772" max="1772" width="11.453125" style="48" customWidth="1"/>
    <col min="1773" max="1773" width="1.1796875" style="48" customWidth="1"/>
    <col min="1774" max="1774" width="15.453125" style="48" customWidth="1"/>
    <col min="1775" max="1775" width="1.1796875" style="48" customWidth="1"/>
    <col min="1776" max="1776" width="11.453125" style="48" customWidth="1"/>
    <col min="1777" max="1777" width="1.1796875" style="48" customWidth="1"/>
    <col min="1778" max="1778" width="12.81640625" style="48" customWidth="1"/>
    <col min="1779" max="1779" width="1.1796875" style="48" customWidth="1"/>
    <col min="1780" max="1780" width="11.453125" style="48" customWidth="1"/>
    <col min="1781" max="1781" width="1.1796875" style="48" customWidth="1"/>
    <col min="1782" max="1782" width="11.453125" style="48" customWidth="1"/>
    <col min="1783" max="1783" width="1.1796875" style="48" customWidth="1"/>
    <col min="1784" max="1784" width="18.1796875" style="48" customWidth="1"/>
    <col min="1785" max="1785" width="1.1796875" style="48" customWidth="1"/>
    <col min="1786" max="1786" width="16.453125" style="48" customWidth="1"/>
    <col min="1787" max="1787" width="1.1796875" style="48" customWidth="1"/>
    <col min="1788" max="1788" width="12.1796875" style="48" customWidth="1"/>
    <col min="1789" max="1789" width="0.81640625" style="48" customWidth="1"/>
    <col min="1790" max="1790" width="11.453125" style="48" customWidth="1"/>
    <col min="1791" max="1792" width="11" style="48" customWidth="1"/>
    <col min="1793" max="2026" width="9.1796875" style="48"/>
    <col min="2027" max="2027" width="34.453125" style="48" customWidth="1"/>
    <col min="2028" max="2028" width="11.453125" style="48" customWidth="1"/>
    <col min="2029" max="2029" width="1.1796875" style="48" customWidth="1"/>
    <col min="2030" max="2030" width="15.453125" style="48" customWidth="1"/>
    <col min="2031" max="2031" width="1.1796875" style="48" customWidth="1"/>
    <col min="2032" max="2032" width="11.453125" style="48" customWidth="1"/>
    <col min="2033" max="2033" width="1.1796875" style="48" customWidth="1"/>
    <col min="2034" max="2034" width="12.81640625" style="48" customWidth="1"/>
    <col min="2035" max="2035" width="1.1796875" style="48" customWidth="1"/>
    <col min="2036" max="2036" width="11.453125" style="48" customWidth="1"/>
    <col min="2037" max="2037" width="1.1796875" style="48" customWidth="1"/>
    <col min="2038" max="2038" width="11.453125" style="48" customWidth="1"/>
    <col min="2039" max="2039" width="1.1796875" style="48" customWidth="1"/>
    <col min="2040" max="2040" width="18.1796875" style="48" customWidth="1"/>
    <col min="2041" max="2041" width="1.1796875" style="48" customWidth="1"/>
    <col min="2042" max="2042" width="16.453125" style="48" customWidth="1"/>
    <col min="2043" max="2043" width="1.1796875" style="48" customWidth="1"/>
    <col min="2044" max="2044" width="12.1796875" style="48" customWidth="1"/>
    <col min="2045" max="2045" width="0.81640625" style="48" customWidth="1"/>
    <col min="2046" max="2046" width="11.453125" style="48" customWidth="1"/>
    <col min="2047" max="2048" width="11" style="48" customWidth="1"/>
    <col min="2049" max="2282" width="9.1796875" style="48"/>
    <col min="2283" max="2283" width="34.453125" style="48" customWidth="1"/>
    <col min="2284" max="2284" width="11.453125" style="48" customWidth="1"/>
    <col min="2285" max="2285" width="1.1796875" style="48" customWidth="1"/>
    <col min="2286" max="2286" width="15.453125" style="48" customWidth="1"/>
    <col min="2287" max="2287" width="1.1796875" style="48" customWidth="1"/>
    <col min="2288" max="2288" width="11.453125" style="48" customWidth="1"/>
    <col min="2289" max="2289" width="1.1796875" style="48" customWidth="1"/>
    <col min="2290" max="2290" width="12.81640625" style="48" customWidth="1"/>
    <col min="2291" max="2291" width="1.1796875" style="48" customWidth="1"/>
    <col min="2292" max="2292" width="11.453125" style="48" customWidth="1"/>
    <col min="2293" max="2293" width="1.1796875" style="48" customWidth="1"/>
    <col min="2294" max="2294" width="11.453125" style="48" customWidth="1"/>
    <col min="2295" max="2295" width="1.1796875" style="48" customWidth="1"/>
    <col min="2296" max="2296" width="18.1796875" style="48" customWidth="1"/>
    <col min="2297" max="2297" width="1.1796875" style="48" customWidth="1"/>
    <col min="2298" max="2298" width="16.453125" style="48" customWidth="1"/>
    <col min="2299" max="2299" width="1.1796875" style="48" customWidth="1"/>
    <col min="2300" max="2300" width="12.1796875" style="48" customWidth="1"/>
    <col min="2301" max="2301" width="0.81640625" style="48" customWidth="1"/>
    <col min="2302" max="2302" width="11.453125" style="48" customWidth="1"/>
    <col min="2303" max="2304" width="11" style="48" customWidth="1"/>
    <col min="2305" max="2538" width="9.1796875" style="48"/>
    <col min="2539" max="2539" width="34.453125" style="48" customWidth="1"/>
    <col min="2540" max="2540" width="11.453125" style="48" customWidth="1"/>
    <col min="2541" max="2541" width="1.1796875" style="48" customWidth="1"/>
    <col min="2542" max="2542" width="15.453125" style="48" customWidth="1"/>
    <col min="2543" max="2543" width="1.1796875" style="48" customWidth="1"/>
    <col min="2544" max="2544" width="11.453125" style="48" customWidth="1"/>
    <col min="2545" max="2545" width="1.1796875" style="48" customWidth="1"/>
    <col min="2546" max="2546" width="12.81640625" style="48" customWidth="1"/>
    <col min="2547" max="2547" width="1.1796875" style="48" customWidth="1"/>
    <col min="2548" max="2548" width="11.453125" style="48" customWidth="1"/>
    <col min="2549" max="2549" width="1.1796875" style="48" customWidth="1"/>
    <col min="2550" max="2550" width="11.453125" style="48" customWidth="1"/>
    <col min="2551" max="2551" width="1.1796875" style="48" customWidth="1"/>
    <col min="2552" max="2552" width="18.1796875" style="48" customWidth="1"/>
    <col min="2553" max="2553" width="1.1796875" style="48" customWidth="1"/>
    <col min="2554" max="2554" width="16.453125" style="48" customWidth="1"/>
    <col min="2555" max="2555" width="1.1796875" style="48" customWidth="1"/>
    <col min="2556" max="2556" width="12.1796875" style="48" customWidth="1"/>
    <col min="2557" max="2557" width="0.81640625" style="48" customWidth="1"/>
    <col min="2558" max="2558" width="11.453125" style="48" customWidth="1"/>
    <col min="2559" max="2560" width="11" style="48" customWidth="1"/>
    <col min="2561" max="2794" width="9.1796875" style="48"/>
    <col min="2795" max="2795" width="34.453125" style="48" customWidth="1"/>
    <col min="2796" max="2796" width="11.453125" style="48" customWidth="1"/>
    <col min="2797" max="2797" width="1.1796875" style="48" customWidth="1"/>
    <col min="2798" max="2798" width="15.453125" style="48" customWidth="1"/>
    <col min="2799" max="2799" width="1.1796875" style="48" customWidth="1"/>
    <col min="2800" max="2800" width="11.453125" style="48" customWidth="1"/>
    <col min="2801" max="2801" width="1.1796875" style="48" customWidth="1"/>
    <col min="2802" max="2802" width="12.81640625" style="48" customWidth="1"/>
    <col min="2803" max="2803" width="1.1796875" style="48" customWidth="1"/>
    <col min="2804" max="2804" width="11.453125" style="48" customWidth="1"/>
    <col min="2805" max="2805" width="1.1796875" style="48" customWidth="1"/>
    <col min="2806" max="2806" width="11.453125" style="48" customWidth="1"/>
    <col min="2807" max="2807" width="1.1796875" style="48" customWidth="1"/>
    <col min="2808" max="2808" width="18.1796875" style="48" customWidth="1"/>
    <col min="2809" max="2809" width="1.1796875" style="48" customWidth="1"/>
    <col min="2810" max="2810" width="16.453125" style="48" customWidth="1"/>
    <col min="2811" max="2811" width="1.1796875" style="48" customWidth="1"/>
    <col min="2812" max="2812" width="12.1796875" style="48" customWidth="1"/>
    <col min="2813" max="2813" width="0.81640625" style="48" customWidth="1"/>
    <col min="2814" max="2814" width="11.453125" style="48" customWidth="1"/>
    <col min="2815" max="2816" width="11" style="48" customWidth="1"/>
    <col min="2817" max="3050" width="9.1796875" style="48"/>
    <col min="3051" max="3051" width="34.453125" style="48" customWidth="1"/>
    <col min="3052" max="3052" width="11.453125" style="48" customWidth="1"/>
    <col min="3053" max="3053" width="1.1796875" style="48" customWidth="1"/>
    <col min="3054" max="3054" width="15.453125" style="48" customWidth="1"/>
    <col min="3055" max="3055" width="1.1796875" style="48" customWidth="1"/>
    <col min="3056" max="3056" width="11.453125" style="48" customWidth="1"/>
    <col min="3057" max="3057" width="1.1796875" style="48" customWidth="1"/>
    <col min="3058" max="3058" width="12.81640625" style="48" customWidth="1"/>
    <col min="3059" max="3059" width="1.1796875" style="48" customWidth="1"/>
    <col min="3060" max="3060" width="11.453125" style="48" customWidth="1"/>
    <col min="3061" max="3061" width="1.1796875" style="48" customWidth="1"/>
    <col min="3062" max="3062" width="11.453125" style="48" customWidth="1"/>
    <col min="3063" max="3063" width="1.1796875" style="48" customWidth="1"/>
    <col min="3064" max="3064" width="18.1796875" style="48" customWidth="1"/>
    <col min="3065" max="3065" width="1.1796875" style="48" customWidth="1"/>
    <col min="3066" max="3066" width="16.453125" style="48" customWidth="1"/>
    <col min="3067" max="3067" width="1.1796875" style="48" customWidth="1"/>
    <col min="3068" max="3068" width="12.1796875" style="48" customWidth="1"/>
    <col min="3069" max="3069" width="0.81640625" style="48" customWidth="1"/>
    <col min="3070" max="3070" width="11.453125" style="48" customWidth="1"/>
    <col min="3071" max="3072" width="11" style="48" customWidth="1"/>
    <col min="3073" max="3306" width="9.1796875" style="48"/>
    <col min="3307" max="3307" width="34.453125" style="48" customWidth="1"/>
    <col min="3308" max="3308" width="11.453125" style="48" customWidth="1"/>
    <col min="3309" max="3309" width="1.1796875" style="48" customWidth="1"/>
    <col min="3310" max="3310" width="15.453125" style="48" customWidth="1"/>
    <col min="3311" max="3311" width="1.1796875" style="48" customWidth="1"/>
    <col min="3312" max="3312" width="11.453125" style="48" customWidth="1"/>
    <col min="3313" max="3313" width="1.1796875" style="48" customWidth="1"/>
    <col min="3314" max="3314" width="12.81640625" style="48" customWidth="1"/>
    <col min="3315" max="3315" width="1.1796875" style="48" customWidth="1"/>
    <col min="3316" max="3316" width="11.453125" style="48" customWidth="1"/>
    <col min="3317" max="3317" width="1.1796875" style="48" customWidth="1"/>
    <col min="3318" max="3318" width="11.453125" style="48" customWidth="1"/>
    <col min="3319" max="3319" width="1.1796875" style="48" customWidth="1"/>
    <col min="3320" max="3320" width="18.1796875" style="48" customWidth="1"/>
    <col min="3321" max="3321" width="1.1796875" style="48" customWidth="1"/>
    <col min="3322" max="3322" width="16.453125" style="48" customWidth="1"/>
    <col min="3323" max="3323" width="1.1796875" style="48" customWidth="1"/>
    <col min="3324" max="3324" width="12.1796875" style="48" customWidth="1"/>
    <col min="3325" max="3325" width="0.81640625" style="48" customWidth="1"/>
    <col min="3326" max="3326" width="11.453125" style="48" customWidth="1"/>
    <col min="3327" max="3328" width="11" style="48" customWidth="1"/>
    <col min="3329" max="3562" width="9.1796875" style="48"/>
    <col min="3563" max="3563" width="34.453125" style="48" customWidth="1"/>
    <col min="3564" max="3564" width="11.453125" style="48" customWidth="1"/>
    <col min="3565" max="3565" width="1.1796875" style="48" customWidth="1"/>
    <col min="3566" max="3566" width="15.453125" style="48" customWidth="1"/>
    <col min="3567" max="3567" width="1.1796875" style="48" customWidth="1"/>
    <col min="3568" max="3568" width="11.453125" style="48" customWidth="1"/>
    <col min="3569" max="3569" width="1.1796875" style="48" customWidth="1"/>
    <col min="3570" max="3570" width="12.81640625" style="48" customWidth="1"/>
    <col min="3571" max="3571" width="1.1796875" style="48" customWidth="1"/>
    <col min="3572" max="3572" width="11.453125" style="48" customWidth="1"/>
    <col min="3573" max="3573" width="1.1796875" style="48" customWidth="1"/>
    <col min="3574" max="3574" width="11.453125" style="48" customWidth="1"/>
    <col min="3575" max="3575" width="1.1796875" style="48" customWidth="1"/>
    <col min="3576" max="3576" width="18.1796875" style="48" customWidth="1"/>
    <col min="3577" max="3577" width="1.1796875" style="48" customWidth="1"/>
    <col min="3578" max="3578" width="16.453125" style="48" customWidth="1"/>
    <col min="3579" max="3579" width="1.1796875" style="48" customWidth="1"/>
    <col min="3580" max="3580" width="12.1796875" style="48" customWidth="1"/>
    <col min="3581" max="3581" width="0.81640625" style="48" customWidth="1"/>
    <col min="3582" max="3582" width="11.453125" style="48" customWidth="1"/>
    <col min="3583" max="3584" width="11" style="48" customWidth="1"/>
    <col min="3585" max="3818" width="9.1796875" style="48"/>
    <col min="3819" max="3819" width="34.453125" style="48" customWidth="1"/>
    <col min="3820" max="3820" width="11.453125" style="48" customWidth="1"/>
    <col min="3821" max="3821" width="1.1796875" style="48" customWidth="1"/>
    <col min="3822" max="3822" width="15.453125" style="48" customWidth="1"/>
    <col min="3823" max="3823" width="1.1796875" style="48" customWidth="1"/>
    <col min="3824" max="3824" width="11.453125" style="48" customWidth="1"/>
    <col min="3825" max="3825" width="1.1796875" style="48" customWidth="1"/>
    <col min="3826" max="3826" width="12.81640625" style="48" customWidth="1"/>
    <col min="3827" max="3827" width="1.1796875" style="48" customWidth="1"/>
    <col min="3828" max="3828" width="11.453125" style="48" customWidth="1"/>
    <col min="3829" max="3829" width="1.1796875" style="48" customWidth="1"/>
    <col min="3830" max="3830" width="11.453125" style="48" customWidth="1"/>
    <col min="3831" max="3831" width="1.1796875" style="48" customWidth="1"/>
    <col min="3832" max="3832" width="18.1796875" style="48" customWidth="1"/>
    <col min="3833" max="3833" width="1.1796875" style="48" customWidth="1"/>
    <col min="3834" max="3834" width="16.453125" style="48" customWidth="1"/>
    <col min="3835" max="3835" width="1.1796875" style="48" customWidth="1"/>
    <col min="3836" max="3836" width="12.1796875" style="48" customWidth="1"/>
    <col min="3837" max="3837" width="0.81640625" style="48" customWidth="1"/>
    <col min="3838" max="3838" width="11.453125" style="48" customWidth="1"/>
    <col min="3839" max="3840" width="11" style="48" customWidth="1"/>
    <col min="3841" max="4074" width="9.1796875" style="48"/>
    <col min="4075" max="4075" width="34.453125" style="48" customWidth="1"/>
    <col min="4076" max="4076" width="11.453125" style="48" customWidth="1"/>
    <col min="4077" max="4077" width="1.1796875" style="48" customWidth="1"/>
    <col min="4078" max="4078" width="15.453125" style="48" customWidth="1"/>
    <col min="4079" max="4079" width="1.1796875" style="48" customWidth="1"/>
    <col min="4080" max="4080" width="11.453125" style="48" customWidth="1"/>
    <col min="4081" max="4081" width="1.1796875" style="48" customWidth="1"/>
    <col min="4082" max="4082" width="12.81640625" style="48" customWidth="1"/>
    <col min="4083" max="4083" width="1.1796875" style="48" customWidth="1"/>
    <col min="4084" max="4084" width="11.453125" style="48" customWidth="1"/>
    <col min="4085" max="4085" width="1.1796875" style="48" customWidth="1"/>
    <col min="4086" max="4086" width="11.453125" style="48" customWidth="1"/>
    <col min="4087" max="4087" width="1.1796875" style="48" customWidth="1"/>
    <col min="4088" max="4088" width="18.1796875" style="48" customWidth="1"/>
    <col min="4089" max="4089" width="1.1796875" style="48" customWidth="1"/>
    <col min="4090" max="4090" width="16.453125" style="48" customWidth="1"/>
    <col min="4091" max="4091" width="1.1796875" style="48" customWidth="1"/>
    <col min="4092" max="4092" width="12.1796875" style="48" customWidth="1"/>
    <col min="4093" max="4093" width="0.81640625" style="48" customWidth="1"/>
    <col min="4094" max="4094" width="11.453125" style="48" customWidth="1"/>
    <col min="4095" max="4096" width="11" style="48" customWidth="1"/>
    <col min="4097" max="4330" width="9.1796875" style="48"/>
    <col min="4331" max="4331" width="34.453125" style="48" customWidth="1"/>
    <col min="4332" max="4332" width="11.453125" style="48" customWidth="1"/>
    <col min="4333" max="4333" width="1.1796875" style="48" customWidth="1"/>
    <col min="4334" max="4334" width="15.453125" style="48" customWidth="1"/>
    <col min="4335" max="4335" width="1.1796875" style="48" customWidth="1"/>
    <col min="4336" max="4336" width="11.453125" style="48" customWidth="1"/>
    <col min="4337" max="4337" width="1.1796875" style="48" customWidth="1"/>
    <col min="4338" max="4338" width="12.81640625" style="48" customWidth="1"/>
    <col min="4339" max="4339" width="1.1796875" style="48" customWidth="1"/>
    <col min="4340" max="4340" width="11.453125" style="48" customWidth="1"/>
    <col min="4341" max="4341" width="1.1796875" style="48" customWidth="1"/>
    <col min="4342" max="4342" width="11.453125" style="48" customWidth="1"/>
    <col min="4343" max="4343" width="1.1796875" style="48" customWidth="1"/>
    <col min="4344" max="4344" width="18.1796875" style="48" customWidth="1"/>
    <col min="4345" max="4345" width="1.1796875" style="48" customWidth="1"/>
    <col min="4346" max="4346" width="16.453125" style="48" customWidth="1"/>
    <col min="4347" max="4347" width="1.1796875" style="48" customWidth="1"/>
    <col min="4348" max="4348" width="12.1796875" style="48" customWidth="1"/>
    <col min="4349" max="4349" width="0.81640625" style="48" customWidth="1"/>
    <col min="4350" max="4350" width="11.453125" style="48" customWidth="1"/>
    <col min="4351" max="4352" width="11" style="48" customWidth="1"/>
    <col min="4353" max="4586" width="9.1796875" style="48"/>
    <col min="4587" max="4587" width="34.453125" style="48" customWidth="1"/>
    <col min="4588" max="4588" width="11.453125" style="48" customWidth="1"/>
    <col min="4589" max="4589" width="1.1796875" style="48" customWidth="1"/>
    <col min="4590" max="4590" width="15.453125" style="48" customWidth="1"/>
    <col min="4591" max="4591" width="1.1796875" style="48" customWidth="1"/>
    <col min="4592" max="4592" width="11.453125" style="48" customWidth="1"/>
    <col min="4593" max="4593" width="1.1796875" style="48" customWidth="1"/>
    <col min="4594" max="4594" width="12.81640625" style="48" customWidth="1"/>
    <col min="4595" max="4595" width="1.1796875" style="48" customWidth="1"/>
    <col min="4596" max="4596" width="11.453125" style="48" customWidth="1"/>
    <col min="4597" max="4597" width="1.1796875" style="48" customWidth="1"/>
    <col min="4598" max="4598" width="11.453125" style="48" customWidth="1"/>
    <col min="4599" max="4599" width="1.1796875" style="48" customWidth="1"/>
    <col min="4600" max="4600" width="18.1796875" style="48" customWidth="1"/>
    <col min="4601" max="4601" width="1.1796875" style="48" customWidth="1"/>
    <col min="4602" max="4602" width="16.453125" style="48" customWidth="1"/>
    <col min="4603" max="4603" width="1.1796875" style="48" customWidth="1"/>
    <col min="4604" max="4604" width="12.1796875" style="48" customWidth="1"/>
    <col min="4605" max="4605" width="0.81640625" style="48" customWidth="1"/>
    <col min="4606" max="4606" width="11.453125" style="48" customWidth="1"/>
    <col min="4607" max="4608" width="11" style="48" customWidth="1"/>
    <col min="4609" max="4842" width="9.1796875" style="48"/>
    <col min="4843" max="4843" width="34.453125" style="48" customWidth="1"/>
    <col min="4844" max="4844" width="11.453125" style="48" customWidth="1"/>
    <col min="4845" max="4845" width="1.1796875" style="48" customWidth="1"/>
    <col min="4846" max="4846" width="15.453125" style="48" customWidth="1"/>
    <col min="4847" max="4847" width="1.1796875" style="48" customWidth="1"/>
    <col min="4848" max="4848" width="11.453125" style="48" customWidth="1"/>
    <col min="4849" max="4849" width="1.1796875" style="48" customWidth="1"/>
    <col min="4850" max="4850" width="12.81640625" style="48" customWidth="1"/>
    <col min="4851" max="4851" width="1.1796875" style="48" customWidth="1"/>
    <col min="4852" max="4852" width="11.453125" style="48" customWidth="1"/>
    <col min="4853" max="4853" width="1.1796875" style="48" customWidth="1"/>
    <col min="4854" max="4854" width="11.453125" style="48" customWidth="1"/>
    <col min="4855" max="4855" width="1.1796875" style="48" customWidth="1"/>
    <col min="4856" max="4856" width="18.1796875" style="48" customWidth="1"/>
    <col min="4857" max="4857" width="1.1796875" style="48" customWidth="1"/>
    <col min="4858" max="4858" width="16.453125" style="48" customWidth="1"/>
    <col min="4859" max="4859" width="1.1796875" style="48" customWidth="1"/>
    <col min="4860" max="4860" width="12.1796875" style="48" customWidth="1"/>
    <col min="4861" max="4861" width="0.81640625" style="48" customWidth="1"/>
    <col min="4862" max="4862" width="11.453125" style="48" customWidth="1"/>
    <col min="4863" max="4864" width="11" style="48" customWidth="1"/>
    <col min="4865" max="5098" width="9.1796875" style="48"/>
    <col min="5099" max="5099" width="34.453125" style="48" customWidth="1"/>
    <col min="5100" max="5100" width="11.453125" style="48" customWidth="1"/>
    <col min="5101" max="5101" width="1.1796875" style="48" customWidth="1"/>
    <col min="5102" max="5102" width="15.453125" style="48" customWidth="1"/>
    <col min="5103" max="5103" width="1.1796875" style="48" customWidth="1"/>
    <col min="5104" max="5104" width="11.453125" style="48" customWidth="1"/>
    <col min="5105" max="5105" width="1.1796875" style="48" customWidth="1"/>
    <col min="5106" max="5106" width="12.81640625" style="48" customWidth="1"/>
    <col min="5107" max="5107" width="1.1796875" style="48" customWidth="1"/>
    <col min="5108" max="5108" width="11.453125" style="48" customWidth="1"/>
    <col min="5109" max="5109" width="1.1796875" style="48" customWidth="1"/>
    <col min="5110" max="5110" width="11.453125" style="48" customWidth="1"/>
    <col min="5111" max="5111" width="1.1796875" style="48" customWidth="1"/>
    <col min="5112" max="5112" width="18.1796875" style="48" customWidth="1"/>
    <col min="5113" max="5113" width="1.1796875" style="48" customWidth="1"/>
    <col min="5114" max="5114" width="16.453125" style="48" customWidth="1"/>
    <col min="5115" max="5115" width="1.1796875" style="48" customWidth="1"/>
    <col min="5116" max="5116" width="12.1796875" style="48" customWidth="1"/>
    <col min="5117" max="5117" width="0.81640625" style="48" customWidth="1"/>
    <col min="5118" max="5118" width="11.453125" style="48" customWidth="1"/>
    <col min="5119" max="5120" width="11" style="48" customWidth="1"/>
    <col min="5121" max="5354" width="9.1796875" style="48"/>
    <col min="5355" max="5355" width="34.453125" style="48" customWidth="1"/>
    <col min="5356" max="5356" width="11.453125" style="48" customWidth="1"/>
    <col min="5357" max="5357" width="1.1796875" style="48" customWidth="1"/>
    <col min="5358" max="5358" width="15.453125" style="48" customWidth="1"/>
    <col min="5359" max="5359" width="1.1796875" style="48" customWidth="1"/>
    <col min="5360" max="5360" width="11.453125" style="48" customWidth="1"/>
    <col min="5361" max="5361" width="1.1796875" style="48" customWidth="1"/>
    <col min="5362" max="5362" width="12.81640625" style="48" customWidth="1"/>
    <col min="5363" max="5363" width="1.1796875" style="48" customWidth="1"/>
    <col min="5364" max="5364" width="11.453125" style="48" customWidth="1"/>
    <col min="5365" max="5365" width="1.1796875" style="48" customWidth="1"/>
    <col min="5366" max="5366" width="11.453125" style="48" customWidth="1"/>
    <col min="5367" max="5367" width="1.1796875" style="48" customWidth="1"/>
    <col min="5368" max="5368" width="18.1796875" style="48" customWidth="1"/>
    <col min="5369" max="5369" width="1.1796875" style="48" customWidth="1"/>
    <col min="5370" max="5370" width="16.453125" style="48" customWidth="1"/>
    <col min="5371" max="5371" width="1.1796875" style="48" customWidth="1"/>
    <col min="5372" max="5372" width="12.1796875" style="48" customWidth="1"/>
    <col min="5373" max="5373" width="0.81640625" style="48" customWidth="1"/>
    <col min="5374" max="5374" width="11.453125" style="48" customWidth="1"/>
    <col min="5375" max="5376" width="11" style="48" customWidth="1"/>
    <col min="5377" max="5610" width="9.1796875" style="48"/>
    <col min="5611" max="5611" width="34.453125" style="48" customWidth="1"/>
    <col min="5612" max="5612" width="11.453125" style="48" customWidth="1"/>
    <col min="5613" max="5613" width="1.1796875" style="48" customWidth="1"/>
    <col min="5614" max="5614" width="15.453125" style="48" customWidth="1"/>
    <col min="5615" max="5615" width="1.1796875" style="48" customWidth="1"/>
    <col min="5616" max="5616" width="11.453125" style="48" customWidth="1"/>
    <col min="5617" max="5617" width="1.1796875" style="48" customWidth="1"/>
    <col min="5618" max="5618" width="12.81640625" style="48" customWidth="1"/>
    <col min="5619" max="5619" width="1.1796875" style="48" customWidth="1"/>
    <col min="5620" max="5620" width="11.453125" style="48" customWidth="1"/>
    <col min="5621" max="5621" width="1.1796875" style="48" customWidth="1"/>
    <col min="5622" max="5622" width="11.453125" style="48" customWidth="1"/>
    <col min="5623" max="5623" width="1.1796875" style="48" customWidth="1"/>
    <col min="5624" max="5624" width="18.1796875" style="48" customWidth="1"/>
    <col min="5625" max="5625" width="1.1796875" style="48" customWidth="1"/>
    <col min="5626" max="5626" width="16.453125" style="48" customWidth="1"/>
    <col min="5627" max="5627" width="1.1796875" style="48" customWidth="1"/>
    <col min="5628" max="5628" width="12.1796875" style="48" customWidth="1"/>
    <col min="5629" max="5629" width="0.81640625" style="48" customWidth="1"/>
    <col min="5630" max="5630" width="11.453125" style="48" customWidth="1"/>
    <col min="5631" max="5632" width="11" style="48" customWidth="1"/>
    <col min="5633" max="5866" width="9.1796875" style="48"/>
    <col min="5867" max="5867" width="34.453125" style="48" customWidth="1"/>
    <col min="5868" max="5868" width="11.453125" style="48" customWidth="1"/>
    <col min="5869" max="5869" width="1.1796875" style="48" customWidth="1"/>
    <col min="5870" max="5870" width="15.453125" style="48" customWidth="1"/>
    <col min="5871" max="5871" width="1.1796875" style="48" customWidth="1"/>
    <col min="5872" max="5872" width="11.453125" style="48" customWidth="1"/>
    <col min="5873" max="5873" width="1.1796875" style="48" customWidth="1"/>
    <col min="5874" max="5874" width="12.81640625" style="48" customWidth="1"/>
    <col min="5875" max="5875" width="1.1796875" style="48" customWidth="1"/>
    <col min="5876" max="5876" width="11.453125" style="48" customWidth="1"/>
    <col min="5877" max="5877" width="1.1796875" style="48" customWidth="1"/>
    <col min="5878" max="5878" width="11.453125" style="48" customWidth="1"/>
    <col min="5879" max="5879" width="1.1796875" style="48" customWidth="1"/>
    <col min="5880" max="5880" width="18.1796875" style="48" customWidth="1"/>
    <col min="5881" max="5881" width="1.1796875" style="48" customWidth="1"/>
    <col min="5882" max="5882" width="16.453125" style="48" customWidth="1"/>
    <col min="5883" max="5883" width="1.1796875" style="48" customWidth="1"/>
    <col min="5884" max="5884" width="12.1796875" style="48" customWidth="1"/>
    <col min="5885" max="5885" width="0.81640625" style="48" customWidth="1"/>
    <col min="5886" max="5886" width="11.453125" style="48" customWidth="1"/>
    <col min="5887" max="5888" width="11" style="48" customWidth="1"/>
    <col min="5889" max="6122" width="9.1796875" style="48"/>
    <col min="6123" max="6123" width="34.453125" style="48" customWidth="1"/>
    <col min="6124" max="6124" width="11.453125" style="48" customWidth="1"/>
    <col min="6125" max="6125" width="1.1796875" style="48" customWidth="1"/>
    <col min="6126" max="6126" width="15.453125" style="48" customWidth="1"/>
    <col min="6127" max="6127" width="1.1796875" style="48" customWidth="1"/>
    <col min="6128" max="6128" width="11.453125" style="48" customWidth="1"/>
    <col min="6129" max="6129" width="1.1796875" style="48" customWidth="1"/>
    <col min="6130" max="6130" width="12.81640625" style="48" customWidth="1"/>
    <col min="6131" max="6131" width="1.1796875" style="48" customWidth="1"/>
    <col min="6132" max="6132" width="11.453125" style="48" customWidth="1"/>
    <col min="6133" max="6133" width="1.1796875" style="48" customWidth="1"/>
    <col min="6134" max="6134" width="11.453125" style="48" customWidth="1"/>
    <col min="6135" max="6135" width="1.1796875" style="48" customWidth="1"/>
    <col min="6136" max="6136" width="18.1796875" style="48" customWidth="1"/>
    <col min="6137" max="6137" width="1.1796875" style="48" customWidth="1"/>
    <col min="6138" max="6138" width="16.453125" style="48" customWidth="1"/>
    <col min="6139" max="6139" width="1.1796875" style="48" customWidth="1"/>
    <col min="6140" max="6140" width="12.1796875" style="48" customWidth="1"/>
    <col min="6141" max="6141" width="0.81640625" style="48" customWidth="1"/>
    <col min="6142" max="6142" width="11.453125" style="48" customWidth="1"/>
    <col min="6143" max="6144" width="11" style="48" customWidth="1"/>
    <col min="6145" max="6378" width="9.1796875" style="48"/>
    <col min="6379" max="6379" width="34.453125" style="48" customWidth="1"/>
    <col min="6380" max="6380" width="11.453125" style="48" customWidth="1"/>
    <col min="6381" max="6381" width="1.1796875" style="48" customWidth="1"/>
    <col min="6382" max="6382" width="15.453125" style="48" customWidth="1"/>
    <col min="6383" max="6383" width="1.1796875" style="48" customWidth="1"/>
    <col min="6384" max="6384" width="11.453125" style="48" customWidth="1"/>
    <col min="6385" max="6385" width="1.1796875" style="48" customWidth="1"/>
    <col min="6386" max="6386" width="12.81640625" style="48" customWidth="1"/>
    <col min="6387" max="6387" width="1.1796875" style="48" customWidth="1"/>
    <col min="6388" max="6388" width="11.453125" style="48" customWidth="1"/>
    <col min="6389" max="6389" width="1.1796875" style="48" customWidth="1"/>
    <col min="6390" max="6390" width="11.453125" style="48" customWidth="1"/>
    <col min="6391" max="6391" width="1.1796875" style="48" customWidth="1"/>
    <col min="6392" max="6392" width="18.1796875" style="48" customWidth="1"/>
    <col min="6393" max="6393" width="1.1796875" style="48" customWidth="1"/>
    <col min="6394" max="6394" width="16.453125" style="48" customWidth="1"/>
    <col min="6395" max="6395" width="1.1796875" style="48" customWidth="1"/>
    <col min="6396" max="6396" width="12.1796875" style="48" customWidth="1"/>
    <col min="6397" max="6397" width="0.81640625" style="48" customWidth="1"/>
    <col min="6398" max="6398" width="11.453125" style="48" customWidth="1"/>
    <col min="6399" max="6400" width="11" style="48" customWidth="1"/>
    <col min="6401" max="6634" width="9.1796875" style="48"/>
    <col min="6635" max="6635" width="34.453125" style="48" customWidth="1"/>
    <col min="6636" max="6636" width="11.453125" style="48" customWidth="1"/>
    <col min="6637" max="6637" width="1.1796875" style="48" customWidth="1"/>
    <col min="6638" max="6638" width="15.453125" style="48" customWidth="1"/>
    <col min="6639" max="6639" width="1.1796875" style="48" customWidth="1"/>
    <col min="6640" max="6640" width="11.453125" style="48" customWidth="1"/>
    <col min="6641" max="6641" width="1.1796875" style="48" customWidth="1"/>
    <col min="6642" max="6642" width="12.81640625" style="48" customWidth="1"/>
    <col min="6643" max="6643" width="1.1796875" style="48" customWidth="1"/>
    <col min="6644" max="6644" width="11.453125" style="48" customWidth="1"/>
    <col min="6645" max="6645" width="1.1796875" style="48" customWidth="1"/>
    <col min="6646" max="6646" width="11.453125" style="48" customWidth="1"/>
    <col min="6647" max="6647" width="1.1796875" style="48" customWidth="1"/>
    <col min="6648" max="6648" width="18.1796875" style="48" customWidth="1"/>
    <col min="6649" max="6649" width="1.1796875" style="48" customWidth="1"/>
    <col min="6650" max="6650" width="16.453125" style="48" customWidth="1"/>
    <col min="6651" max="6651" width="1.1796875" style="48" customWidth="1"/>
    <col min="6652" max="6652" width="12.1796875" style="48" customWidth="1"/>
    <col min="6653" max="6653" width="0.81640625" style="48" customWidth="1"/>
    <col min="6654" max="6654" width="11.453125" style="48" customWidth="1"/>
    <col min="6655" max="6656" width="11" style="48" customWidth="1"/>
    <col min="6657" max="6890" width="9.1796875" style="48"/>
    <col min="6891" max="6891" width="34.453125" style="48" customWidth="1"/>
    <col min="6892" max="6892" width="11.453125" style="48" customWidth="1"/>
    <col min="6893" max="6893" width="1.1796875" style="48" customWidth="1"/>
    <col min="6894" max="6894" width="15.453125" style="48" customWidth="1"/>
    <col min="6895" max="6895" width="1.1796875" style="48" customWidth="1"/>
    <col min="6896" max="6896" width="11.453125" style="48" customWidth="1"/>
    <col min="6897" max="6897" width="1.1796875" style="48" customWidth="1"/>
    <col min="6898" max="6898" width="12.81640625" style="48" customWidth="1"/>
    <col min="6899" max="6899" width="1.1796875" style="48" customWidth="1"/>
    <col min="6900" max="6900" width="11.453125" style="48" customWidth="1"/>
    <col min="6901" max="6901" width="1.1796875" style="48" customWidth="1"/>
    <col min="6902" max="6902" width="11.453125" style="48" customWidth="1"/>
    <col min="6903" max="6903" width="1.1796875" style="48" customWidth="1"/>
    <col min="6904" max="6904" width="18.1796875" style="48" customWidth="1"/>
    <col min="6905" max="6905" width="1.1796875" style="48" customWidth="1"/>
    <col min="6906" max="6906" width="16.453125" style="48" customWidth="1"/>
    <col min="6907" max="6907" width="1.1796875" style="48" customWidth="1"/>
    <col min="6908" max="6908" width="12.1796875" style="48" customWidth="1"/>
    <col min="6909" max="6909" width="0.81640625" style="48" customWidth="1"/>
    <col min="6910" max="6910" width="11.453125" style="48" customWidth="1"/>
    <col min="6911" max="6912" width="11" style="48" customWidth="1"/>
    <col min="6913" max="7146" width="9.1796875" style="48"/>
    <col min="7147" max="7147" width="34.453125" style="48" customWidth="1"/>
    <col min="7148" max="7148" width="11.453125" style="48" customWidth="1"/>
    <col min="7149" max="7149" width="1.1796875" style="48" customWidth="1"/>
    <col min="7150" max="7150" width="15.453125" style="48" customWidth="1"/>
    <col min="7151" max="7151" width="1.1796875" style="48" customWidth="1"/>
    <col min="7152" max="7152" width="11.453125" style="48" customWidth="1"/>
    <col min="7153" max="7153" width="1.1796875" style="48" customWidth="1"/>
    <col min="7154" max="7154" width="12.81640625" style="48" customWidth="1"/>
    <col min="7155" max="7155" width="1.1796875" style="48" customWidth="1"/>
    <col min="7156" max="7156" width="11.453125" style="48" customWidth="1"/>
    <col min="7157" max="7157" width="1.1796875" style="48" customWidth="1"/>
    <col min="7158" max="7158" width="11.453125" style="48" customWidth="1"/>
    <col min="7159" max="7159" width="1.1796875" style="48" customWidth="1"/>
    <col min="7160" max="7160" width="18.1796875" style="48" customWidth="1"/>
    <col min="7161" max="7161" width="1.1796875" style="48" customWidth="1"/>
    <col min="7162" max="7162" width="16.453125" style="48" customWidth="1"/>
    <col min="7163" max="7163" width="1.1796875" style="48" customWidth="1"/>
    <col min="7164" max="7164" width="12.1796875" style="48" customWidth="1"/>
    <col min="7165" max="7165" width="0.81640625" style="48" customWidth="1"/>
    <col min="7166" max="7166" width="11.453125" style="48" customWidth="1"/>
    <col min="7167" max="7168" width="11" style="48" customWidth="1"/>
    <col min="7169" max="7402" width="9.1796875" style="48"/>
    <col min="7403" max="7403" width="34.453125" style="48" customWidth="1"/>
    <col min="7404" max="7404" width="11.453125" style="48" customWidth="1"/>
    <col min="7405" max="7405" width="1.1796875" style="48" customWidth="1"/>
    <col min="7406" max="7406" width="15.453125" style="48" customWidth="1"/>
    <col min="7407" max="7407" width="1.1796875" style="48" customWidth="1"/>
    <col min="7408" max="7408" width="11.453125" style="48" customWidth="1"/>
    <col min="7409" max="7409" width="1.1796875" style="48" customWidth="1"/>
    <col min="7410" max="7410" width="12.81640625" style="48" customWidth="1"/>
    <col min="7411" max="7411" width="1.1796875" style="48" customWidth="1"/>
    <col min="7412" max="7412" width="11.453125" style="48" customWidth="1"/>
    <col min="7413" max="7413" width="1.1796875" style="48" customWidth="1"/>
    <col min="7414" max="7414" width="11.453125" style="48" customWidth="1"/>
    <col min="7415" max="7415" width="1.1796875" style="48" customWidth="1"/>
    <col min="7416" max="7416" width="18.1796875" style="48" customWidth="1"/>
    <col min="7417" max="7417" width="1.1796875" style="48" customWidth="1"/>
    <col min="7418" max="7418" width="16.453125" style="48" customWidth="1"/>
    <col min="7419" max="7419" width="1.1796875" style="48" customWidth="1"/>
    <col min="7420" max="7420" width="12.1796875" style="48" customWidth="1"/>
    <col min="7421" max="7421" width="0.81640625" style="48" customWidth="1"/>
    <col min="7422" max="7422" width="11.453125" style="48" customWidth="1"/>
    <col min="7423" max="7424" width="11" style="48" customWidth="1"/>
    <col min="7425" max="7658" width="9.1796875" style="48"/>
    <col min="7659" max="7659" width="34.453125" style="48" customWidth="1"/>
    <col min="7660" max="7660" width="11.453125" style="48" customWidth="1"/>
    <col min="7661" max="7661" width="1.1796875" style="48" customWidth="1"/>
    <col min="7662" max="7662" width="15.453125" style="48" customWidth="1"/>
    <col min="7663" max="7663" width="1.1796875" style="48" customWidth="1"/>
    <col min="7664" max="7664" width="11.453125" style="48" customWidth="1"/>
    <col min="7665" max="7665" width="1.1796875" style="48" customWidth="1"/>
    <col min="7666" max="7666" width="12.81640625" style="48" customWidth="1"/>
    <col min="7667" max="7667" width="1.1796875" style="48" customWidth="1"/>
    <col min="7668" max="7668" width="11.453125" style="48" customWidth="1"/>
    <col min="7669" max="7669" width="1.1796875" style="48" customWidth="1"/>
    <col min="7670" max="7670" width="11.453125" style="48" customWidth="1"/>
    <col min="7671" max="7671" width="1.1796875" style="48" customWidth="1"/>
    <col min="7672" max="7672" width="18.1796875" style="48" customWidth="1"/>
    <col min="7673" max="7673" width="1.1796875" style="48" customWidth="1"/>
    <col min="7674" max="7674" width="16.453125" style="48" customWidth="1"/>
    <col min="7675" max="7675" width="1.1796875" style="48" customWidth="1"/>
    <col min="7676" max="7676" width="12.1796875" style="48" customWidth="1"/>
    <col min="7677" max="7677" width="0.81640625" style="48" customWidth="1"/>
    <col min="7678" max="7678" width="11.453125" style="48" customWidth="1"/>
    <col min="7679" max="7680" width="11" style="48" customWidth="1"/>
    <col min="7681" max="7914" width="9.1796875" style="48"/>
    <col min="7915" max="7915" width="34.453125" style="48" customWidth="1"/>
    <col min="7916" max="7916" width="11.453125" style="48" customWidth="1"/>
    <col min="7917" max="7917" width="1.1796875" style="48" customWidth="1"/>
    <col min="7918" max="7918" width="15.453125" style="48" customWidth="1"/>
    <col min="7919" max="7919" width="1.1796875" style="48" customWidth="1"/>
    <col min="7920" max="7920" width="11.453125" style="48" customWidth="1"/>
    <col min="7921" max="7921" width="1.1796875" style="48" customWidth="1"/>
    <col min="7922" max="7922" width="12.81640625" style="48" customWidth="1"/>
    <col min="7923" max="7923" width="1.1796875" style="48" customWidth="1"/>
    <col min="7924" max="7924" width="11.453125" style="48" customWidth="1"/>
    <col min="7925" max="7925" width="1.1796875" style="48" customWidth="1"/>
    <col min="7926" max="7926" width="11.453125" style="48" customWidth="1"/>
    <col min="7927" max="7927" width="1.1796875" style="48" customWidth="1"/>
    <col min="7928" max="7928" width="18.1796875" style="48" customWidth="1"/>
    <col min="7929" max="7929" width="1.1796875" style="48" customWidth="1"/>
    <col min="7930" max="7930" width="16.453125" style="48" customWidth="1"/>
    <col min="7931" max="7931" width="1.1796875" style="48" customWidth="1"/>
    <col min="7932" max="7932" width="12.1796875" style="48" customWidth="1"/>
    <col min="7933" max="7933" width="0.81640625" style="48" customWidth="1"/>
    <col min="7934" max="7934" width="11.453125" style="48" customWidth="1"/>
    <col min="7935" max="7936" width="11" style="48" customWidth="1"/>
    <col min="7937" max="8170" width="9.1796875" style="48"/>
    <col min="8171" max="8171" width="34.453125" style="48" customWidth="1"/>
    <col min="8172" max="8172" width="11.453125" style="48" customWidth="1"/>
    <col min="8173" max="8173" width="1.1796875" style="48" customWidth="1"/>
    <col min="8174" max="8174" width="15.453125" style="48" customWidth="1"/>
    <col min="8175" max="8175" width="1.1796875" style="48" customWidth="1"/>
    <col min="8176" max="8176" width="11.453125" style="48" customWidth="1"/>
    <col min="8177" max="8177" width="1.1796875" style="48" customWidth="1"/>
    <col min="8178" max="8178" width="12.81640625" style="48" customWidth="1"/>
    <col min="8179" max="8179" width="1.1796875" style="48" customWidth="1"/>
    <col min="8180" max="8180" width="11.453125" style="48" customWidth="1"/>
    <col min="8181" max="8181" width="1.1796875" style="48" customWidth="1"/>
    <col min="8182" max="8182" width="11.453125" style="48" customWidth="1"/>
    <col min="8183" max="8183" width="1.1796875" style="48" customWidth="1"/>
    <col min="8184" max="8184" width="18.1796875" style="48" customWidth="1"/>
    <col min="8185" max="8185" width="1.1796875" style="48" customWidth="1"/>
    <col min="8186" max="8186" width="16.453125" style="48" customWidth="1"/>
    <col min="8187" max="8187" width="1.1796875" style="48" customWidth="1"/>
    <col min="8188" max="8188" width="12.1796875" style="48" customWidth="1"/>
    <col min="8189" max="8189" width="0.81640625" style="48" customWidth="1"/>
    <col min="8190" max="8190" width="11.453125" style="48" customWidth="1"/>
    <col min="8191" max="8192" width="11" style="48" customWidth="1"/>
    <col min="8193" max="8426" width="9.1796875" style="48"/>
    <col min="8427" max="8427" width="34.453125" style="48" customWidth="1"/>
    <col min="8428" max="8428" width="11.453125" style="48" customWidth="1"/>
    <col min="8429" max="8429" width="1.1796875" style="48" customWidth="1"/>
    <col min="8430" max="8430" width="15.453125" style="48" customWidth="1"/>
    <col min="8431" max="8431" width="1.1796875" style="48" customWidth="1"/>
    <col min="8432" max="8432" width="11.453125" style="48" customWidth="1"/>
    <col min="8433" max="8433" width="1.1796875" style="48" customWidth="1"/>
    <col min="8434" max="8434" width="12.81640625" style="48" customWidth="1"/>
    <col min="8435" max="8435" width="1.1796875" style="48" customWidth="1"/>
    <col min="8436" max="8436" width="11.453125" style="48" customWidth="1"/>
    <col min="8437" max="8437" width="1.1796875" style="48" customWidth="1"/>
    <col min="8438" max="8438" width="11.453125" style="48" customWidth="1"/>
    <col min="8439" max="8439" width="1.1796875" style="48" customWidth="1"/>
    <col min="8440" max="8440" width="18.1796875" style="48" customWidth="1"/>
    <col min="8441" max="8441" width="1.1796875" style="48" customWidth="1"/>
    <col min="8442" max="8442" width="16.453125" style="48" customWidth="1"/>
    <col min="8443" max="8443" width="1.1796875" style="48" customWidth="1"/>
    <col min="8444" max="8444" width="12.1796875" style="48" customWidth="1"/>
    <col min="8445" max="8445" width="0.81640625" style="48" customWidth="1"/>
    <col min="8446" max="8446" width="11.453125" style="48" customWidth="1"/>
    <col min="8447" max="8448" width="11" style="48" customWidth="1"/>
    <col min="8449" max="8682" width="9.1796875" style="48"/>
    <col min="8683" max="8683" width="34.453125" style="48" customWidth="1"/>
    <col min="8684" max="8684" width="11.453125" style="48" customWidth="1"/>
    <col min="8685" max="8685" width="1.1796875" style="48" customWidth="1"/>
    <col min="8686" max="8686" width="15.453125" style="48" customWidth="1"/>
    <col min="8687" max="8687" width="1.1796875" style="48" customWidth="1"/>
    <col min="8688" max="8688" width="11.453125" style="48" customWidth="1"/>
    <col min="8689" max="8689" width="1.1796875" style="48" customWidth="1"/>
    <col min="8690" max="8690" width="12.81640625" style="48" customWidth="1"/>
    <col min="8691" max="8691" width="1.1796875" style="48" customWidth="1"/>
    <col min="8692" max="8692" width="11.453125" style="48" customWidth="1"/>
    <col min="8693" max="8693" width="1.1796875" style="48" customWidth="1"/>
    <col min="8694" max="8694" width="11.453125" style="48" customWidth="1"/>
    <col min="8695" max="8695" width="1.1796875" style="48" customWidth="1"/>
    <col min="8696" max="8696" width="18.1796875" style="48" customWidth="1"/>
    <col min="8697" max="8697" width="1.1796875" style="48" customWidth="1"/>
    <col min="8698" max="8698" width="16.453125" style="48" customWidth="1"/>
    <col min="8699" max="8699" width="1.1796875" style="48" customWidth="1"/>
    <col min="8700" max="8700" width="12.1796875" style="48" customWidth="1"/>
    <col min="8701" max="8701" width="0.81640625" style="48" customWidth="1"/>
    <col min="8702" max="8702" width="11.453125" style="48" customWidth="1"/>
    <col min="8703" max="8704" width="11" style="48" customWidth="1"/>
    <col min="8705" max="8938" width="9.1796875" style="48"/>
    <col min="8939" max="8939" width="34.453125" style="48" customWidth="1"/>
    <col min="8940" max="8940" width="11.453125" style="48" customWidth="1"/>
    <col min="8941" max="8941" width="1.1796875" style="48" customWidth="1"/>
    <col min="8942" max="8942" width="15.453125" style="48" customWidth="1"/>
    <col min="8943" max="8943" width="1.1796875" style="48" customWidth="1"/>
    <col min="8944" max="8944" width="11.453125" style="48" customWidth="1"/>
    <col min="8945" max="8945" width="1.1796875" style="48" customWidth="1"/>
    <col min="8946" max="8946" width="12.81640625" style="48" customWidth="1"/>
    <col min="8947" max="8947" width="1.1796875" style="48" customWidth="1"/>
    <col min="8948" max="8948" width="11.453125" style="48" customWidth="1"/>
    <col min="8949" max="8949" width="1.1796875" style="48" customWidth="1"/>
    <col min="8950" max="8950" width="11.453125" style="48" customWidth="1"/>
    <col min="8951" max="8951" width="1.1796875" style="48" customWidth="1"/>
    <col min="8952" max="8952" width="18.1796875" style="48" customWidth="1"/>
    <col min="8953" max="8953" width="1.1796875" style="48" customWidth="1"/>
    <col min="8954" max="8954" width="16.453125" style="48" customWidth="1"/>
    <col min="8955" max="8955" width="1.1796875" style="48" customWidth="1"/>
    <col min="8956" max="8956" width="12.1796875" style="48" customWidth="1"/>
    <col min="8957" max="8957" width="0.81640625" style="48" customWidth="1"/>
    <col min="8958" max="8958" width="11.453125" style="48" customWidth="1"/>
    <col min="8959" max="8960" width="11" style="48" customWidth="1"/>
    <col min="8961" max="9194" width="9.1796875" style="48"/>
    <col min="9195" max="9195" width="34.453125" style="48" customWidth="1"/>
    <col min="9196" max="9196" width="11.453125" style="48" customWidth="1"/>
    <col min="9197" max="9197" width="1.1796875" style="48" customWidth="1"/>
    <col min="9198" max="9198" width="15.453125" style="48" customWidth="1"/>
    <col min="9199" max="9199" width="1.1796875" style="48" customWidth="1"/>
    <col min="9200" max="9200" width="11.453125" style="48" customWidth="1"/>
    <col min="9201" max="9201" width="1.1796875" style="48" customWidth="1"/>
    <col min="9202" max="9202" width="12.81640625" style="48" customWidth="1"/>
    <col min="9203" max="9203" width="1.1796875" style="48" customWidth="1"/>
    <col min="9204" max="9204" width="11.453125" style="48" customWidth="1"/>
    <col min="9205" max="9205" width="1.1796875" style="48" customWidth="1"/>
    <col min="9206" max="9206" width="11.453125" style="48" customWidth="1"/>
    <col min="9207" max="9207" width="1.1796875" style="48" customWidth="1"/>
    <col min="9208" max="9208" width="18.1796875" style="48" customWidth="1"/>
    <col min="9209" max="9209" width="1.1796875" style="48" customWidth="1"/>
    <col min="9210" max="9210" width="16.453125" style="48" customWidth="1"/>
    <col min="9211" max="9211" width="1.1796875" style="48" customWidth="1"/>
    <col min="9212" max="9212" width="12.1796875" style="48" customWidth="1"/>
    <col min="9213" max="9213" width="0.81640625" style="48" customWidth="1"/>
    <col min="9214" max="9214" width="11.453125" style="48" customWidth="1"/>
    <col min="9215" max="9216" width="11" style="48" customWidth="1"/>
    <col min="9217" max="9450" width="9.1796875" style="48"/>
    <col min="9451" max="9451" width="34.453125" style="48" customWidth="1"/>
    <col min="9452" max="9452" width="11.453125" style="48" customWidth="1"/>
    <col min="9453" max="9453" width="1.1796875" style="48" customWidth="1"/>
    <col min="9454" max="9454" width="15.453125" style="48" customWidth="1"/>
    <col min="9455" max="9455" width="1.1796875" style="48" customWidth="1"/>
    <col min="9456" max="9456" width="11.453125" style="48" customWidth="1"/>
    <col min="9457" max="9457" width="1.1796875" style="48" customWidth="1"/>
    <col min="9458" max="9458" width="12.81640625" style="48" customWidth="1"/>
    <col min="9459" max="9459" width="1.1796875" style="48" customWidth="1"/>
    <col min="9460" max="9460" width="11.453125" style="48" customWidth="1"/>
    <col min="9461" max="9461" width="1.1796875" style="48" customWidth="1"/>
    <col min="9462" max="9462" width="11.453125" style="48" customWidth="1"/>
    <col min="9463" max="9463" width="1.1796875" style="48" customWidth="1"/>
    <col min="9464" max="9464" width="18.1796875" style="48" customWidth="1"/>
    <col min="9465" max="9465" width="1.1796875" style="48" customWidth="1"/>
    <col min="9466" max="9466" width="16.453125" style="48" customWidth="1"/>
    <col min="9467" max="9467" width="1.1796875" style="48" customWidth="1"/>
    <col min="9468" max="9468" width="12.1796875" style="48" customWidth="1"/>
    <col min="9469" max="9469" width="0.81640625" style="48" customWidth="1"/>
    <col min="9470" max="9470" width="11.453125" style="48" customWidth="1"/>
    <col min="9471" max="9472" width="11" style="48" customWidth="1"/>
    <col min="9473" max="9706" width="9.1796875" style="48"/>
    <col min="9707" max="9707" width="34.453125" style="48" customWidth="1"/>
    <col min="9708" max="9708" width="11.453125" style="48" customWidth="1"/>
    <col min="9709" max="9709" width="1.1796875" style="48" customWidth="1"/>
    <col min="9710" max="9710" width="15.453125" style="48" customWidth="1"/>
    <col min="9711" max="9711" width="1.1796875" style="48" customWidth="1"/>
    <col min="9712" max="9712" width="11.453125" style="48" customWidth="1"/>
    <col min="9713" max="9713" width="1.1796875" style="48" customWidth="1"/>
    <col min="9714" max="9714" width="12.81640625" style="48" customWidth="1"/>
    <col min="9715" max="9715" width="1.1796875" style="48" customWidth="1"/>
    <col min="9716" max="9716" width="11.453125" style="48" customWidth="1"/>
    <col min="9717" max="9717" width="1.1796875" style="48" customWidth="1"/>
    <col min="9718" max="9718" width="11.453125" style="48" customWidth="1"/>
    <col min="9719" max="9719" width="1.1796875" style="48" customWidth="1"/>
    <col min="9720" max="9720" width="18.1796875" style="48" customWidth="1"/>
    <col min="9721" max="9721" width="1.1796875" style="48" customWidth="1"/>
    <col min="9722" max="9722" width="16.453125" style="48" customWidth="1"/>
    <col min="9723" max="9723" width="1.1796875" style="48" customWidth="1"/>
    <col min="9724" max="9724" width="12.1796875" style="48" customWidth="1"/>
    <col min="9725" max="9725" width="0.81640625" style="48" customWidth="1"/>
    <col min="9726" max="9726" width="11.453125" style="48" customWidth="1"/>
    <col min="9727" max="9728" width="11" style="48" customWidth="1"/>
    <col min="9729" max="9962" width="9.1796875" style="48"/>
    <col min="9963" max="9963" width="34.453125" style="48" customWidth="1"/>
    <col min="9964" max="9964" width="11.453125" style="48" customWidth="1"/>
    <col min="9965" max="9965" width="1.1796875" style="48" customWidth="1"/>
    <col min="9966" max="9966" width="15.453125" style="48" customWidth="1"/>
    <col min="9967" max="9967" width="1.1796875" style="48" customWidth="1"/>
    <col min="9968" max="9968" width="11.453125" style="48" customWidth="1"/>
    <col min="9969" max="9969" width="1.1796875" style="48" customWidth="1"/>
    <col min="9970" max="9970" width="12.81640625" style="48" customWidth="1"/>
    <col min="9971" max="9971" width="1.1796875" style="48" customWidth="1"/>
    <col min="9972" max="9972" width="11.453125" style="48" customWidth="1"/>
    <col min="9973" max="9973" width="1.1796875" style="48" customWidth="1"/>
    <col min="9974" max="9974" width="11.453125" style="48" customWidth="1"/>
    <col min="9975" max="9975" width="1.1796875" style="48" customWidth="1"/>
    <col min="9976" max="9976" width="18.1796875" style="48" customWidth="1"/>
    <col min="9977" max="9977" width="1.1796875" style="48" customWidth="1"/>
    <col min="9978" max="9978" width="16.453125" style="48" customWidth="1"/>
    <col min="9979" max="9979" width="1.1796875" style="48" customWidth="1"/>
    <col min="9980" max="9980" width="12.1796875" style="48" customWidth="1"/>
    <col min="9981" max="9981" width="0.81640625" style="48" customWidth="1"/>
    <col min="9982" max="9982" width="11.453125" style="48" customWidth="1"/>
    <col min="9983" max="9984" width="11" style="48" customWidth="1"/>
    <col min="9985" max="10218" width="9.1796875" style="48"/>
    <col min="10219" max="10219" width="34.453125" style="48" customWidth="1"/>
    <col min="10220" max="10220" width="11.453125" style="48" customWidth="1"/>
    <col min="10221" max="10221" width="1.1796875" style="48" customWidth="1"/>
    <col min="10222" max="10222" width="15.453125" style="48" customWidth="1"/>
    <col min="10223" max="10223" width="1.1796875" style="48" customWidth="1"/>
    <col min="10224" max="10224" width="11.453125" style="48" customWidth="1"/>
    <col min="10225" max="10225" width="1.1796875" style="48" customWidth="1"/>
    <col min="10226" max="10226" width="12.81640625" style="48" customWidth="1"/>
    <col min="10227" max="10227" width="1.1796875" style="48" customWidth="1"/>
    <col min="10228" max="10228" width="11.453125" style="48" customWidth="1"/>
    <col min="10229" max="10229" width="1.1796875" style="48" customWidth="1"/>
    <col min="10230" max="10230" width="11.453125" style="48" customWidth="1"/>
    <col min="10231" max="10231" width="1.1796875" style="48" customWidth="1"/>
    <col min="10232" max="10232" width="18.1796875" style="48" customWidth="1"/>
    <col min="10233" max="10233" width="1.1796875" style="48" customWidth="1"/>
    <col min="10234" max="10234" width="16.453125" style="48" customWidth="1"/>
    <col min="10235" max="10235" width="1.1796875" style="48" customWidth="1"/>
    <col min="10236" max="10236" width="12.1796875" style="48" customWidth="1"/>
    <col min="10237" max="10237" width="0.81640625" style="48" customWidth="1"/>
    <col min="10238" max="10238" width="11.453125" style="48" customWidth="1"/>
    <col min="10239" max="10240" width="11" style="48" customWidth="1"/>
    <col min="10241" max="10474" width="9.1796875" style="48"/>
    <col min="10475" max="10475" width="34.453125" style="48" customWidth="1"/>
    <col min="10476" max="10476" width="11.453125" style="48" customWidth="1"/>
    <col min="10477" max="10477" width="1.1796875" style="48" customWidth="1"/>
    <col min="10478" max="10478" width="15.453125" style="48" customWidth="1"/>
    <col min="10479" max="10479" width="1.1796875" style="48" customWidth="1"/>
    <col min="10480" max="10480" width="11.453125" style="48" customWidth="1"/>
    <col min="10481" max="10481" width="1.1796875" style="48" customWidth="1"/>
    <col min="10482" max="10482" width="12.81640625" style="48" customWidth="1"/>
    <col min="10483" max="10483" width="1.1796875" style="48" customWidth="1"/>
    <col min="10484" max="10484" width="11.453125" style="48" customWidth="1"/>
    <col min="10485" max="10485" width="1.1796875" style="48" customWidth="1"/>
    <col min="10486" max="10486" width="11.453125" style="48" customWidth="1"/>
    <col min="10487" max="10487" width="1.1796875" style="48" customWidth="1"/>
    <col min="10488" max="10488" width="18.1796875" style="48" customWidth="1"/>
    <col min="10489" max="10489" width="1.1796875" style="48" customWidth="1"/>
    <col min="10490" max="10490" width="16.453125" style="48" customWidth="1"/>
    <col min="10491" max="10491" width="1.1796875" style="48" customWidth="1"/>
    <col min="10492" max="10492" width="12.1796875" style="48" customWidth="1"/>
    <col min="10493" max="10493" width="0.81640625" style="48" customWidth="1"/>
    <col min="10494" max="10494" width="11.453125" style="48" customWidth="1"/>
    <col min="10495" max="10496" width="11" style="48" customWidth="1"/>
    <col min="10497" max="10730" width="9.1796875" style="48"/>
    <col min="10731" max="10731" width="34.453125" style="48" customWidth="1"/>
    <col min="10732" max="10732" width="11.453125" style="48" customWidth="1"/>
    <col min="10733" max="10733" width="1.1796875" style="48" customWidth="1"/>
    <col min="10734" max="10734" width="15.453125" style="48" customWidth="1"/>
    <col min="10735" max="10735" width="1.1796875" style="48" customWidth="1"/>
    <col min="10736" max="10736" width="11.453125" style="48" customWidth="1"/>
    <col min="10737" max="10737" width="1.1796875" style="48" customWidth="1"/>
    <col min="10738" max="10738" width="12.81640625" style="48" customWidth="1"/>
    <col min="10739" max="10739" width="1.1796875" style="48" customWidth="1"/>
    <col min="10740" max="10740" width="11.453125" style="48" customWidth="1"/>
    <col min="10741" max="10741" width="1.1796875" style="48" customWidth="1"/>
    <col min="10742" max="10742" width="11.453125" style="48" customWidth="1"/>
    <col min="10743" max="10743" width="1.1796875" style="48" customWidth="1"/>
    <col min="10744" max="10744" width="18.1796875" style="48" customWidth="1"/>
    <col min="10745" max="10745" width="1.1796875" style="48" customWidth="1"/>
    <col min="10746" max="10746" width="16.453125" style="48" customWidth="1"/>
    <col min="10747" max="10747" width="1.1796875" style="48" customWidth="1"/>
    <col min="10748" max="10748" width="12.1796875" style="48" customWidth="1"/>
    <col min="10749" max="10749" width="0.81640625" style="48" customWidth="1"/>
    <col min="10750" max="10750" width="11.453125" style="48" customWidth="1"/>
    <col min="10751" max="10752" width="11" style="48" customWidth="1"/>
    <col min="10753" max="10986" width="9.1796875" style="48"/>
    <col min="10987" max="10987" width="34.453125" style="48" customWidth="1"/>
    <col min="10988" max="10988" width="11.453125" style="48" customWidth="1"/>
    <col min="10989" max="10989" width="1.1796875" style="48" customWidth="1"/>
    <col min="10990" max="10990" width="15.453125" style="48" customWidth="1"/>
    <col min="10991" max="10991" width="1.1796875" style="48" customWidth="1"/>
    <col min="10992" max="10992" width="11.453125" style="48" customWidth="1"/>
    <col min="10993" max="10993" width="1.1796875" style="48" customWidth="1"/>
    <col min="10994" max="10994" width="12.81640625" style="48" customWidth="1"/>
    <col min="10995" max="10995" width="1.1796875" style="48" customWidth="1"/>
    <col min="10996" max="10996" width="11.453125" style="48" customWidth="1"/>
    <col min="10997" max="10997" width="1.1796875" style="48" customWidth="1"/>
    <col min="10998" max="10998" width="11.453125" style="48" customWidth="1"/>
    <col min="10999" max="10999" width="1.1796875" style="48" customWidth="1"/>
    <col min="11000" max="11000" width="18.1796875" style="48" customWidth="1"/>
    <col min="11001" max="11001" width="1.1796875" style="48" customWidth="1"/>
    <col min="11002" max="11002" width="16.453125" style="48" customWidth="1"/>
    <col min="11003" max="11003" width="1.1796875" style="48" customWidth="1"/>
    <col min="11004" max="11004" width="12.1796875" style="48" customWidth="1"/>
    <col min="11005" max="11005" width="0.81640625" style="48" customWidth="1"/>
    <col min="11006" max="11006" width="11.453125" style="48" customWidth="1"/>
    <col min="11007" max="11008" width="11" style="48" customWidth="1"/>
    <col min="11009" max="11242" width="9.1796875" style="48"/>
    <col min="11243" max="11243" width="34.453125" style="48" customWidth="1"/>
    <col min="11244" max="11244" width="11.453125" style="48" customWidth="1"/>
    <col min="11245" max="11245" width="1.1796875" style="48" customWidth="1"/>
    <col min="11246" max="11246" width="15.453125" style="48" customWidth="1"/>
    <col min="11247" max="11247" width="1.1796875" style="48" customWidth="1"/>
    <col min="11248" max="11248" width="11.453125" style="48" customWidth="1"/>
    <col min="11249" max="11249" width="1.1796875" style="48" customWidth="1"/>
    <col min="11250" max="11250" width="12.81640625" style="48" customWidth="1"/>
    <col min="11251" max="11251" width="1.1796875" style="48" customWidth="1"/>
    <col min="11252" max="11252" width="11.453125" style="48" customWidth="1"/>
    <col min="11253" max="11253" width="1.1796875" style="48" customWidth="1"/>
    <col min="11254" max="11254" width="11.453125" style="48" customWidth="1"/>
    <col min="11255" max="11255" width="1.1796875" style="48" customWidth="1"/>
    <col min="11256" max="11256" width="18.1796875" style="48" customWidth="1"/>
    <col min="11257" max="11257" width="1.1796875" style="48" customWidth="1"/>
    <col min="11258" max="11258" width="16.453125" style="48" customWidth="1"/>
    <col min="11259" max="11259" width="1.1796875" style="48" customWidth="1"/>
    <col min="11260" max="11260" width="12.1796875" style="48" customWidth="1"/>
    <col min="11261" max="11261" width="0.81640625" style="48" customWidth="1"/>
    <col min="11262" max="11262" width="11.453125" style="48" customWidth="1"/>
    <col min="11263" max="11264" width="11" style="48" customWidth="1"/>
    <col min="11265" max="11498" width="9.1796875" style="48"/>
    <col min="11499" max="11499" width="34.453125" style="48" customWidth="1"/>
    <col min="11500" max="11500" width="11.453125" style="48" customWidth="1"/>
    <col min="11501" max="11501" width="1.1796875" style="48" customWidth="1"/>
    <col min="11502" max="11502" width="15.453125" style="48" customWidth="1"/>
    <col min="11503" max="11503" width="1.1796875" style="48" customWidth="1"/>
    <col min="11504" max="11504" width="11.453125" style="48" customWidth="1"/>
    <col min="11505" max="11505" width="1.1796875" style="48" customWidth="1"/>
    <col min="11506" max="11506" width="12.81640625" style="48" customWidth="1"/>
    <col min="11507" max="11507" width="1.1796875" style="48" customWidth="1"/>
    <col min="11508" max="11508" width="11.453125" style="48" customWidth="1"/>
    <col min="11509" max="11509" width="1.1796875" style="48" customWidth="1"/>
    <col min="11510" max="11510" width="11.453125" style="48" customWidth="1"/>
    <col min="11511" max="11511" width="1.1796875" style="48" customWidth="1"/>
    <col min="11512" max="11512" width="18.1796875" style="48" customWidth="1"/>
    <col min="11513" max="11513" width="1.1796875" style="48" customWidth="1"/>
    <col min="11514" max="11514" width="16.453125" style="48" customWidth="1"/>
    <col min="11515" max="11515" width="1.1796875" style="48" customWidth="1"/>
    <col min="11516" max="11516" width="12.1796875" style="48" customWidth="1"/>
    <col min="11517" max="11517" width="0.81640625" style="48" customWidth="1"/>
    <col min="11518" max="11518" width="11.453125" style="48" customWidth="1"/>
    <col min="11519" max="11520" width="11" style="48" customWidth="1"/>
    <col min="11521" max="11754" width="9.1796875" style="48"/>
    <col min="11755" max="11755" width="34.453125" style="48" customWidth="1"/>
    <col min="11756" max="11756" width="11.453125" style="48" customWidth="1"/>
    <col min="11757" max="11757" width="1.1796875" style="48" customWidth="1"/>
    <col min="11758" max="11758" width="15.453125" style="48" customWidth="1"/>
    <col min="11759" max="11759" width="1.1796875" style="48" customWidth="1"/>
    <col min="11760" max="11760" width="11.453125" style="48" customWidth="1"/>
    <col min="11761" max="11761" width="1.1796875" style="48" customWidth="1"/>
    <col min="11762" max="11762" width="12.81640625" style="48" customWidth="1"/>
    <col min="11763" max="11763" width="1.1796875" style="48" customWidth="1"/>
    <col min="11764" max="11764" width="11.453125" style="48" customWidth="1"/>
    <col min="11765" max="11765" width="1.1796875" style="48" customWidth="1"/>
    <col min="11766" max="11766" width="11.453125" style="48" customWidth="1"/>
    <col min="11767" max="11767" width="1.1796875" style="48" customWidth="1"/>
    <col min="11768" max="11768" width="18.1796875" style="48" customWidth="1"/>
    <col min="11769" max="11769" width="1.1796875" style="48" customWidth="1"/>
    <col min="11770" max="11770" width="16.453125" style="48" customWidth="1"/>
    <col min="11771" max="11771" width="1.1796875" style="48" customWidth="1"/>
    <col min="11772" max="11772" width="12.1796875" style="48" customWidth="1"/>
    <col min="11773" max="11773" width="0.81640625" style="48" customWidth="1"/>
    <col min="11774" max="11774" width="11.453125" style="48" customWidth="1"/>
    <col min="11775" max="11776" width="11" style="48" customWidth="1"/>
    <col min="11777" max="12010" width="9.1796875" style="48"/>
    <col min="12011" max="12011" width="34.453125" style="48" customWidth="1"/>
    <col min="12012" max="12012" width="11.453125" style="48" customWidth="1"/>
    <col min="12013" max="12013" width="1.1796875" style="48" customWidth="1"/>
    <col min="12014" max="12014" width="15.453125" style="48" customWidth="1"/>
    <col min="12015" max="12015" width="1.1796875" style="48" customWidth="1"/>
    <col min="12016" max="12016" width="11.453125" style="48" customWidth="1"/>
    <col min="12017" max="12017" width="1.1796875" style="48" customWidth="1"/>
    <col min="12018" max="12018" width="12.81640625" style="48" customWidth="1"/>
    <col min="12019" max="12019" width="1.1796875" style="48" customWidth="1"/>
    <col min="12020" max="12020" width="11.453125" style="48" customWidth="1"/>
    <col min="12021" max="12021" width="1.1796875" style="48" customWidth="1"/>
    <col min="12022" max="12022" width="11.453125" style="48" customWidth="1"/>
    <col min="12023" max="12023" width="1.1796875" style="48" customWidth="1"/>
    <col min="12024" max="12024" width="18.1796875" style="48" customWidth="1"/>
    <col min="12025" max="12025" width="1.1796875" style="48" customWidth="1"/>
    <col min="12026" max="12026" width="16.453125" style="48" customWidth="1"/>
    <col min="12027" max="12027" width="1.1796875" style="48" customWidth="1"/>
    <col min="12028" max="12028" width="12.1796875" style="48" customWidth="1"/>
    <col min="12029" max="12029" width="0.81640625" style="48" customWidth="1"/>
    <col min="12030" max="12030" width="11.453125" style="48" customWidth="1"/>
    <col min="12031" max="12032" width="11" style="48" customWidth="1"/>
    <col min="12033" max="12266" width="9.1796875" style="48"/>
    <col min="12267" max="12267" width="34.453125" style="48" customWidth="1"/>
    <col min="12268" max="12268" width="11.453125" style="48" customWidth="1"/>
    <col min="12269" max="12269" width="1.1796875" style="48" customWidth="1"/>
    <col min="12270" max="12270" width="15.453125" style="48" customWidth="1"/>
    <col min="12271" max="12271" width="1.1796875" style="48" customWidth="1"/>
    <col min="12272" max="12272" width="11.453125" style="48" customWidth="1"/>
    <col min="12273" max="12273" width="1.1796875" style="48" customWidth="1"/>
    <col min="12274" max="12274" width="12.81640625" style="48" customWidth="1"/>
    <col min="12275" max="12275" width="1.1796875" style="48" customWidth="1"/>
    <col min="12276" max="12276" width="11.453125" style="48" customWidth="1"/>
    <col min="12277" max="12277" width="1.1796875" style="48" customWidth="1"/>
    <col min="12278" max="12278" width="11.453125" style="48" customWidth="1"/>
    <col min="12279" max="12279" width="1.1796875" style="48" customWidth="1"/>
    <col min="12280" max="12280" width="18.1796875" style="48" customWidth="1"/>
    <col min="12281" max="12281" width="1.1796875" style="48" customWidth="1"/>
    <col min="12282" max="12282" width="16.453125" style="48" customWidth="1"/>
    <col min="12283" max="12283" width="1.1796875" style="48" customWidth="1"/>
    <col min="12284" max="12284" width="12.1796875" style="48" customWidth="1"/>
    <col min="12285" max="12285" width="0.81640625" style="48" customWidth="1"/>
    <col min="12286" max="12286" width="11.453125" style="48" customWidth="1"/>
    <col min="12287" max="12288" width="11" style="48" customWidth="1"/>
    <col min="12289" max="12522" width="9.1796875" style="48"/>
    <col min="12523" max="12523" width="34.453125" style="48" customWidth="1"/>
    <col min="12524" max="12524" width="11.453125" style="48" customWidth="1"/>
    <col min="12525" max="12525" width="1.1796875" style="48" customWidth="1"/>
    <col min="12526" max="12526" width="15.453125" style="48" customWidth="1"/>
    <col min="12527" max="12527" width="1.1796875" style="48" customWidth="1"/>
    <col min="12528" max="12528" width="11.453125" style="48" customWidth="1"/>
    <col min="12529" max="12529" width="1.1796875" style="48" customWidth="1"/>
    <col min="12530" max="12530" width="12.81640625" style="48" customWidth="1"/>
    <col min="12531" max="12531" width="1.1796875" style="48" customWidth="1"/>
    <col min="12532" max="12532" width="11.453125" style="48" customWidth="1"/>
    <col min="12533" max="12533" width="1.1796875" style="48" customWidth="1"/>
    <col min="12534" max="12534" width="11.453125" style="48" customWidth="1"/>
    <col min="12535" max="12535" width="1.1796875" style="48" customWidth="1"/>
    <col min="12536" max="12536" width="18.1796875" style="48" customWidth="1"/>
    <col min="12537" max="12537" width="1.1796875" style="48" customWidth="1"/>
    <col min="12538" max="12538" width="16.453125" style="48" customWidth="1"/>
    <col min="12539" max="12539" width="1.1796875" style="48" customWidth="1"/>
    <col min="12540" max="12540" width="12.1796875" style="48" customWidth="1"/>
    <col min="12541" max="12541" width="0.81640625" style="48" customWidth="1"/>
    <col min="12542" max="12542" width="11.453125" style="48" customWidth="1"/>
    <col min="12543" max="12544" width="11" style="48" customWidth="1"/>
    <col min="12545" max="12778" width="9.1796875" style="48"/>
    <col min="12779" max="12779" width="34.453125" style="48" customWidth="1"/>
    <col min="12780" max="12780" width="11.453125" style="48" customWidth="1"/>
    <col min="12781" max="12781" width="1.1796875" style="48" customWidth="1"/>
    <col min="12782" max="12782" width="15.453125" style="48" customWidth="1"/>
    <col min="12783" max="12783" width="1.1796875" style="48" customWidth="1"/>
    <col min="12784" max="12784" width="11.453125" style="48" customWidth="1"/>
    <col min="12785" max="12785" width="1.1796875" style="48" customWidth="1"/>
    <col min="12786" max="12786" width="12.81640625" style="48" customWidth="1"/>
    <col min="12787" max="12787" width="1.1796875" style="48" customWidth="1"/>
    <col min="12788" max="12788" width="11.453125" style="48" customWidth="1"/>
    <col min="12789" max="12789" width="1.1796875" style="48" customWidth="1"/>
    <col min="12790" max="12790" width="11.453125" style="48" customWidth="1"/>
    <col min="12791" max="12791" width="1.1796875" style="48" customWidth="1"/>
    <col min="12792" max="12792" width="18.1796875" style="48" customWidth="1"/>
    <col min="12793" max="12793" width="1.1796875" style="48" customWidth="1"/>
    <col min="12794" max="12794" width="16.453125" style="48" customWidth="1"/>
    <col min="12795" max="12795" width="1.1796875" style="48" customWidth="1"/>
    <col min="12796" max="12796" width="12.1796875" style="48" customWidth="1"/>
    <col min="12797" max="12797" width="0.81640625" style="48" customWidth="1"/>
    <col min="12798" max="12798" width="11.453125" style="48" customWidth="1"/>
    <col min="12799" max="12800" width="11" style="48" customWidth="1"/>
    <col min="12801" max="13034" width="9.1796875" style="48"/>
    <col min="13035" max="13035" width="34.453125" style="48" customWidth="1"/>
    <col min="13036" max="13036" width="11.453125" style="48" customWidth="1"/>
    <col min="13037" max="13037" width="1.1796875" style="48" customWidth="1"/>
    <col min="13038" max="13038" width="15.453125" style="48" customWidth="1"/>
    <col min="13039" max="13039" width="1.1796875" style="48" customWidth="1"/>
    <col min="13040" max="13040" width="11.453125" style="48" customWidth="1"/>
    <col min="13041" max="13041" width="1.1796875" style="48" customWidth="1"/>
    <col min="13042" max="13042" width="12.81640625" style="48" customWidth="1"/>
    <col min="13043" max="13043" width="1.1796875" style="48" customWidth="1"/>
    <col min="13044" max="13044" width="11.453125" style="48" customWidth="1"/>
    <col min="13045" max="13045" width="1.1796875" style="48" customWidth="1"/>
    <col min="13046" max="13046" width="11.453125" style="48" customWidth="1"/>
    <col min="13047" max="13047" width="1.1796875" style="48" customWidth="1"/>
    <col min="13048" max="13048" width="18.1796875" style="48" customWidth="1"/>
    <col min="13049" max="13049" width="1.1796875" style="48" customWidth="1"/>
    <col min="13050" max="13050" width="16.453125" style="48" customWidth="1"/>
    <col min="13051" max="13051" width="1.1796875" style="48" customWidth="1"/>
    <col min="13052" max="13052" width="12.1796875" style="48" customWidth="1"/>
    <col min="13053" max="13053" width="0.81640625" style="48" customWidth="1"/>
    <col min="13054" max="13054" width="11.453125" style="48" customWidth="1"/>
    <col min="13055" max="13056" width="11" style="48" customWidth="1"/>
    <col min="13057" max="13290" width="9.1796875" style="48"/>
    <col min="13291" max="13291" width="34.453125" style="48" customWidth="1"/>
    <col min="13292" max="13292" width="11.453125" style="48" customWidth="1"/>
    <col min="13293" max="13293" width="1.1796875" style="48" customWidth="1"/>
    <col min="13294" max="13294" width="15.453125" style="48" customWidth="1"/>
    <col min="13295" max="13295" width="1.1796875" style="48" customWidth="1"/>
    <col min="13296" max="13296" width="11.453125" style="48" customWidth="1"/>
    <col min="13297" max="13297" width="1.1796875" style="48" customWidth="1"/>
    <col min="13298" max="13298" width="12.81640625" style="48" customWidth="1"/>
    <col min="13299" max="13299" width="1.1796875" style="48" customWidth="1"/>
    <col min="13300" max="13300" width="11.453125" style="48" customWidth="1"/>
    <col min="13301" max="13301" width="1.1796875" style="48" customWidth="1"/>
    <col min="13302" max="13302" width="11.453125" style="48" customWidth="1"/>
    <col min="13303" max="13303" width="1.1796875" style="48" customWidth="1"/>
    <col min="13304" max="13304" width="18.1796875" style="48" customWidth="1"/>
    <col min="13305" max="13305" width="1.1796875" style="48" customWidth="1"/>
    <col min="13306" max="13306" width="16.453125" style="48" customWidth="1"/>
    <col min="13307" max="13307" width="1.1796875" style="48" customWidth="1"/>
    <col min="13308" max="13308" width="12.1796875" style="48" customWidth="1"/>
    <col min="13309" max="13309" width="0.81640625" style="48" customWidth="1"/>
    <col min="13310" max="13310" width="11.453125" style="48" customWidth="1"/>
    <col min="13311" max="13312" width="11" style="48" customWidth="1"/>
    <col min="13313" max="13546" width="9.1796875" style="48"/>
    <col min="13547" max="13547" width="34.453125" style="48" customWidth="1"/>
    <col min="13548" max="13548" width="11.453125" style="48" customWidth="1"/>
    <col min="13549" max="13549" width="1.1796875" style="48" customWidth="1"/>
    <col min="13550" max="13550" width="15.453125" style="48" customWidth="1"/>
    <col min="13551" max="13551" width="1.1796875" style="48" customWidth="1"/>
    <col min="13552" max="13552" width="11.453125" style="48" customWidth="1"/>
    <col min="13553" max="13553" width="1.1796875" style="48" customWidth="1"/>
    <col min="13554" max="13554" width="12.81640625" style="48" customWidth="1"/>
    <col min="13555" max="13555" width="1.1796875" style="48" customWidth="1"/>
    <col min="13556" max="13556" width="11.453125" style="48" customWidth="1"/>
    <col min="13557" max="13557" width="1.1796875" style="48" customWidth="1"/>
    <col min="13558" max="13558" width="11.453125" style="48" customWidth="1"/>
    <col min="13559" max="13559" width="1.1796875" style="48" customWidth="1"/>
    <col min="13560" max="13560" width="18.1796875" style="48" customWidth="1"/>
    <col min="13561" max="13561" width="1.1796875" style="48" customWidth="1"/>
    <col min="13562" max="13562" width="16.453125" style="48" customWidth="1"/>
    <col min="13563" max="13563" width="1.1796875" style="48" customWidth="1"/>
    <col min="13564" max="13564" width="12.1796875" style="48" customWidth="1"/>
    <col min="13565" max="13565" width="0.81640625" style="48" customWidth="1"/>
    <col min="13566" max="13566" width="11.453125" style="48" customWidth="1"/>
    <col min="13567" max="13568" width="11" style="48" customWidth="1"/>
    <col min="13569" max="13802" width="9.1796875" style="48"/>
    <col min="13803" max="13803" width="34.453125" style="48" customWidth="1"/>
    <col min="13804" max="13804" width="11.453125" style="48" customWidth="1"/>
    <col min="13805" max="13805" width="1.1796875" style="48" customWidth="1"/>
    <col min="13806" max="13806" width="15.453125" style="48" customWidth="1"/>
    <col min="13807" max="13807" width="1.1796875" style="48" customWidth="1"/>
    <col min="13808" max="13808" width="11.453125" style="48" customWidth="1"/>
    <col min="13809" max="13809" width="1.1796875" style="48" customWidth="1"/>
    <col min="13810" max="13810" width="12.81640625" style="48" customWidth="1"/>
    <col min="13811" max="13811" width="1.1796875" style="48" customWidth="1"/>
    <col min="13812" max="13812" width="11.453125" style="48" customWidth="1"/>
    <col min="13813" max="13813" width="1.1796875" style="48" customWidth="1"/>
    <col min="13814" max="13814" width="11.453125" style="48" customWidth="1"/>
    <col min="13815" max="13815" width="1.1796875" style="48" customWidth="1"/>
    <col min="13816" max="13816" width="18.1796875" style="48" customWidth="1"/>
    <col min="13817" max="13817" width="1.1796875" style="48" customWidth="1"/>
    <col min="13818" max="13818" width="16.453125" style="48" customWidth="1"/>
    <col min="13819" max="13819" width="1.1796875" style="48" customWidth="1"/>
    <col min="13820" max="13820" width="12.1796875" style="48" customWidth="1"/>
    <col min="13821" max="13821" width="0.81640625" style="48" customWidth="1"/>
    <col min="13822" max="13822" width="11.453125" style="48" customWidth="1"/>
    <col min="13823" max="13824" width="11" style="48" customWidth="1"/>
    <col min="13825" max="14058" width="9.1796875" style="48"/>
    <col min="14059" max="14059" width="34.453125" style="48" customWidth="1"/>
    <col min="14060" max="14060" width="11.453125" style="48" customWidth="1"/>
    <col min="14061" max="14061" width="1.1796875" style="48" customWidth="1"/>
    <col min="14062" max="14062" width="15.453125" style="48" customWidth="1"/>
    <col min="14063" max="14063" width="1.1796875" style="48" customWidth="1"/>
    <col min="14064" max="14064" width="11.453125" style="48" customWidth="1"/>
    <col min="14065" max="14065" width="1.1796875" style="48" customWidth="1"/>
    <col min="14066" max="14066" width="12.81640625" style="48" customWidth="1"/>
    <col min="14067" max="14067" width="1.1796875" style="48" customWidth="1"/>
    <col min="14068" max="14068" width="11.453125" style="48" customWidth="1"/>
    <col min="14069" max="14069" width="1.1796875" style="48" customWidth="1"/>
    <col min="14070" max="14070" width="11.453125" style="48" customWidth="1"/>
    <col min="14071" max="14071" width="1.1796875" style="48" customWidth="1"/>
    <col min="14072" max="14072" width="18.1796875" style="48" customWidth="1"/>
    <col min="14073" max="14073" width="1.1796875" style="48" customWidth="1"/>
    <col min="14074" max="14074" width="16.453125" style="48" customWidth="1"/>
    <col min="14075" max="14075" width="1.1796875" style="48" customWidth="1"/>
    <col min="14076" max="14076" width="12.1796875" style="48" customWidth="1"/>
    <col min="14077" max="14077" width="0.81640625" style="48" customWidth="1"/>
    <col min="14078" max="14078" width="11.453125" style="48" customWidth="1"/>
    <col min="14079" max="14080" width="11" style="48" customWidth="1"/>
    <col min="14081" max="14314" width="9.1796875" style="48"/>
    <col min="14315" max="14315" width="34.453125" style="48" customWidth="1"/>
    <col min="14316" max="14316" width="11.453125" style="48" customWidth="1"/>
    <col min="14317" max="14317" width="1.1796875" style="48" customWidth="1"/>
    <col min="14318" max="14318" width="15.453125" style="48" customWidth="1"/>
    <col min="14319" max="14319" width="1.1796875" style="48" customWidth="1"/>
    <col min="14320" max="14320" width="11.453125" style="48" customWidth="1"/>
    <col min="14321" max="14321" width="1.1796875" style="48" customWidth="1"/>
    <col min="14322" max="14322" width="12.81640625" style="48" customWidth="1"/>
    <col min="14323" max="14323" width="1.1796875" style="48" customWidth="1"/>
    <col min="14324" max="14324" width="11.453125" style="48" customWidth="1"/>
    <col min="14325" max="14325" width="1.1796875" style="48" customWidth="1"/>
    <col min="14326" max="14326" width="11.453125" style="48" customWidth="1"/>
    <col min="14327" max="14327" width="1.1796875" style="48" customWidth="1"/>
    <col min="14328" max="14328" width="18.1796875" style="48" customWidth="1"/>
    <col min="14329" max="14329" width="1.1796875" style="48" customWidth="1"/>
    <col min="14330" max="14330" width="16.453125" style="48" customWidth="1"/>
    <col min="14331" max="14331" width="1.1796875" style="48" customWidth="1"/>
    <col min="14332" max="14332" width="12.1796875" style="48" customWidth="1"/>
    <col min="14333" max="14333" width="0.81640625" style="48" customWidth="1"/>
    <col min="14334" max="14334" width="11.453125" style="48" customWidth="1"/>
    <col min="14335" max="14336" width="11" style="48" customWidth="1"/>
    <col min="14337" max="14570" width="9.1796875" style="48"/>
    <col min="14571" max="14571" width="34.453125" style="48" customWidth="1"/>
    <col min="14572" max="14572" width="11.453125" style="48" customWidth="1"/>
    <col min="14573" max="14573" width="1.1796875" style="48" customWidth="1"/>
    <col min="14574" max="14574" width="15.453125" style="48" customWidth="1"/>
    <col min="14575" max="14575" width="1.1796875" style="48" customWidth="1"/>
    <col min="14576" max="14576" width="11.453125" style="48" customWidth="1"/>
    <col min="14577" max="14577" width="1.1796875" style="48" customWidth="1"/>
    <col min="14578" max="14578" width="12.81640625" style="48" customWidth="1"/>
    <col min="14579" max="14579" width="1.1796875" style="48" customWidth="1"/>
    <col min="14580" max="14580" width="11.453125" style="48" customWidth="1"/>
    <col min="14581" max="14581" width="1.1796875" style="48" customWidth="1"/>
    <col min="14582" max="14582" width="11.453125" style="48" customWidth="1"/>
    <col min="14583" max="14583" width="1.1796875" style="48" customWidth="1"/>
    <col min="14584" max="14584" width="18.1796875" style="48" customWidth="1"/>
    <col min="14585" max="14585" width="1.1796875" style="48" customWidth="1"/>
    <col min="14586" max="14586" width="16.453125" style="48" customWidth="1"/>
    <col min="14587" max="14587" width="1.1796875" style="48" customWidth="1"/>
    <col min="14588" max="14588" width="12.1796875" style="48" customWidth="1"/>
    <col min="14589" max="14589" width="0.81640625" style="48" customWidth="1"/>
    <col min="14590" max="14590" width="11.453125" style="48" customWidth="1"/>
    <col min="14591" max="14592" width="11" style="48" customWidth="1"/>
    <col min="14593" max="14826" width="9.1796875" style="48"/>
    <col min="14827" max="14827" width="34.453125" style="48" customWidth="1"/>
    <col min="14828" max="14828" width="11.453125" style="48" customWidth="1"/>
    <col min="14829" max="14829" width="1.1796875" style="48" customWidth="1"/>
    <col min="14830" max="14830" width="15.453125" style="48" customWidth="1"/>
    <col min="14831" max="14831" width="1.1796875" style="48" customWidth="1"/>
    <col min="14832" max="14832" width="11.453125" style="48" customWidth="1"/>
    <col min="14833" max="14833" width="1.1796875" style="48" customWidth="1"/>
    <col min="14834" max="14834" width="12.81640625" style="48" customWidth="1"/>
    <col min="14835" max="14835" width="1.1796875" style="48" customWidth="1"/>
    <col min="14836" max="14836" width="11.453125" style="48" customWidth="1"/>
    <col min="14837" max="14837" width="1.1796875" style="48" customWidth="1"/>
    <col min="14838" max="14838" width="11.453125" style="48" customWidth="1"/>
    <col min="14839" max="14839" width="1.1796875" style="48" customWidth="1"/>
    <col min="14840" max="14840" width="18.1796875" style="48" customWidth="1"/>
    <col min="14841" max="14841" width="1.1796875" style="48" customWidth="1"/>
    <col min="14842" max="14842" width="16.453125" style="48" customWidth="1"/>
    <col min="14843" max="14843" width="1.1796875" style="48" customWidth="1"/>
    <col min="14844" max="14844" width="12.1796875" style="48" customWidth="1"/>
    <col min="14845" max="14845" width="0.81640625" style="48" customWidth="1"/>
    <col min="14846" max="14846" width="11.453125" style="48" customWidth="1"/>
    <col min="14847" max="14848" width="11" style="48" customWidth="1"/>
    <col min="14849" max="15082" width="9.1796875" style="48"/>
    <col min="15083" max="15083" width="34.453125" style="48" customWidth="1"/>
    <col min="15084" max="15084" width="11.453125" style="48" customWidth="1"/>
    <col min="15085" max="15085" width="1.1796875" style="48" customWidth="1"/>
    <col min="15086" max="15086" width="15.453125" style="48" customWidth="1"/>
    <col min="15087" max="15087" width="1.1796875" style="48" customWidth="1"/>
    <col min="15088" max="15088" width="11.453125" style="48" customWidth="1"/>
    <col min="15089" max="15089" width="1.1796875" style="48" customWidth="1"/>
    <col min="15090" max="15090" width="12.81640625" style="48" customWidth="1"/>
    <col min="15091" max="15091" width="1.1796875" style="48" customWidth="1"/>
    <col min="15092" max="15092" width="11.453125" style="48" customWidth="1"/>
    <col min="15093" max="15093" width="1.1796875" style="48" customWidth="1"/>
    <col min="15094" max="15094" width="11.453125" style="48" customWidth="1"/>
    <col min="15095" max="15095" width="1.1796875" style="48" customWidth="1"/>
    <col min="15096" max="15096" width="18.1796875" style="48" customWidth="1"/>
    <col min="15097" max="15097" width="1.1796875" style="48" customWidth="1"/>
    <col min="15098" max="15098" width="16.453125" style="48" customWidth="1"/>
    <col min="15099" max="15099" width="1.1796875" style="48" customWidth="1"/>
    <col min="15100" max="15100" width="12.1796875" style="48" customWidth="1"/>
    <col min="15101" max="15101" width="0.81640625" style="48" customWidth="1"/>
    <col min="15102" max="15102" width="11.453125" style="48" customWidth="1"/>
    <col min="15103" max="15104" width="11" style="48" customWidth="1"/>
    <col min="15105" max="15338" width="9.1796875" style="48"/>
    <col min="15339" max="15339" width="34.453125" style="48" customWidth="1"/>
    <col min="15340" max="15340" width="11.453125" style="48" customWidth="1"/>
    <col min="15341" max="15341" width="1.1796875" style="48" customWidth="1"/>
    <col min="15342" max="15342" width="15.453125" style="48" customWidth="1"/>
    <col min="15343" max="15343" width="1.1796875" style="48" customWidth="1"/>
    <col min="15344" max="15344" width="11.453125" style="48" customWidth="1"/>
    <col min="15345" max="15345" width="1.1796875" style="48" customWidth="1"/>
    <col min="15346" max="15346" width="12.81640625" style="48" customWidth="1"/>
    <col min="15347" max="15347" width="1.1796875" style="48" customWidth="1"/>
    <col min="15348" max="15348" width="11.453125" style="48" customWidth="1"/>
    <col min="15349" max="15349" width="1.1796875" style="48" customWidth="1"/>
    <col min="15350" max="15350" width="11.453125" style="48" customWidth="1"/>
    <col min="15351" max="15351" width="1.1796875" style="48" customWidth="1"/>
    <col min="15352" max="15352" width="18.1796875" style="48" customWidth="1"/>
    <col min="15353" max="15353" width="1.1796875" style="48" customWidth="1"/>
    <col min="15354" max="15354" width="16.453125" style="48" customWidth="1"/>
    <col min="15355" max="15355" width="1.1796875" style="48" customWidth="1"/>
    <col min="15356" max="15356" width="12.1796875" style="48" customWidth="1"/>
    <col min="15357" max="15357" width="0.81640625" style="48" customWidth="1"/>
    <col min="15358" max="15358" width="11.453125" style="48" customWidth="1"/>
    <col min="15359" max="15360" width="11" style="48" customWidth="1"/>
    <col min="15361" max="15594" width="9.1796875" style="48"/>
    <col min="15595" max="15595" width="34.453125" style="48" customWidth="1"/>
    <col min="15596" max="15596" width="11.453125" style="48" customWidth="1"/>
    <col min="15597" max="15597" width="1.1796875" style="48" customWidth="1"/>
    <col min="15598" max="15598" width="15.453125" style="48" customWidth="1"/>
    <col min="15599" max="15599" width="1.1796875" style="48" customWidth="1"/>
    <col min="15600" max="15600" width="11.453125" style="48" customWidth="1"/>
    <col min="15601" max="15601" width="1.1796875" style="48" customWidth="1"/>
    <col min="15602" max="15602" width="12.81640625" style="48" customWidth="1"/>
    <col min="15603" max="15603" width="1.1796875" style="48" customWidth="1"/>
    <col min="15604" max="15604" width="11.453125" style="48" customWidth="1"/>
    <col min="15605" max="15605" width="1.1796875" style="48" customWidth="1"/>
    <col min="15606" max="15606" width="11.453125" style="48" customWidth="1"/>
    <col min="15607" max="15607" width="1.1796875" style="48" customWidth="1"/>
    <col min="15608" max="15608" width="18.1796875" style="48" customWidth="1"/>
    <col min="15609" max="15609" width="1.1796875" style="48" customWidth="1"/>
    <col min="15610" max="15610" width="16.453125" style="48" customWidth="1"/>
    <col min="15611" max="15611" width="1.1796875" style="48" customWidth="1"/>
    <col min="15612" max="15612" width="12.1796875" style="48" customWidth="1"/>
    <col min="15613" max="15613" width="0.81640625" style="48" customWidth="1"/>
    <col min="15614" max="15614" width="11.453125" style="48" customWidth="1"/>
    <col min="15615" max="15616" width="11" style="48" customWidth="1"/>
    <col min="15617" max="15850" width="9.1796875" style="48"/>
    <col min="15851" max="15851" width="34.453125" style="48" customWidth="1"/>
    <col min="15852" max="15852" width="11.453125" style="48" customWidth="1"/>
    <col min="15853" max="15853" width="1.1796875" style="48" customWidth="1"/>
    <col min="15854" max="15854" width="15.453125" style="48" customWidth="1"/>
    <col min="15855" max="15855" width="1.1796875" style="48" customWidth="1"/>
    <col min="15856" max="15856" width="11.453125" style="48" customWidth="1"/>
    <col min="15857" max="15857" width="1.1796875" style="48" customWidth="1"/>
    <col min="15858" max="15858" width="12.81640625" style="48" customWidth="1"/>
    <col min="15859" max="15859" width="1.1796875" style="48" customWidth="1"/>
    <col min="15860" max="15860" width="11.453125" style="48" customWidth="1"/>
    <col min="15861" max="15861" width="1.1796875" style="48" customWidth="1"/>
    <col min="15862" max="15862" width="11.453125" style="48" customWidth="1"/>
    <col min="15863" max="15863" width="1.1796875" style="48" customWidth="1"/>
    <col min="15864" max="15864" width="18.1796875" style="48" customWidth="1"/>
    <col min="15865" max="15865" width="1.1796875" style="48" customWidth="1"/>
    <col min="15866" max="15866" width="16.453125" style="48" customWidth="1"/>
    <col min="15867" max="15867" width="1.1796875" style="48" customWidth="1"/>
    <col min="15868" max="15868" width="12.1796875" style="48" customWidth="1"/>
    <col min="15869" max="15869" width="0.81640625" style="48" customWidth="1"/>
    <col min="15870" max="15870" width="11.453125" style="48" customWidth="1"/>
    <col min="15871" max="15872" width="11" style="48" customWidth="1"/>
    <col min="15873" max="16106" width="9.1796875" style="48"/>
    <col min="16107" max="16107" width="34.453125" style="48" customWidth="1"/>
    <col min="16108" max="16108" width="11.453125" style="48" customWidth="1"/>
    <col min="16109" max="16109" width="1.1796875" style="48" customWidth="1"/>
    <col min="16110" max="16110" width="15.453125" style="48" customWidth="1"/>
    <col min="16111" max="16111" width="1.1796875" style="48" customWidth="1"/>
    <col min="16112" max="16112" width="11.453125" style="48" customWidth="1"/>
    <col min="16113" max="16113" width="1.1796875" style="48" customWidth="1"/>
    <col min="16114" max="16114" width="12.81640625" style="48" customWidth="1"/>
    <col min="16115" max="16115" width="1.1796875" style="48" customWidth="1"/>
    <col min="16116" max="16116" width="11.453125" style="48" customWidth="1"/>
    <col min="16117" max="16117" width="1.1796875" style="48" customWidth="1"/>
    <col min="16118" max="16118" width="11.453125" style="48" customWidth="1"/>
    <col min="16119" max="16119" width="1.1796875" style="48" customWidth="1"/>
    <col min="16120" max="16120" width="18.1796875" style="48" customWidth="1"/>
    <col min="16121" max="16121" width="1.1796875" style="48" customWidth="1"/>
    <col min="16122" max="16122" width="16.453125" style="48" customWidth="1"/>
    <col min="16123" max="16123" width="1.1796875" style="48" customWidth="1"/>
    <col min="16124" max="16124" width="12.1796875" style="48" customWidth="1"/>
    <col min="16125" max="16125" width="0.81640625" style="48" customWidth="1"/>
    <col min="16126" max="16126" width="11.453125" style="48" customWidth="1"/>
    <col min="16127" max="16128" width="11" style="48" customWidth="1"/>
    <col min="16129" max="16373" width="9.1796875" style="48"/>
    <col min="16374" max="16384" width="9.1796875" style="48" customWidth="1"/>
  </cols>
  <sheetData>
    <row r="1" spans="1:16" s="49" customFormat="1" ht="20.5">
      <c r="A1" s="181" t="s">
        <v>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s="49" customFormat="1" ht="20.5">
      <c r="A2" s="181" t="s">
        <v>185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s="49" customFormat="1" ht="20.5">
      <c r="A3" s="181" t="s">
        <v>183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30"/>
    </row>
    <row r="4" spans="1:16" s="49" customFormat="1" ht="20.5">
      <c r="A4" s="185"/>
      <c r="B4" s="185"/>
      <c r="C4" s="185"/>
      <c r="D4" s="289" t="s">
        <v>9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</row>
    <row r="5" spans="1:16" s="49" customFormat="1" ht="20.5">
      <c r="A5" s="183"/>
      <c r="B5" s="183"/>
      <c r="C5" s="183"/>
      <c r="D5" s="290" t="s">
        <v>11</v>
      </c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6" s="49" customFormat="1" ht="21" customHeight="1">
      <c r="D6" s="187"/>
      <c r="E6" s="185"/>
      <c r="F6" s="185"/>
      <c r="G6" s="185"/>
      <c r="H6" s="288" t="s">
        <v>79</v>
      </c>
      <c r="I6" s="288"/>
      <c r="J6" s="288"/>
      <c r="K6" s="209"/>
      <c r="L6" s="293" t="s">
        <v>225</v>
      </c>
      <c r="M6" s="245"/>
      <c r="N6" s="245" t="s">
        <v>206</v>
      </c>
      <c r="O6" s="69"/>
      <c r="P6" s="189"/>
    </row>
    <row r="7" spans="1:16" s="49" customFormat="1" ht="20.5">
      <c r="D7" s="187" t="s">
        <v>188</v>
      </c>
      <c r="E7" s="185"/>
      <c r="F7" s="187" t="s">
        <v>189</v>
      </c>
      <c r="G7" s="185"/>
      <c r="H7" s="187" t="s">
        <v>190</v>
      </c>
      <c r="I7" s="190"/>
      <c r="J7" s="187"/>
      <c r="K7" s="209"/>
      <c r="L7" s="293"/>
      <c r="M7" s="209"/>
      <c r="N7" s="245" t="s">
        <v>207</v>
      </c>
      <c r="O7" s="69"/>
      <c r="P7" s="189" t="s">
        <v>187</v>
      </c>
    </row>
    <row r="8" spans="1:16" s="49" customFormat="1" ht="20.5">
      <c r="C8" s="69"/>
      <c r="D8" s="278" t="s">
        <v>194</v>
      </c>
      <c r="E8" s="185"/>
      <c r="F8" s="278" t="s">
        <v>194</v>
      </c>
      <c r="G8" s="185"/>
      <c r="H8" s="278" t="s">
        <v>195</v>
      </c>
      <c r="I8" s="187"/>
      <c r="J8" s="278" t="s">
        <v>81</v>
      </c>
      <c r="K8" s="69"/>
      <c r="L8" s="294"/>
      <c r="M8" s="69"/>
      <c r="N8" s="191" t="s">
        <v>208</v>
      </c>
      <c r="O8" s="69"/>
      <c r="P8" s="192" t="s">
        <v>209</v>
      </c>
    </row>
    <row r="9" spans="1:16" ht="20.5">
      <c r="A9" s="49"/>
      <c r="B9" s="49"/>
      <c r="C9" s="49"/>
      <c r="D9" s="210"/>
      <c r="E9" s="210"/>
      <c r="F9" s="210"/>
      <c r="G9" s="210"/>
      <c r="H9" s="210"/>
      <c r="I9" s="210"/>
      <c r="J9" s="210"/>
      <c r="K9" s="210"/>
      <c r="L9" s="213"/>
      <c r="M9" s="210"/>
      <c r="N9" s="210"/>
      <c r="O9" s="210"/>
      <c r="P9" s="213"/>
    </row>
    <row r="10" spans="1:16" ht="20.5">
      <c r="A10" s="49" t="s">
        <v>198</v>
      </c>
      <c r="D10" s="196">
        <v>213050619.30000001</v>
      </c>
      <c r="E10" s="196"/>
      <c r="F10" s="196">
        <v>343503712.05000001</v>
      </c>
      <c r="G10" s="196"/>
      <c r="H10" s="196">
        <v>12635052.790000001</v>
      </c>
      <c r="I10" s="196"/>
      <c r="J10" s="196">
        <v>66719591.710000053</v>
      </c>
      <c r="K10" s="196"/>
      <c r="L10" s="196">
        <v>0</v>
      </c>
      <c r="M10" s="196"/>
      <c r="N10" s="196">
        <v>0</v>
      </c>
      <c r="O10" s="196"/>
      <c r="P10" s="196">
        <v>635908975.85000002</v>
      </c>
    </row>
    <row r="11" spans="1:16" ht="20.5">
      <c r="A11" s="48" t="s">
        <v>199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50"/>
    </row>
    <row r="12" spans="1:16">
      <c r="A12" s="168" t="s">
        <v>200</v>
      </c>
      <c r="D12" s="177">
        <v>0</v>
      </c>
      <c r="E12" s="177"/>
      <c r="F12" s="177">
        <v>0</v>
      </c>
      <c r="G12" s="177"/>
      <c r="H12" s="177">
        <v>0</v>
      </c>
      <c r="I12" s="177"/>
      <c r="J12" s="177">
        <v>-38359183.340000041</v>
      </c>
      <c r="K12" s="177"/>
      <c r="L12" s="177">
        <v>-194210.4</v>
      </c>
      <c r="M12" s="177"/>
      <c r="N12" s="177">
        <v>-194210.4</v>
      </c>
      <c r="O12" s="177"/>
      <c r="P12" s="177">
        <v>-38553393.740000039</v>
      </c>
    </row>
    <row r="13" spans="1:16">
      <c r="A13" s="168" t="s">
        <v>201</v>
      </c>
      <c r="D13" s="177">
        <v>0</v>
      </c>
      <c r="E13" s="177"/>
      <c r="F13" s="177">
        <v>0</v>
      </c>
      <c r="G13" s="177"/>
      <c r="H13" s="177">
        <v>0</v>
      </c>
      <c r="I13" s="177"/>
      <c r="J13" s="177">
        <v>-194210.4</v>
      </c>
      <c r="K13" s="177"/>
      <c r="L13" s="177">
        <v>194210.4</v>
      </c>
      <c r="M13" s="177"/>
      <c r="N13" s="177">
        <v>194210.4</v>
      </c>
      <c r="O13" s="177"/>
      <c r="P13" s="177">
        <v>0</v>
      </c>
    </row>
    <row r="14" spans="1:16" s="49" customFormat="1" ht="21" thickBot="1">
      <c r="A14" s="49" t="s">
        <v>202</v>
      </c>
      <c r="D14" s="178">
        <v>213050619.30000001</v>
      </c>
      <c r="E14" s="50"/>
      <c r="F14" s="178">
        <v>343503712.05000001</v>
      </c>
      <c r="G14" s="50"/>
      <c r="H14" s="178">
        <v>12635052.790000001</v>
      </c>
      <c r="I14" s="50"/>
      <c r="J14" s="178">
        <v>28166197.970000014</v>
      </c>
      <c r="K14" s="50"/>
      <c r="L14" s="178">
        <v>0</v>
      </c>
      <c r="M14" s="50"/>
      <c r="N14" s="178">
        <v>0</v>
      </c>
      <c r="O14" s="50"/>
      <c r="P14" s="178">
        <v>597355582.11000001</v>
      </c>
    </row>
    <row r="15" spans="1:16" s="49" customFormat="1" ht="21" thickTop="1">
      <c r="A15" s="207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 s="49" customFormat="1" ht="20.5">
      <c r="A16" s="49" t="s">
        <v>203</v>
      </c>
      <c r="D16" s="196">
        <v>213050619.30000001</v>
      </c>
      <c r="E16" s="196"/>
      <c r="F16" s="196">
        <v>343503712.05000001</v>
      </c>
      <c r="G16" s="196"/>
      <c r="H16" s="196">
        <v>12635052.790000001</v>
      </c>
      <c r="I16" s="196"/>
      <c r="J16" s="196">
        <v>118502479.69000004</v>
      </c>
      <c r="K16" s="196"/>
      <c r="L16" s="196">
        <v>0</v>
      </c>
      <c r="M16" s="196"/>
      <c r="N16" s="196">
        <v>0</v>
      </c>
      <c r="O16" s="196"/>
      <c r="P16" s="196">
        <v>687691863.83000004</v>
      </c>
    </row>
    <row r="17" spans="1:16" s="49" customFormat="1" ht="20.5">
      <c r="A17" s="48" t="s">
        <v>199</v>
      </c>
      <c r="D17" s="196"/>
      <c r="E17" s="196"/>
      <c r="F17" s="196"/>
      <c r="G17" s="196"/>
      <c r="H17" s="177"/>
      <c r="I17" s="196"/>
      <c r="J17" s="177"/>
      <c r="K17" s="196"/>
      <c r="L17" s="177"/>
      <c r="M17" s="196"/>
      <c r="N17" s="196"/>
      <c r="O17" s="196"/>
      <c r="P17" s="196"/>
    </row>
    <row r="18" spans="1:16">
      <c r="A18" s="168" t="s">
        <v>200</v>
      </c>
      <c r="B18" s="68"/>
      <c r="D18" s="177">
        <v>0</v>
      </c>
      <c r="E18" s="177"/>
      <c r="F18" s="177">
        <v>0</v>
      </c>
      <c r="G18" s="177"/>
      <c r="H18" s="177">
        <v>0</v>
      </c>
      <c r="I18" s="177"/>
      <c r="J18" s="177">
        <v>-51782887.979999989</v>
      </c>
      <c r="K18" s="177"/>
      <c r="L18" s="177">
        <v>0</v>
      </c>
      <c r="M18" s="177"/>
      <c r="N18" s="177">
        <v>0</v>
      </c>
      <c r="O18" s="177"/>
      <c r="P18" s="177">
        <v>-51782887.979999989</v>
      </c>
    </row>
    <row r="19" spans="1:16" s="49" customFormat="1" ht="21" thickBot="1">
      <c r="A19" s="49" t="s">
        <v>205</v>
      </c>
      <c r="B19" s="69"/>
      <c r="D19" s="149">
        <v>213050619.30000001</v>
      </c>
      <c r="E19" s="196"/>
      <c r="F19" s="149">
        <v>343503712.05000001</v>
      </c>
      <c r="G19" s="196"/>
      <c r="H19" s="149">
        <v>12635052.790000001</v>
      </c>
      <c r="I19" s="196"/>
      <c r="J19" s="149">
        <v>66719591.710000053</v>
      </c>
      <c r="K19" s="196"/>
      <c r="L19" s="149">
        <v>0</v>
      </c>
      <c r="M19" s="196"/>
      <c r="N19" s="149">
        <v>0</v>
      </c>
      <c r="O19" s="196"/>
      <c r="P19" s="149">
        <v>635908975.85000002</v>
      </c>
    </row>
    <row r="20" spans="1:16" ht="20.5" thickTop="1"/>
  </sheetData>
  <mergeCells count="4">
    <mergeCell ref="L6:L8"/>
    <mergeCell ref="H6:J6"/>
    <mergeCell ref="D4:P4"/>
    <mergeCell ref="D5:P5"/>
  </mergeCells>
  <pageMargins left="0.78740157480314965" right="0.27559055118110237" top="0.78740157480314965" bottom="0.59055118110236227" header="0.39370078740157483" footer="0.39370078740157483"/>
  <pageSetup paperSize="9" scale="77" firstPageNumber="9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zoomScaleNormal="100" zoomScaleSheetLayoutView="70" workbookViewId="0"/>
  </sheetViews>
  <sheetFormatPr defaultRowHeight="19.5"/>
  <cols>
    <col min="1" max="1" width="2.1796875" style="295" customWidth="1"/>
    <col min="2" max="2" width="2.54296875" style="295" customWidth="1"/>
    <col min="3" max="3" width="57.453125" style="295" customWidth="1"/>
    <col min="4" max="4" width="14.81640625" style="297" customWidth="1"/>
    <col min="5" max="5" width="0.7265625" style="296" customWidth="1"/>
    <col min="6" max="6" width="14.81640625" style="296" customWidth="1"/>
    <col min="7" max="7" width="0.7265625" style="296" customWidth="1"/>
    <col min="8" max="8" width="14.81640625" style="297" customWidth="1"/>
    <col min="9" max="9" width="0.7265625" style="296" customWidth="1"/>
    <col min="10" max="10" width="14.81640625" style="296" customWidth="1"/>
    <col min="11" max="26" width="8.7265625" style="295"/>
    <col min="27" max="27" width="2.1796875" style="295" customWidth="1"/>
    <col min="28" max="28" width="2.54296875" style="295" customWidth="1"/>
    <col min="29" max="29" width="60.26953125" style="295" customWidth="1"/>
    <col min="30" max="30" width="16.54296875" style="295" customWidth="1"/>
    <col min="31" max="31" width="1.453125" style="295" customWidth="1"/>
    <col min="32" max="32" width="16.54296875" style="295" customWidth="1"/>
    <col min="33" max="33" width="1.453125" style="295" customWidth="1"/>
    <col min="34" max="34" width="16.54296875" style="295" customWidth="1"/>
    <col min="35" max="35" width="1.54296875" style="295" customWidth="1"/>
    <col min="36" max="36" width="16.54296875" style="295" customWidth="1"/>
    <col min="37" max="37" width="14.7265625" style="295" customWidth="1"/>
    <col min="38" max="38" width="11.26953125" style="295" customWidth="1"/>
    <col min="39" max="39" width="13.453125" style="295" customWidth="1"/>
    <col min="40" max="40" width="3" style="295" customWidth="1"/>
    <col min="41" max="41" width="13.54296875" style="295" customWidth="1"/>
    <col min="42" max="282" width="8.7265625" style="295"/>
    <col min="283" max="283" width="2.1796875" style="295" customWidth="1"/>
    <col min="284" max="284" width="2.54296875" style="295" customWidth="1"/>
    <col min="285" max="285" width="60.26953125" style="295" customWidth="1"/>
    <col min="286" max="286" width="16.54296875" style="295" customWidth="1"/>
    <col min="287" max="287" width="1.453125" style="295" customWidth="1"/>
    <col min="288" max="288" width="16.54296875" style="295" customWidth="1"/>
    <col min="289" max="289" width="1.453125" style="295" customWidth="1"/>
    <col min="290" max="290" width="16.54296875" style="295" customWidth="1"/>
    <col min="291" max="291" width="1.54296875" style="295" customWidth="1"/>
    <col min="292" max="292" width="16.54296875" style="295" customWidth="1"/>
    <col min="293" max="293" width="14.7265625" style="295" customWidth="1"/>
    <col min="294" max="294" width="11.26953125" style="295" customWidth="1"/>
    <col min="295" max="295" width="13.453125" style="295" customWidth="1"/>
    <col min="296" max="296" width="3" style="295" customWidth="1"/>
    <col min="297" max="297" width="13.54296875" style="295" customWidth="1"/>
    <col min="298" max="538" width="8.7265625" style="295"/>
    <col min="539" max="539" width="2.1796875" style="295" customWidth="1"/>
    <col min="540" max="540" width="2.54296875" style="295" customWidth="1"/>
    <col min="541" max="541" width="60.26953125" style="295" customWidth="1"/>
    <col min="542" max="542" width="16.54296875" style="295" customWidth="1"/>
    <col min="543" max="543" width="1.453125" style="295" customWidth="1"/>
    <col min="544" max="544" width="16.54296875" style="295" customWidth="1"/>
    <col min="545" max="545" width="1.453125" style="295" customWidth="1"/>
    <col min="546" max="546" width="16.54296875" style="295" customWidth="1"/>
    <col min="547" max="547" width="1.54296875" style="295" customWidth="1"/>
    <col min="548" max="548" width="16.54296875" style="295" customWidth="1"/>
    <col min="549" max="549" width="14.7265625" style="295" customWidth="1"/>
    <col min="550" max="550" width="11.26953125" style="295" customWidth="1"/>
    <col min="551" max="551" width="13.453125" style="295" customWidth="1"/>
    <col min="552" max="552" width="3" style="295" customWidth="1"/>
    <col min="553" max="553" width="13.54296875" style="295" customWidth="1"/>
    <col min="554" max="794" width="8.7265625" style="295"/>
    <col min="795" max="795" width="2.1796875" style="295" customWidth="1"/>
    <col min="796" max="796" width="2.54296875" style="295" customWidth="1"/>
    <col min="797" max="797" width="60.26953125" style="295" customWidth="1"/>
    <col min="798" max="798" width="16.54296875" style="295" customWidth="1"/>
    <col min="799" max="799" width="1.453125" style="295" customWidth="1"/>
    <col min="800" max="800" width="16.54296875" style="295" customWidth="1"/>
    <col min="801" max="801" width="1.453125" style="295" customWidth="1"/>
    <col min="802" max="802" width="16.54296875" style="295" customWidth="1"/>
    <col min="803" max="803" width="1.54296875" style="295" customWidth="1"/>
    <col min="804" max="804" width="16.54296875" style="295" customWidth="1"/>
    <col min="805" max="805" width="14.7265625" style="295" customWidth="1"/>
    <col min="806" max="806" width="11.26953125" style="295" customWidth="1"/>
    <col min="807" max="807" width="13.453125" style="295" customWidth="1"/>
    <col min="808" max="808" width="3" style="295" customWidth="1"/>
    <col min="809" max="809" width="13.54296875" style="295" customWidth="1"/>
    <col min="810" max="1050" width="8.7265625" style="295"/>
    <col min="1051" max="1051" width="2.1796875" style="295" customWidth="1"/>
    <col min="1052" max="1052" width="2.54296875" style="295" customWidth="1"/>
    <col min="1053" max="1053" width="60.26953125" style="295" customWidth="1"/>
    <col min="1054" max="1054" width="16.54296875" style="295" customWidth="1"/>
    <col min="1055" max="1055" width="1.453125" style="295" customWidth="1"/>
    <col min="1056" max="1056" width="16.54296875" style="295" customWidth="1"/>
    <col min="1057" max="1057" width="1.453125" style="295" customWidth="1"/>
    <col min="1058" max="1058" width="16.54296875" style="295" customWidth="1"/>
    <col min="1059" max="1059" width="1.54296875" style="295" customWidth="1"/>
    <col min="1060" max="1060" width="16.54296875" style="295" customWidth="1"/>
    <col min="1061" max="1061" width="14.7265625" style="295" customWidth="1"/>
    <col min="1062" max="1062" width="11.26953125" style="295" customWidth="1"/>
    <col min="1063" max="1063" width="13.453125" style="295" customWidth="1"/>
    <col min="1064" max="1064" width="3" style="295" customWidth="1"/>
    <col min="1065" max="1065" width="13.54296875" style="295" customWidth="1"/>
    <col min="1066" max="1306" width="8.7265625" style="295"/>
    <col min="1307" max="1307" width="2.1796875" style="295" customWidth="1"/>
    <col min="1308" max="1308" width="2.54296875" style="295" customWidth="1"/>
    <col min="1309" max="1309" width="60.26953125" style="295" customWidth="1"/>
    <col min="1310" max="1310" width="16.54296875" style="295" customWidth="1"/>
    <col min="1311" max="1311" width="1.453125" style="295" customWidth="1"/>
    <col min="1312" max="1312" width="16.54296875" style="295" customWidth="1"/>
    <col min="1313" max="1313" width="1.453125" style="295" customWidth="1"/>
    <col min="1314" max="1314" width="16.54296875" style="295" customWidth="1"/>
    <col min="1315" max="1315" width="1.54296875" style="295" customWidth="1"/>
    <col min="1316" max="1316" width="16.54296875" style="295" customWidth="1"/>
    <col min="1317" max="1317" width="14.7265625" style="295" customWidth="1"/>
    <col min="1318" max="1318" width="11.26953125" style="295" customWidth="1"/>
    <col min="1319" max="1319" width="13.453125" style="295" customWidth="1"/>
    <col min="1320" max="1320" width="3" style="295" customWidth="1"/>
    <col min="1321" max="1321" width="13.54296875" style="295" customWidth="1"/>
    <col min="1322" max="1562" width="8.7265625" style="295"/>
    <col min="1563" max="1563" width="2.1796875" style="295" customWidth="1"/>
    <col min="1564" max="1564" width="2.54296875" style="295" customWidth="1"/>
    <col min="1565" max="1565" width="60.26953125" style="295" customWidth="1"/>
    <col min="1566" max="1566" width="16.54296875" style="295" customWidth="1"/>
    <col min="1567" max="1567" width="1.453125" style="295" customWidth="1"/>
    <col min="1568" max="1568" width="16.54296875" style="295" customWidth="1"/>
    <col min="1569" max="1569" width="1.453125" style="295" customWidth="1"/>
    <col min="1570" max="1570" width="16.54296875" style="295" customWidth="1"/>
    <col min="1571" max="1571" width="1.54296875" style="295" customWidth="1"/>
    <col min="1572" max="1572" width="16.54296875" style="295" customWidth="1"/>
    <col min="1573" max="1573" width="14.7265625" style="295" customWidth="1"/>
    <col min="1574" max="1574" width="11.26953125" style="295" customWidth="1"/>
    <col min="1575" max="1575" width="13.453125" style="295" customWidth="1"/>
    <col min="1576" max="1576" width="3" style="295" customWidth="1"/>
    <col min="1577" max="1577" width="13.54296875" style="295" customWidth="1"/>
    <col min="1578" max="1818" width="8.7265625" style="295"/>
    <col min="1819" max="1819" width="2.1796875" style="295" customWidth="1"/>
    <col min="1820" max="1820" width="2.54296875" style="295" customWidth="1"/>
    <col min="1821" max="1821" width="60.26953125" style="295" customWidth="1"/>
    <col min="1822" max="1822" width="16.54296875" style="295" customWidth="1"/>
    <col min="1823" max="1823" width="1.453125" style="295" customWidth="1"/>
    <col min="1824" max="1824" width="16.54296875" style="295" customWidth="1"/>
    <col min="1825" max="1825" width="1.453125" style="295" customWidth="1"/>
    <col min="1826" max="1826" width="16.54296875" style="295" customWidth="1"/>
    <col min="1827" max="1827" width="1.54296875" style="295" customWidth="1"/>
    <col min="1828" max="1828" width="16.54296875" style="295" customWidth="1"/>
    <col min="1829" max="1829" width="14.7265625" style="295" customWidth="1"/>
    <col min="1830" max="1830" width="11.26953125" style="295" customWidth="1"/>
    <col min="1831" max="1831" width="13.453125" style="295" customWidth="1"/>
    <col min="1832" max="1832" width="3" style="295" customWidth="1"/>
    <col min="1833" max="1833" width="13.54296875" style="295" customWidth="1"/>
    <col min="1834" max="2074" width="8.7265625" style="295"/>
    <col min="2075" max="2075" width="2.1796875" style="295" customWidth="1"/>
    <col min="2076" max="2076" width="2.54296875" style="295" customWidth="1"/>
    <col min="2077" max="2077" width="60.26953125" style="295" customWidth="1"/>
    <col min="2078" max="2078" width="16.54296875" style="295" customWidth="1"/>
    <col min="2079" max="2079" width="1.453125" style="295" customWidth="1"/>
    <col min="2080" max="2080" width="16.54296875" style="295" customWidth="1"/>
    <col min="2081" max="2081" width="1.453125" style="295" customWidth="1"/>
    <col min="2082" max="2082" width="16.54296875" style="295" customWidth="1"/>
    <col min="2083" max="2083" width="1.54296875" style="295" customWidth="1"/>
    <col min="2084" max="2084" width="16.54296875" style="295" customWidth="1"/>
    <col min="2085" max="2085" width="14.7265625" style="295" customWidth="1"/>
    <col min="2086" max="2086" width="11.26953125" style="295" customWidth="1"/>
    <col min="2087" max="2087" width="13.453125" style="295" customWidth="1"/>
    <col min="2088" max="2088" width="3" style="295" customWidth="1"/>
    <col min="2089" max="2089" width="13.54296875" style="295" customWidth="1"/>
    <col min="2090" max="2330" width="8.7265625" style="295"/>
    <col min="2331" max="2331" width="2.1796875" style="295" customWidth="1"/>
    <col min="2332" max="2332" width="2.54296875" style="295" customWidth="1"/>
    <col min="2333" max="2333" width="60.26953125" style="295" customWidth="1"/>
    <col min="2334" max="2334" width="16.54296875" style="295" customWidth="1"/>
    <col min="2335" max="2335" width="1.453125" style="295" customWidth="1"/>
    <col min="2336" max="2336" width="16.54296875" style="295" customWidth="1"/>
    <col min="2337" max="2337" width="1.453125" style="295" customWidth="1"/>
    <col min="2338" max="2338" width="16.54296875" style="295" customWidth="1"/>
    <col min="2339" max="2339" width="1.54296875" style="295" customWidth="1"/>
    <col min="2340" max="2340" width="16.54296875" style="295" customWidth="1"/>
    <col min="2341" max="2341" width="14.7265625" style="295" customWidth="1"/>
    <col min="2342" max="2342" width="11.26953125" style="295" customWidth="1"/>
    <col min="2343" max="2343" width="13.453125" style="295" customWidth="1"/>
    <col min="2344" max="2344" width="3" style="295" customWidth="1"/>
    <col min="2345" max="2345" width="13.54296875" style="295" customWidth="1"/>
    <col min="2346" max="2586" width="8.7265625" style="295"/>
    <col min="2587" max="2587" width="2.1796875" style="295" customWidth="1"/>
    <col min="2588" max="2588" width="2.54296875" style="295" customWidth="1"/>
    <col min="2589" max="2589" width="60.26953125" style="295" customWidth="1"/>
    <col min="2590" max="2590" width="16.54296875" style="295" customWidth="1"/>
    <col min="2591" max="2591" width="1.453125" style="295" customWidth="1"/>
    <col min="2592" max="2592" width="16.54296875" style="295" customWidth="1"/>
    <col min="2593" max="2593" width="1.453125" style="295" customWidth="1"/>
    <col min="2594" max="2594" width="16.54296875" style="295" customWidth="1"/>
    <col min="2595" max="2595" width="1.54296875" style="295" customWidth="1"/>
    <col min="2596" max="2596" width="16.54296875" style="295" customWidth="1"/>
    <col min="2597" max="2597" width="14.7265625" style="295" customWidth="1"/>
    <col min="2598" max="2598" width="11.26953125" style="295" customWidth="1"/>
    <col min="2599" max="2599" width="13.453125" style="295" customWidth="1"/>
    <col min="2600" max="2600" width="3" style="295" customWidth="1"/>
    <col min="2601" max="2601" width="13.54296875" style="295" customWidth="1"/>
    <col min="2602" max="2842" width="8.7265625" style="295"/>
    <col min="2843" max="2843" width="2.1796875" style="295" customWidth="1"/>
    <col min="2844" max="2844" width="2.54296875" style="295" customWidth="1"/>
    <col min="2845" max="2845" width="60.26953125" style="295" customWidth="1"/>
    <col min="2846" max="2846" width="16.54296875" style="295" customWidth="1"/>
    <col min="2847" max="2847" width="1.453125" style="295" customWidth="1"/>
    <col min="2848" max="2848" width="16.54296875" style="295" customWidth="1"/>
    <col min="2849" max="2849" width="1.453125" style="295" customWidth="1"/>
    <col min="2850" max="2850" width="16.54296875" style="295" customWidth="1"/>
    <col min="2851" max="2851" width="1.54296875" style="295" customWidth="1"/>
    <col min="2852" max="2852" width="16.54296875" style="295" customWidth="1"/>
    <col min="2853" max="2853" width="14.7265625" style="295" customWidth="1"/>
    <col min="2854" max="2854" width="11.26953125" style="295" customWidth="1"/>
    <col min="2855" max="2855" width="13.453125" style="295" customWidth="1"/>
    <col min="2856" max="2856" width="3" style="295" customWidth="1"/>
    <col min="2857" max="2857" width="13.54296875" style="295" customWidth="1"/>
    <col min="2858" max="3098" width="8.7265625" style="295"/>
    <col min="3099" max="3099" width="2.1796875" style="295" customWidth="1"/>
    <col min="3100" max="3100" width="2.54296875" style="295" customWidth="1"/>
    <col min="3101" max="3101" width="60.26953125" style="295" customWidth="1"/>
    <col min="3102" max="3102" width="16.54296875" style="295" customWidth="1"/>
    <col min="3103" max="3103" width="1.453125" style="295" customWidth="1"/>
    <col min="3104" max="3104" width="16.54296875" style="295" customWidth="1"/>
    <col min="3105" max="3105" width="1.453125" style="295" customWidth="1"/>
    <col min="3106" max="3106" width="16.54296875" style="295" customWidth="1"/>
    <col min="3107" max="3107" width="1.54296875" style="295" customWidth="1"/>
    <col min="3108" max="3108" width="16.54296875" style="295" customWidth="1"/>
    <col min="3109" max="3109" width="14.7265625" style="295" customWidth="1"/>
    <col min="3110" max="3110" width="11.26953125" style="295" customWidth="1"/>
    <col min="3111" max="3111" width="13.453125" style="295" customWidth="1"/>
    <col min="3112" max="3112" width="3" style="295" customWidth="1"/>
    <col min="3113" max="3113" width="13.54296875" style="295" customWidth="1"/>
    <col min="3114" max="3354" width="8.7265625" style="295"/>
    <col min="3355" max="3355" width="2.1796875" style="295" customWidth="1"/>
    <col min="3356" max="3356" width="2.54296875" style="295" customWidth="1"/>
    <col min="3357" max="3357" width="60.26953125" style="295" customWidth="1"/>
    <col min="3358" max="3358" width="16.54296875" style="295" customWidth="1"/>
    <col min="3359" max="3359" width="1.453125" style="295" customWidth="1"/>
    <col min="3360" max="3360" width="16.54296875" style="295" customWidth="1"/>
    <col min="3361" max="3361" width="1.453125" style="295" customWidth="1"/>
    <col min="3362" max="3362" width="16.54296875" style="295" customWidth="1"/>
    <col min="3363" max="3363" width="1.54296875" style="295" customWidth="1"/>
    <col min="3364" max="3364" width="16.54296875" style="295" customWidth="1"/>
    <col min="3365" max="3365" width="14.7265625" style="295" customWidth="1"/>
    <col min="3366" max="3366" width="11.26953125" style="295" customWidth="1"/>
    <col min="3367" max="3367" width="13.453125" style="295" customWidth="1"/>
    <col min="3368" max="3368" width="3" style="295" customWidth="1"/>
    <col min="3369" max="3369" width="13.54296875" style="295" customWidth="1"/>
    <col min="3370" max="3610" width="8.7265625" style="295"/>
    <col min="3611" max="3611" width="2.1796875" style="295" customWidth="1"/>
    <col min="3612" max="3612" width="2.54296875" style="295" customWidth="1"/>
    <col min="3613" max="3613" width="60.26953125" style="295" customWidth="1"/>
    <col min="3614" max="3614" width="16.54296875" style="295" customWidth="1"/>
    <col min="3615" max="3615" width="1.453125" style="295" customWidth="1"/>
    <col min="3616" max="3616" width="16.54296875" style="295" customWidth="1"/>
    <col min="3617" max="3617" width="1.453125" style="295" customWidth="1"/>
    <col min="3618" max="3618" width="16.54296875" style="295" customWidth="1"/>
    <col min="3619" max="3619" width="1.54296875" style="295" customWidth="1"/>
    <col min="3620" max="3620" width="16.54296875" style="295" customWidth="1"/>
    <col min="3621" max="3621" width="14.7265625" style="295" customWidth="1"/>
    <col min="3622" max="3622" width="11.26953125" style="295" customWidth="1"/>
    <col min="3623" max="3623" width="13.453125" style="295" customWidth="1"/>
    <col min="3624" max="3624" width="3" style="295" customWidth="1"/>
    <col min="3625" max="3625" width="13.54296875" style="295" customWidth="1"/>
    <col min="3626" max="3866" width="8.7265625" style="295"/>
    <col min="3867" max="3867" width="2.1796875" style="295" customWidth="1"/>
    <col min="3868" max="3868" width="2.54296875" style="295" customWidth="1"/>
    <col min="3869" max="3869" width="60.26953125" style="295" customWidth="1"/>
    <col min="3870" max="3870" width="16.54296875" style="295" customWidth="1"/>
    <col min="3871" max="3871" width="1.453125" style="295" customWidth="1"/>
    <col min="3872" max="3872" width="16.54296875" style="295" customWidth="1"/>
    <col min="3873" max="3873" width="1.453125" style="295" customWidth="1"/>
    <col min="3874" max="3874" width="16.54296875" style="295" customWidth="1"/>
    <col min="3875" max="3875" width="1.54296875" style="295" customWidth="1"/>
    <col min="3876" max="3876" width="16.54296875" style="295" customWidth="1"/>
    <col min="3877" max="3877" width="14.7265625" style="295" customWidth="1"/>
    <col min="3878" max="3878" width="11.26953125" style="295" customWidth="1"/>
    <col min="3879" max="3879" width="13.453125" style="295" customWidth="1"/>
    <col min="3880" max="3880" width="3" style="295" customWidth="1"/>
    <col min="3881" max="3881" width="13.54296875" style="295" customWidth="1"/>
    <col min="3882" max="4122" width="8.7265625" style="295"/>
    <col min="4123" max="4123" width="2.1796875" style="295" customWidth="1"/>
    <col min="4124" max="4124" width="2.54296875" style="295" customWidth="1"/>
    <col min="4125" max="4125" width="60.26953125" style="295" customWidth="1"/>
    <col min="4126" max="4126" width="16.54296875" style="295" customWidth="1"/>
    <col min="4127" max="4127" width="1.453125" style="295" customWidth="1"/>
    <col min="4128" max="4128" width="16.54296875" style="295" customWidth="1"/>
    <col min="4129" max="4129" width="1.453125" style="295" customWidth="1"/>
    <col min="4130" max="4130" width="16.54296875" style="295" customWidth="1"/>
    <col min="4131" max="4131" width="1.54296875" style="295" customWidth="1"/>
    <col min="4132" max="4132" width="16.54296875" style="295" customWidth="1"/>
    <col min="4133" max="4133" width="14.7265625" style="295" customWidth="1"/>
    <col min="4134" max="4134" width="11.26953125" style="295" customWidth="1"/>
    <col min="4135" max="4135" width="13.453125" style="295" customWidth="1"/>
    <col min="4136" max="4136" width="3" style="295" customWidth="1"/>
    <col min="4137" max="4137" width="13.54296875" style="295" customWidth="1"/>
    <col min="4138" max="4378" width="8.7265625" style="295"/>
    <col min="4379" max="4379" width="2.1796875" style="295" customWidth="1"/>
    <col min="4380" max="4380" width="2.54296875" style="295" customWidth="1"/>
    <col min="4381" max="4381" width="60.26953125" style="295" customWidth="1"/>
    <col min="4382" max="4382" width="16.54296875" style="295" customWidth="1"/>
    <col min="4383" max="4383" width="1.453125" style="295" customWidth="1"/>
    <col min="4384" max="4384" width="16.54296875" style="295" customWidth="1"/>
    <col min="4385" max="4385" width="1.453125" style="295" customWidth="1"/>
    <col min="4386" max="4386" width="16.54296875" style="295" customWidth="1"/>
    <col min="4387" max="4387" width="1.54296875" style="295" customWidth="1"/>
    <col min="4388" max="4388" width="16.54296875" style="295" customWidth="1"/>
    <col min="4389" max="4389" width="14.7265625" style="295" customWidth="1"/>
    <col min="4390" max="4390" width="11.26953125" style="295" customWidth="1"/>
    <col min="4391" max="4391" width="13.453125" style="295" customWidth="1"/>
    <col min="4392" max="4392" width="3" style="295" customWidth="1"/>
    <col min="4393" max="4393" width="13.54296875" style="295" customWidth="1"/>
    <col min="4394" max="4634" width="8.7265625" style="295"/>
    <col min="4635" max="4635" width="2.1796875" style="295" customWidth="1"/>
    <col min="4636" max="4636" width="2.54296875" style="295" customWidth="1"/>
    <col min="4637" max="4637" width="60.26953125" style="295" customWidth="1"/>
    <col min="4638" max="4638" width="16.54296875" style="295" customWidth="1"/>
    <col min="4639" max="4639" width="1.453125" style="295" customWidth="1"/>
    <col min="4640" max="4640" width="16.54296875" style="295" customWidth="1"/>
    <col min="4641" max="4641" width="1.453125" style="295" customWidth="1"/>
    <col min="4642" max="4642" width="16.54296875" style="295" customWidth="1"/>
    <col min="4643" max="4643" width="1.54296875" style="295" customWidth="1"/>
    <col min="4644" max="4644" width="16.54296875" style="295" customWidth="1"/>
    <col min="4645" max="4645" width="14.7265625" style="295" customWidth="1"/>
    <col min="4646" max="4646" width="11.26953125" style="295" customWidth="1"/>
    <col min="4647" max="4647" width="13.453125" style="295" customWidth="1"/>
    <col min="4648" max="4648" width="3" style="295" customWidth="1"/>
    <col min="4649" max="4649" width="13.54296875" style="295" customWidth="1"/>
    <col min="4650" max="4890" width="8.7265625" style="295"/>
    <col min="4891" max="4891" width="2.1796875" style="295" customWidth="1"/>
    <col min="4892" max="4892" width="2.54296875" style="295" customWidth="1"/>
    <col min="4893" max="4893" width="60.26953125" style="295" customWidth="1"/>
    <col min="4894" max="4894" width="16.54296875" style="295" customWidth="1"/>
    <col min="4895" max="4895" width="1.453125" style="295" customWidth="1"/>
    <col min="4896" max="4896" width="16.54296875" style="295" customWidth="1"/>
    <col min="4897" max="4897" width="1.453125" style="295" customWidth="1"/>
    <col min="4898" max="4898" width="16.54296875" style="295" customWidth="1"/>
    <col min="4899" max="4899" width="1.54296875" style="295" customWidth="1"/>
    <col min="4900" max="4900" width="16.54296875" style="295" customWidth="1"/>
    <col min="4901" max="4901" width="14.7265625" style="295" customWidth="1"/>
    <col min="4902" max="4902" width="11.26953125" style="295" customWidth="1"/>
    <col min="4903" max="4903" width="13.453125" style="295" customWidth="1"/>
    <col min="4904" max="4904" width="3" style="295" customWidth="1"/>
    <col min="4905" max="4905" width="13.54296875" style="295" customWidth="1"/>
    <col min="4906" max="5146" width="8.7265625" style="295"/>
    <col min="5147" max="5147" width="2.1796875" style="295" customWidth="1"/>
    <col min="5148" max="5148" width="2.54296875" style="295" customWidth="1"/>
    <col min="5149" max="5149" width="60.26953125" style="295" customWidth="1"/>
    <col min="5150" max="5150" width="16.54296875" style="295" customWidth="1"/>
    <col min="5151" max="5151" width="1.453125" style="295" customWidth="1"/>
    <col min="5152" max="5152" width="16.54296875" style="295" customWidth="1"/>
    <col min="5153" max="5153" width="1.453125" style="295" customWidth="1"/>
    <col min="5154" max="5154" width="16.54296875" style="295" customWidth="1"/>
    <col min="5155" max="5155" width="1.54296875" style="295" customWidth="1"/>
    <col min="5156" max="5156" width="16.54296875" style="295" customWidth="1"/>
    <col min="5157" max="5157" width="14.7265625" style="295" customWidth="1"/>
    <col min="5158" max="5158" width="11.26953125" style="295" customWidth="1"/>
    <col min="5159" max="5159" width="13.453125" style="295" customWidth="1"/>
    <col min="5160" max="5160" width="3" style="295" customWidth="1"/>
    <col min="5161" max="5161" width="13.54296875" style="295" customWidth="1"/>
    <col min="5162" max="5402" width="8.7265625" style="295"/>
    <col min="5403" max="5403" width="2.1796875" style="295" customWidth="1"/>
    <col min="5404" max="5404" width="2.54296875" style="295" customWidth="1"/>
    <col min="5405" max="5405" width="60.26953125" style="295" customWidth="1"/>
    <col min="5406" max="5406" width="16.54296875" style="295" customWidth="1"/>
    <col min="5407" max="5407" width="1.453125" style="295" customWidth="1"/>
    <col min="5408" max="5408" width="16.54296875" style="295" customWidth="1"/>
    <col min="5409" max="5409" width="1.453125" style="295" customWidth="1"/>
    <col min="5410" max="5410" width="16.54296875" style="295" customWidth="1"/>
    <col min="5411" max="5411" width="1.54296875" style="295" customWidth="1"/>
    <col min="5412" max="5412" width="16.54296875" style="295" customWidth="1"/>
    <col min="5413" max="5413" width="14.7265625" style="295" customWidth="1"/>
    <col min="5414" max="5414" width="11.26953125" style="295" customWidth="1"/>
    <col min="5415" max="5415" width="13.453125" style="295" customWidth="1"/>
    <col min="5416" max="5416" width="3" style="295" customWidth="1"/>
    <col min="5417" max="5417" width="13.54296875" style="295" customWidth="1"/>
    <col min="5418" max="5658" width="8.7265625" style="295"/>
    <col min="5659" max="5659" width="2.1796875" style="295" customWidth="1"/>
    <col min="5660" max="5660" width="2.54296875" style="295" customWidth="1"/>
    <col min="5661" max="5661" width="60.26953125" style="295" customWidth="1"/>
    <col min="5662" max="5662" width="16.54296875" style="295" customWidth="1"/>
    <col min="5663" max="5663" width="1.453125" style="295" customWidth="1"/>
    <col min="5664" max="5664" width="16.54296875" style="295" customWidth="1"/>
    <col min="5665" max="5665" width="1.453125" style="295" customWidth="1"/>
    <col min="5666" max="5666" width="16.54296875" style="295" customWidth="1"/>
    <col min="5667" max="5667" width="1.54296875" style="295" customWidth="1"/>
    <col min="5668" max="5668" width="16.54296875" style="295" customWidth="1"/>
    <col min="5669" max="5669" width="14.7265625" style="295" customWidth="1"/>
    <col min="5670" max="5670" width="11.26953125" style="295" customWidth="1"/>
    <col min="5671" max="5671" width="13.453125" style="295" customWidth="1"/>
    <col min="5672" max="5672" width="3" style="295" customWidth="1"/>
    <col min="5673" max="5673" width="13.54296875" style="295" customWidth="1"/>
    <col min="5674" max="5914" width="8.7265625" style="295"/>
    <col min="5915" max="5915" width="2.1796875" style="295" customWidth="1"/>
    <col min="5916" max="5916" width="2.54296875" style="295" customWidth="1"/>
    <col min="5917" max="5917" width="60.26953125" style="295" customWidth="1"/>
    <col min="5918" max="5918" width="16.54296875" style="295" customWidth="1"/>
    <col min="5919" max="5919" width="1.453125" style="295" customWidth="1"/>
    <col min="5920" max="5920" width="16.54296875" style="295" customWidth="1"/>
    <col min="5921" max="5921" width="1.453125" style="295" customWidth="1"/>
    <col min="5922" max="5922" width="16.54296875" style="295" customWidth="1"/>
    <col min="5923" max="5923" width="1.54296875" style="295" customWidth="1"/>
    <col min="5924" max="5924" width="16.54296875" style="295" customWidth="1"/>
    <col min="5925" max="5925" width="14.7265625" style="295" customWidth="1"/>
    <col min="5926" max="5926" width="11.26953125" style="295" customWidth="1"/>
    <col min="5927" max="5927" width="13.453125" style="295" customWidth="1"/>
    <col min="5928" max="5928" width="3" style="295" customWidth="1"/>
    <col min="5929" max="5929" width="13.54296875" style="295" customWidth="1"/>
    <col min="5930" max="6170" width="8.7265625" style="295"/>
    <col min="6171" max="6171" width="2.1796875" style="295" customWidth="1"/>
    <col min="6172" max="6172" width="2.54296875" style="295" customWidth="1"/>
    <col min="6173" max="6173" width="60.26953125" style="295" customWidth="1"/>
    <col min="6174" max="6174" width="16.54296875" style="295" customWidth="1"/>
    <col min="6175" max="6175" width="1.453125" style="295" customWidth="1"/>
    <col min="6176" max="6176" width="16.54296875" style="295" customWidth="1"/>
    <col min="6177" max="6177" width="1.453125" style="295" customWidth="1"/>
    <col min="6178" max="6178" width="16.54296875" style="295" customWidth="1"/>
    <col min="6179" max="6179" width="1.54296875" style="295" customWidth="1"/>
    <col min="6180" max="6180" width="16.54296875" style="295" customWidth="1"/>
    <col min="6181" max="6181" width="14.7265625" style="295" customWidth="1"/>
    <col min="6182" max="6182" width="11.26953125" style="295" customWidth="1"/>
    <col min="6183" max="6183" width="13.453125" style="295" customWidth="1"/>
    <col min="6184" max="6184" width="3" style="295" customWidth="1"/>
    <col min="6185" max="6185" width="13.54296875" style="295" customWidth="1"/>
    <col min="6186" max="6426" width="8.7265625" style="295"/>
    <col min="6427" max="6427" width="2.1796875" style="295" customWidth="1"/>
    <col min="6428" max="6428" width="2.54296875" style="295" customWidth="1"/>
    <col min="6429" max="6429" width="60.26953125" style="295" customWidth="1"/>
    <col min="6430" max="6430" width="16.54296875" style="295" customWidth="1"/>
    <col min="6431" max="6431" width="1.453125" style="295" customWidth="1"/>
    <col min="6432" max="6432" width="16.54296875" style="295" customWidth="1"/>
    <col min="6433" max="6433" width="1.453125" style="295" customWidth="1"/>
    <col min="6434" max="6434" width="16.54296875" style="295" customWidth="1"/>
    <col min="6435" max="6435" width="1.54296875" style="295" customWidth="1"/>
    <col min="6436" max="6436" width="16.54296875" style="295" customWidth="1"/>
    <col min="6437" max="6437" width="14.7265625" style="295" customWidth="1"/>
    <col min="6438" max="6438" width="11.26953125" style="295" customWidth="1"/>
    <col min="6439" max="6439" width="13.453125" style="295" customWidth="1"/>
    <col min="6440" max="6440" width="3" style="295" customWidth="1"/>
    <col min="6441" max="6441" width="13.54296875" style="295" customWidth="1"/>
    <col min="6442" max="6682" width="8.7265625" style="295"/>
    <col min="6683" max="6683" width="2.1796875" style="295" customWidth="1"/>
    <col min="6684" max="6684" width="2.54296875" style="295" customWidth="1"/>
    <col min="6685" max="6685" width="60.26953125" style="295" customWidth="1"/>
    <col min="6686" max="6686" width="16.54296875" style="295" customWidth="1"/>
    <col min="6687" max="6687" width="1.453125" style="295" customWidth="1"/>
    <col min="6688" max="6688" width="16.54296875" style="295" customWidth="1"/>
    <col min="6689" max="6689" width="1.453125" style="295" customWidth="1"/>
    <col min="6690" max="6690" width="16.54296875" style="295" customWidth="1"/>
    <col min="6691" max="6691" width="1.54296875" style="295" customWidth="1"/>
    <col min="6692" max="6692" width="16.54296875" style="295" customWidth="1"/>
    <col min="6693" max="6693" width="14.7265625" style="295" customWidth="1"/>
    <col min="6694" max="6694" width="11.26953125" style="295" customWidth="1"/>
    <col min="6695" max="6695" width="13.453125" style="295" customWidth="1"/>
    <col min="6696" max="6696" width="3" style="295" customWidth="1"/>
    <col min="6697" max="6697" width="13.54296875" style="295" customWidth="1"/>
    <col min="6698" max="6938" width="8.7265625" style="295"/>
    <col min="6939" max="6939" width="2.1796875" style="295" customWidth="1"/>
    <col min="6940" max="6940" width="2.54296875" style="295" customWidth="1"/>
    <col min="6941" max="6941" width="60.26953125" style="295" customWidth="1"/>
    <col min="6942" max="6942" width="16.54296875" style="295" customWidth="1"/>
    <col min="6943" max="6943" width="1.453125" style="295" customWidth="1"/>
    <col min="6944" max="6944" width="16.54296875" style="295" customWidth="1"/>
    <col min="6945" max="6945" width="1.453125" style="295" customWidth="1"/>
    <col min="6946" max="6946" width="16.54296875" style="295" customWidth="1"/>
    <col min="6947" max="6947" width="1.54296875" style="295" customWidth="1"/>
    <col min="6948" max="6948" width="16.54296875" style="295" customWidth="1"/>
    <col min="6949" max="6949" width="14.7265625" style="295" customWidth="1"/>
    <col min="6950" max="6950" width="11.26953125" style="295" customWidth="1"/>
    <col min="6951" max="6951" width="13.453125" style="295" customWidth="1"/>
    <col min="6952" max="6952" width="3" style="295" customWidth="1"/>
    <col min="6953" max="6953" width="13.54296875" style="295" customWidth="1"/>
    <col min="6954" max="7194" width="8.7265625" style="295"/>
    <col min="7195" max="7195" width="2.1796875" style="295" customWidth="1"/>
    <col min="7196" max="7196" width="2.54296875" style="295" customWidth="1"/>
    <col min="7197" max="7197" width="60.26953125" style="295" customWidth="1"/>
    <col min="7198" max="7198" width="16.54296875" style="295" customWidth="1"/>
    <col min="7199" max="7199" width="1.453125" style="295" customWidth="1"/>
    <col min="7200" max="7200" width="16.54296875" style="295" customWidth="1"/>
    <col min="7201" max="7201" width="1.453125" style="295" customWidth="1"/>
    <col min="7202" max="7202" width="16.54296875" style="295" customWidth="1"/>
    <col min="7203" max="7203" width="1.54296875" style="295" customWidth="1"/>
    <col min="7204" max="7204" width="16.54296875" style="295" customWidth="1"/>
    <col min="7205" max="7205" width="14.7265625" style="295" customWidth="1"/>
    <col min="7206" max="7206" width="11.26953125" style="295" customWidth="1"/>
    <col min="7207" max="7207" width="13.453125" style="295" customWidth="1"/>
    <col min="7208" max="7208" width="3" style="295" customWidth="1"/>
    <col min="7209" max="7209" width="13.54296875" style="295" customWidth="1"/>
    <col min="7210" max="7450" width="8.7265625" style="295"/>
    <col min="7451" max="7451" width="2.1796875" style="295" customWidth="1"/>
    <col min="7452" max="7452" width="2.54296875" style="295" customWidth="1"/>
    <col min="7453" max="7453" width="60.26953125" style="295" customWidth="1"/>
    <col min="7454" max="7454" width="16.54296875" style="295" customWidth="1"/>
    <col min="7455" max="7455" width="1.453125" style="295" customWidth="1"/>
    <col min="7456" max="7456" width="16.54296875" style="295" customWidth="1"/>
    <col min="7457" max="7457" width="1.453125" style="295" customWidth="1"/>
    <col min="7458" max="7458" width="16.54296875" style="295" customWidth="1"/>
    <col min="7459" max="7459" width="1.54296875" style="295" customWidth="1"/>
    <col min="7460" max="7460" width="16.54296875" style="295" customWidth="1"/>
    <col min="7461" max="7461" width="14.7265625" style="295" customWidth="1"/>
    <col min="7462" max="7462" width="11.26953125" style="295" customWidth="1"/>
    <col min="7463" max="7463" width="13.453125" style="295" customWidth="1"/>
    <col min="7464" max="7464" width="3" style="295" customWidth="1"/>
    <col min="7465" max="7465" width="13.54296875" style="295" customWidth="1"/>
    <col min="7466" max="7706" width="8.7265625" style="295"/>
    <col min="7707" max="7707" width="2.1796875" style="295" customWidth="1"/>
    <col min="7708" max="7708" width="2.54296875" style="295" customWidth="1"/>
    <col min="7709" max="7709" width="60.26953125" style="295" customWidth="1"/>
    <col min="7710" max="7710" width="16.54296875" style="295" customWidth="1"/>
    <col min="7711" max="7711" width="1.453125" style="295" customWidth="1"/>
    <col min="7712" max="7712" width="16.54296875" style="295" customWidth="1"/>
    <col min="7713" max="7713" width="1.453125" style="295" customWidth="1"/>
    <col min="7714" max="7714" width="16.54296875" style="295" customWidth="1"/>
    <col min="7715" max="7715" width="1.54296875" style="295" customWidth="1"/>
    <col min="7716" max="7716" width="16.54296875" style="295" customWidth="1"/>
    <col min="7717" max="7717" width="14.7265625" style="295" customWidth="1"/>
    <col min="7718" max="7718" width="11.26953125" style="295" customWidth="1"/>
    <col min="7719" max="7719" width="13.453125" style="295" customWidth="1"/>
    <col min="7720" max="7720" width="3" style="295" customWidth="1"/>
    <col min="7721" max="7721" width="13.54296875" style="295" customWidth="1"/>
    <col min="7722" max="7962" width="8.7265625" style="295"/>
    <col min="7963" max="7963" width="2.1796875" style="295" customWidth="1"/>
    <col min="7964" max="7964" width="2.54296875" style="295" customWidth="1"/>
    <col min="7965" max="7965" width="60.26953125" style="295" customWidth="1"/>
    <col min="7966" max="7966" width="16.54296875" style="295" customWidth="1"/>
    <col min="7967" max="7967" width="1.453125" style="295" customWidth="1"/>
    <col min="7968" max="7968" width="16.54296875" style="295" customWidth="1"/>
    <col min="7969" max="7969" width="1.453125" style="295" customWidth="1"/>
    <col min="7970" max="7970" width="16.54296875" style="295" customWidth="1"/>
    <col min="7971" max="7971" width="1.54296875" style="295" customWidth="1"/>
    <col min="7972" max="7972" width="16.54296875" style="295" customWidth="1"/>
    <col min="7973" max="7973" width="14.7265625" style="295" customWidth="1"/>
    <col min="7974" max="7974" width="11.26953125" style="295" customWidth="1"/>
    <col min="7975" max="7975" width="13.453125" style="295" customWidth="1"/>
    <col min="7976" max="7976" width="3" style="295" customWidth="1"/>
    <col min="7977" max="7977" width="13.54296875" style="295" customWidth="1"/>
    <col min="7978" max="8218" width="8.7265625" style="295"/>
    <col min="8219" max="8219" width="2.1796875" style="295" customWidth="1"/>
    <col min="8220" max="8220" width="2.54296875" style="295" customWidth="1"/>
    <col min="8221" max="8221" width="60.26953125" style="295" customWidth="1"/>
    <col min="8222" max="8222" width="16.54296875" style="295" customWidth="1"/>
    <col min="8223" max="8223" width="1.453125" style="295" customWidth="1"/>
    <col min="8224" max="8224" width="16.54296875" style="295" customWidth="1"/>
    <col min="8225" max="8225" width="1.453125" style="295" customWidth="1"/>
    <col min="8226" max="8226" width="16.54296875" style="295" customWidth="1"/>
    <col min="8227" max="8227" width="1.54296875" style="295" customWidth="1"/>
    <col min="8228" max="8228" width="16.54296875" style="295" customWidth="1"/>
    <col min="8229" max="8229" width="14.7265625" style="295" customWidth="1"/>
    <col min="8230" max="8230" width="11.26953125" style="295" customWidth="1"/>
    <col min="8231" max="8231" width="13.453125" style="295" customWidth="1"/>
    <col min="8232" max="8232" width="3" style="295" customWidth="1"/>
    <col min="8233" max="8233" width="13.54296875" style="295" customWidth="1"/>
    <col min="8234" max="8474" width="8.7265625" style="295"/>
    <col min="8475" max="8475" width="2.1796875" style="295" customWidth="1"/>
    <col min="8476" max="8476" width="2.54296875" style="295" customWidth="1"/>
    <col min="8477" max="8477" width="60.26953125" style="295" customWidth="1"/>
    <col min="8478" max="8478" width="16.54296875" style="295" customWidth="1"/>
    <col min="8479" max="8479" width="1.453125" style="295" customWidth="1"/>
    <col min="8480" max="8480" width="16.54296875" style="295" customWidth="1"/>
    <col min="8481" max="8481" width="1.453125" style="295" customWidth="1"/>
    <col min="8482" max="8482" width="16.54296875" style="295" customWidth="1"/>
    <col min="8483" max="8483" width="1.54296875" style="295" customWidth="1"/>
    <col min="8484" max="8484" width="16.54296875" style="295" customWidth="1"/>
    <col min="8485" max="8485" width="14.7265625" style="295" customWidth="1"/>
    <col min="8486" max="8486" width="11.26953125" style="295" customWidth="1"/>
    <col min="8487" max="8487" width="13.453125" style="295" customWidth="1"/>
    <col min="8488" max="8488" width="3" style="295" customWidth="1"/>
    <col min="8489" max="8489" width="13.54296875" style="295" customWidth="1"/>
    <col min="8490" max="8730" width="8.7265625" style="295"/>
    <col min="8731" max="8731" width="2.1796875" style="295" customWidth="1"/>
    <col min="8732" max="8732" width="2.54296875" style="295" customWidth="1"/>
    <col min="8733" max="8733" width="60.26953125" style="295" customWidth="1"/>
    <col min="8734" max="8734" width="16.54296875" style="295" customWidth="1"/>
    <col min="8735" max="8735" width="1.453125" style="295" customWidth="1"/>
    <col min="8736" max="8736" width="16.54296875" style="295" customWidth="1"/>
    <col min="8737" max="8737" width="1.453125" style="295" customWidth="1"/>
    <col min="8738" max="8738" width="16.54296875" style="295" customWidth="1"/>
    <col min="8739" max="8739" width="1.54296875" style="295" customWidth="1"/>
    <col min="8740" max="8740" width="16.54296875" style="295" customWidth="1"/>
    <col min="8741" max="8741" width="14.7265625" style="295" customWidth="1"/>
    <col min="8742" max="8742" width="11.26953125" style="295" customWidth="1"/>
    <col min="8743" max="8743" width="13.453125" style="295" customWidth="1"/>
    <col min="8744" max="8744" width="3" style="295" customWidth="1"/>
    <col min="8745" max="8745" width="13.54296875" style="295" customWidth="1"/>
    <col min="8746" max="8986" width="8.7265625" style="295"/>
    <col min="8987" max="8987" width="2.1796875" style="295" customWidth="1"/>
    <col min="8988" max="8988" width="2.54296875" style="295" customWidth="1"/>
    <col min="8989" max="8989" width="60.26953125" style="295" customWidth="1"/>
    <col min="8990" max="8990" width="16.54296875" style="295" customWidth="1"/>
    <col min="8991" max="8991" width="1.453125" style="295" customWidth="1"/>
    <col min="8992" max="8992" width="16.54296875" style="295" customWidth="1"/>
    <col min="8993" max="8993" width="1.453125" style="295" customWidth="1"/>
    <col min="8994" max="8994" width="16.54296875" style="295" customWidth="1"/>
    <col min="8995" max="8995" width="1.54296875" style="295" customWidth="1"/>
    <col min="8996" max="8996" width="16.54296875" style="295" customWidth="1"/>
    <col min="8997" max="8997" width="14.7265625" style="295" customWidth="1"/>
    <col min="8998" max="8998" width="11.26953125" style="295" customWidth="1"/>
    <col min="8999" max="8999" width="13.453125" style="295" customWidth="1"/>
    <col min="9000" max="9000" width="3" style="295" customWidth="1"/>
    <col min="9001" max="9001" width="13.54296875" style="295" customWidth="1"/>
    <col min="9002" max="9242" width="8.7265625" style="295"/>
    <col min="9243" max="9243" width="2.1796875" style="295" customWidth="1"/>
    <col min="9244" max="9244" width="2.54296875" style="295" customWidth="1"/>
    <col min="9245" max="9245" width="60.26953125" style="295" customWidth="1"/>
    <col min="9246" max="9246" width="16.54296875" style="295" customWidth="1"/>
    <col min="9247" max="9247" width="1.453125" style="295" customWidth="1"/>
    <col min="9248" max="9248" width="16.54296875" style="295" customWidth="1"/>
    <col min="9249" max="9249" width="1.453125" style="295" customWidth="1"/>
    <col min="9250" max="9250" width="16.54296875" style="295" customWidth="1"/>
    <col min="9251" max="9251" width="1.54296875" style="295" customWidth="1"/>
    <col min="9252" max="9252" width="16.54296875" style="295" customWidth="1"/>
    <col min="9253" max="9253" width="14.7265625" style="295" customWidth="1"/>
    <col min="9254" max="9254" width="11.26953125" style="295" customWidth="1"/>
    <col min="9255" max="9255" width="13.453125" style="295" customWidth="1"/>
    <col min="9256" max="9256" width="3" style="295" customWidth="1"/>
    <col min="9257" max="9257" width="13.54296875" style="295" customWidth="1"/>
    <col min="9258" max="9498" width="8.7265625" style="295"/>
    <col min="9499" max="9499" width="2.1796875" style="295" customWidth="1"/>
    <col min="9500" max="9500" width="2.54296875" style="295" customWidth="1"/>
    <col min="9501" max="9501" width="60.26953125" style="295" customWidth="1"/>
    <col min="9502" max="9502" width="16.54296875" style="295" customWidth="1"/>
    <col min="9503" max="9503" width="1.453125" style="295" customWidth="1"/>
    <col min="9504" max="9504" width="16.54296875" style="295" customWidth="1"/>
    <col min="9505" max="9505" width="1.453125" style="295" customWidth="1"/>
    <col min="9506" max="9506" width="16.54296875" style="295" customWidth="1"/>
    <col min="9507" max="9507" width="1.54296875" style="295" customWidth="1"/>
    <col min="9508" max="9508" width="16.54296875" style="295" customWidth="1"/>
    <col min="9509" max="9509" width="14.7265625" style="295" customWidth="1"/>
    <col min="9510" max="9510" width="11.26953125" style="295" customWidth="1"/>
    <col min="9511" max="9511" width="13.453125" style="295" customWidth="1"/>
    <col min="9512" max="9512" width="3" style="295" customWidth="1"/>
    <col min="9513" max="9513" width="13.54296875" style="295" customWidth="1"/>
    <col min="9514" max="9754" width="8.7265625" style="295"/>
    <col min="9755" max="9755" width="2.1796875" style="295" customWidth="1"/>
    <col min="9756" max="9756" width="2.54296875" style="295" customWidth="1"/>
    <col min="9757" max="9757" width="60.26953125" style="295" customWidth="1"/>
    <col min="9758" max="9758" width="16.54296875" style="295" customWidth="1"/>
    <col min="9759" max="9759" width="1.453125" style="295" customWidth="1"/>
    <col min="9760" max="9760" width="16.54296875" style="295" customWidth="1"/>
    <col min="9761" max="9761" width="1.453125" style="295" customWidth="1"/>
    <col min="9762" max="9762" width="16.54296875" style="295" customWidth="1"/>
    <col min="9763" max="9763" width="1.54296875" style="295" customWidth="1"/>
    <col min="9764" max="9764" width="16.54296875" style="295" customWidth="1"/>
    <col min="9765" max="9765" width="14.7265625" style="295" customWidth="1"/>
    <col min="9766" max="9766" width="11.26953125" style="295" customWidth="1"/>
    <col min="9767" max="9767" width="13.453125" style="295" customWidth="1"/>
    <col min="9768" max="9768" width="3" style="295" customWidth="1"/>
    <col min="9769" max="9769" width="13.54296875" style="295" customWidth="1"/>
    <col min="9770" max="10010" width="8.7265625" style="295"/>
    <col min="10011" max="10011" width="2.1796875" style="295" customWidth="1"/>
    <col min="10012" max="10012" width="2.54296875" style="295" customWidth="1"/>
    <col min="10013" max="10013" width="60.26953125" style="295" customWidth="1"/>
    <col min="10014" max="10014" width="16.54296875" style="295" customWidth="1"/>
    <col min="10015" max="10015" width="1.453125" style="295" customWidth="1"/>
    <col min="10016" max="10016" width="16.54296875" style="295" customWidth="1"/>
    <col min="10017" max="10017" width="1.453125" style="295" customWidth="1"/>
    <col min="10018" max="10018" width="16.54296875" style="295" customWidth="1"/>
    <col min="10019" max="10019" width="1.54296875" style="295" customWidth="1"/>
    <col min="10020" max="10020" width="16.54296875" style="295" customWidth="1"/>
    <col min="10021" max="10021" width="14.7265625" style="295" customWidth="1"/>
    <col min="10022" max="10022" width="11.26953125" style="295" customWidth="1"/>
    <col min="10023" max="10023" width="13.453125" style="295" customWidth="1"/>
    <col min="10024" max="10024" width="3" style="295" customWidth="1"/>
    <col min="10025" max="10025" width="13.54296875" style="295" customWidth="1"/>
    <col min="10026" max="10266" width="8.7265625" style="295"/>
    <col min="10267" max="10267" width="2.1796875" style="295" customWidth="1"/>
    <col min="10268" max="10268" width="2.54296875" style="295" customWidth="1"/>
    <col min="10269" max="10269" width="60.26953125" style="295" customWidth="1"/>
    <col min="10270" max="10270" width="16.54296875" style="295" customWidth="1"/>
    <col min="10271" max="10271" width="1.453125" style="295" customWidth="1"/>
    <col min="10272" max="10272" width="16.54296875" style="295" customWidth="1"/>
    <col min="10273" max="10273" width="1.453125" style="295" customWidth="1"/>
    <col min="10274" max="10274" width="16.54296875" style="295" customWidth="1"/>
    <col min="10275" max="10275" width="1.54296875" style="295" customWidth="1"/>
    <col min="10276" max="10276" width="16.54296875" style="295" customWidth="1"/>
    <col min="10277" max="10277" width="14.7265625" style="295" customWidth="1"/>
    <col min="10278" max="10278" width="11.26953125" style="295" customWidth="1"/>
    <col min="10279" max="10279" width="13.453125" style="295" customWidth="1"/>
    <col min="10280" max="10280" width="3" style="295" customWidth="1"/>
    <col min="10281" max="10281" width="13.54296875" style="295" customWidth="1"/>
    <col min="10282" max="10522" width="8.7265625" style="295"/>
    <col min="10523" max="10523" width="2.1796875" style="295" customWidth="1"/>
    <col min="10524" max="10524" width="2.54296875" style="295" customWidth="1"/>
    <col min="10525" max="10525" width="60.26953125" style="295" customWidth="1"/>
    <col min="10526" max="10526" width="16.54296875" style="295" customWidth="1"/>
    <col min="10527" max="10527" width="1.453125" style="295" customWidth="1"/>
    <col min="10528" max="10528" width="16.54296875" style="295" customWidth="1"/>
    <col min="10529" max="10529" width="1.453125" style="295" customWidth="1"/>
    <col min="10530" max="10530" width="16.54296875" style="295" customWidth="1"/>
    <col min="10531" max="10531" width="1.54296875" style="295" customWidth="1"/>
    <col min="10532" max="10532" width="16.54296875" style="295" customWidth="1"/>
    <col min="10533" max="10533" width="14.7265625" style="295" customWidth="1"/>
    <col min="10534" max="10534" width="11.26953125" style="295" customWidth="1"/>
    <col min="10535" max="10535" width="13.453125" style="295" customWidth="1"/>
    <col min="10536" max="10536" width="3" style="295" customWidth="1"/>
    <col min="10537" max="10537" width="13.54296875" style="295" customWidth="1"/>
    <col min="10538" max="10778" width="8.7265625" style="295"/>
    <col min="10779" max="10779" width="2.1796875" style="295" customWidth="1"/>
    <col min="10780" max="10780" width="2.54296875" style="295" customWidth="1"/>
    <col min="10781" max="10781" width="60.26953125" style="295" customWidth="1"/>
    <col min="10782" max="10782" width="16.54296875" style="295" customWidth="1"/>
    <col min="10783" max="10783" width="1.453125" style="295" customWidth="1"/>
    <col min="10784" max="10784" width="16.54296875" style="295" customWidth="1"/>
    <col min="10785" max="10785" width="1.453125" style="295" customWidth="1"/>
    <col min="10786" max="10786" width="16.54296875" style="295" customWidth="1"/>
    <col min="10787" max="10787" width="1.54296875" style="295" customWidth="1"/>
    <col min="10788" max="10788" width="16.54296875" style="295" customWidth="1"/>
    <col min="10789" max="10789" width="14.7265625" style="295" customWidth="1"/>
    <col min="10790" max="10790" width="11.26953125" style="295" customWidth="1"/>
    <col min="10791" max="10791" width="13.453125" style="295" customWidth="1"/>
    <col min="10792" max="10792" width="3" style="295" customWidth="1"/>
    <col min="10793" max="10793" width="13.54296875" style="295" customWidth="1"/>
    <col min="10794" max="11034" width="8.7265625" style="295"/>
    <col min="11035" max="11035" width="2.1796875" style="295" customWidth="1"/>
    <col min="11036" max="11036" width="2.54296875" style="295" customWidth="1"/>
    <col min="11037" max="11037" width="60.26953125" style="295" customWidth="1"/>
    <col min="11038" max="11038" width="16.54296875" style="295" customWidth="1"/>
    <col min="11039" max="11039" width="1.453125" style="295" customWidth="1"/>
    <col min="11040" max="11040" width="16.54296875" style="295" customWidth="1"/>
    <col min="11041" max="11041" width="1.453125" style="295" customWidth="1"/>
    <col min="11042" max="11042" width="16.54296875" style="295" customWidth="1"/>
    <col min="11043" max="11043" width="1.54296875" style="295" customWidth="1"/>
    <col min="11044" max="11044" width="16.54296875" style="295" customWidth="1"/>
    <col min="11045" max="11045" width="14.7265625" style="295" customWidth="1"/>
    <col min="11046" max="11046" width="11.26953125" style="295" customWidth="1"/>
    <col min="11047" max="11047" width="13.453125" style="295" customWidth="1"/>
    <col min="11048" max="11048" width="3" style="295" customWidth="1"/>
    <col min="11049" max="11049" width="13.54296875" style="295" customWidth="1"/>
    <col min="11050" max="11290" width="8.7265625" style="295"/>
    <col min="11291" max="11291" width="2.1796875" style="295" customWidth="1"/>
    <col min="11292" max="11292" width="2.54296875" style="295" customWidth="1"/>
    <col min="11293" max="11293" width="60.26953125" style="295" customWidth="1"/>
    <col min="11294" max="11294" width="16.54296875" style="295" customWidth="1"/>
    <col min="11295" max="11295" width="1.453125" style="295" customWidth="1"/>
    <col min="11296" max="11296" width="16.54296875" style="295" customWidth="1"/>
    <col min="11297" max="11297" width="1.453125" style="295" customWidth="1"/>
    <col min="11298" max="11298" width="16.54296875" style="295" customWidth="1"/>
    <col min="11299" max="11299" width="1.54296875" style="295" customWidth="1"/>
    <col min="11300" max="11300" width="16.54296875" style="295" customWidth="1"/>
    <col min="11301" max="11301" width="14.7265625" style="295" customWidth="1"/>
    <col min="11302" max="11302" width="11.26953125" style="295" customWidth="1"/>
    <col min="11303" max="11303" width="13.453125" style="295" customWidth="1"/>
    <col min="11304" max="11304" width="3" style="295" customWidth="1"/>
    <col min="11305" max="11305" width="13.54296875" style="295" customWidth="1"/>
    <col min="11306" max="11546" width="8.7265625" style="295"/>
    <col min="11547" max="11547" width="2.1796875" style="295" customWidth="1"/>
    <col min="11548" max="11548" width="2.54296875" style="295" customWidth="1"/>
    <col min="11549" max="11549" width="60.26953125" style="295" customWidth="1"/>
    <col min="11550" max="11550" width="16.54296875" style="295" customWidth="1"/>
    <col min="11551" max="11551" width="1.453125" style="295" customWidth="1"/>
    <col min="11552" max="11552" width="16.54296875" style="295" customWidth="1"/>
    <col min="11553" max="11553" width="1.453125" style="295" customWidth="1"/>
    <col min="11554" max="11554" width="16.54296875" style="295" customWidth="1"/>
    <col min="11555" max="11555" width="1.54296875" style="295" customWidth="1"/>
    <col min="11556" max="11556" width="16.54296875" style="295" customWidth="1"/>
    <col min="11557" max="11557" width="14.7265625" style="295" customWidth="1"/>
    <col min="11558" max="11558" width="11.26953125" style="295" customWidth="1"/>
    <col min="11559" max="11559" width="13.453125" style="295" customWidth="1"/>
    <col min="11560" max="11560" width="3" style="295" customWidth="1"/>
    <col min="11561" max="11561" width="13.54296875" style="295" customWidth="1"/>
    <col min="11562" max="11802" width="8.7265625" style="295"/>
    <col min="11803" max="11803" width="2.1796875" style="295" customWidth="1"/>
    <col min="11804" max="11804" width="2.54296875" style="295" customWidth="1"/>
    <col min="11805" max="11805" width="60.26953125" style="295" customWidth="1"/>
    <col min="11806" max="11806" width="16.54296875" style="295" customWidth="1"/>
    <col min="11807" max="11807" width="1.453125" style="295" customWidth="1"/>
    <col min="11808" max="11808" width="16.54296875" style="295" customWidth="1"/>
    <col min="11809" max="11809" width="1.453125" style="295" customWidth="1"/>
    <col min="11810" max="11810" width="16.54296875" style="295" customWidth="1"/>
    <col min="11811" max="11811" width="1.54296875" style="295" customWidth="1"/>
    <col min="11812" max="11812" width="16.54296875" style="295" customWidth="1"/>
    <col min="11813" max="11813" width="14.7265625" style="295" customWidth="1"/>
    <col min="11814" max="11814" width="11.26953125" style="295" customWidth="1"/>
    <col min="11815" max="11815" width="13.453125" style="295" customWidth="1"/>
    <col min="11816" max="11816" width="3" style="295" customWidth="1"/>
    <col min="11817" max="11817" width="13.54296875" style="295" customWidth="1"/>
    <col min="11818" max="12058" width="8.7265625" style="295"/>
    <col min="12059" max="12059" width="2.1796875" style="295" customWidth="1"/>
    <col min="12060" max="12060" width="2.54296875" style="295" customWidth="1"/>
    <col min="12061" max="12061" width="60.26953125" style="295" customWidth="1"/>
    <col min="12062" max="12062" width="16.54296875" style="295" customWidth="1"/>
    <col min="12063" max="12063" width="1.453125" style="295" customWidth="1"/>
    <col min="12064" max="12064" width="16.54296875" style="295" customWidth="1"/>
    <col min="12065" max="12065" width="1.453125" style="295" customWidth="1"/>
    <col min="12066" max="12066" width="16.54296875" style="295" customWidth="1"/>
    <col min="12067" max="12067" width="1.54296875" style="295" customWidth="1"/>
    <col min="12068" max="12068" width="16.54296875" style="295" customWidth="1"/>
    <col min="12069" max="12069" width="14.7265625" style="295" customWidth="1"/>
    <col min="12070" max="12070" width="11.26953125" style="295" customWidth="1"/>
    <col min="12071" max="12071" width="13.453125" style="295" customWidth="1"/>
    <col min="12072" max="12072" width="3" style="295" customWidth="1"/>
    <col min="12073" max="12073" width="13.54296875" style="295" customWidth="1"/>
    <col min="12074" max="12314" width="8.7265625" style="295"/>
    <col min="12315" max="12315" width="2.1796875" style="295" customWidth="1"/>
    <col min="12316" max="12316" width="2.54296875" style="295" customWidth="1"/>
    <col min="12317" max="12317" width="60.26953125" style="295" customWidth="1"/>
    <col min="12318" max="12318" width="16.54296875" style="295" customWidth="1"/>
    <col min="12319" max="12319" width="1.453125" style="295" customWidth="1"/>
    <col min="12320" max="12320" width="16.54296875" style="295" customWidth="1"/>
    <col min="12321" max="12321" width="1.453125" style="295" customWidth="1"/>
    <col min="12322" max="12322" width="16.54296875" style="295" customWidth="1"/>
    <col min="12323" max="12323" width="1.54296875" style="295" customWidth="1"/>
    <col min="12324" max="12324" width="16.54296875" style="295" customWidth="1"/>
    <col min="12325" max="12325" width="14.7265625" style="295" customWidth="1"/>
    <col min="12326" max="12326" width="11.26953125" style="295" customWidth="1"/>
    <col min="12327" max="12327" width="13.453125" style="295" customWidth="1"/>
    <col min="12328" max="12328" width="3" style="295" customWidth="1"/>
    <col min="12329" max="12329" width="13.54296875" style="295" customWidth="1"/>
    <col min="12330" max="12570" width="8.7265625" style="295"/>
    <col min="12571" max="12571" width="2.1796875" style="295" customWidth="1"/>
    <col min="12572" max="12572" width="2.54296875" style="295" customWidth="1"/>
    <col min="12573" max="12573" width="60.26953125" style="295" customWidth="1"/>
    <col min="12574" max="12574" width="16.54296875" style="295" customWidth="1"/>
    <col min="12575" max="12575" width="1.453125" style="295" customWidth="1"/>
    <col min="12576" max="12576" width="16.54296875" style="295" customWidth="1"/>
    <col min="12577" max="12577" width="1.453125" style="295" customWidth="1"/>
    <col min="12578" max="12578" width="16.54296875" style="295" customWidth="1"/>
    <col min="12579" max="12579" width="1.54296875" style="295" customWidth="1"/>
    <col min="12580" max="12580" width="16.54296875" style="295" customWidth="1"/>
    <col min="12581" max="12581" width="14.7265625" style="295" customWidth="1"/>
    <col min="12582" max="12582" width="11.26953125" style="295" customWidth="1"/>
    <col min="12583" max="12583" width="13.453125" style="295" customWidth="1"/>
    <col min="12584" max="12584" width="3" style="295" customWidth="1"/>
    <col min="12585" max="12585" width="13.54296875" style="295" customWidth="1"/>
    <col min="12586" max="12826" width="8.7265625" style="295"/>
    <col min="12827" max="12827" width="2.1796875" style="295" customWidth="1"/>
    <col min="12828" max="12828" width="2.54296875" style="295" customWidth="1"/>
    <col min="12829" max="12829" width="60.26953125" style="295" customWidth="1"/>
    <col min="12830" max="12830" width="16.54296875" style="295" customWidth="1"/>
    <col min="12831" max="12831" width="1.453125" style="295" customWidth="1"/>
    <col min="12832" max="12832" width="16.54296875" style="295" customWidth="1"/>
    <col min="12833" max="12833" width="1.453125" style="295" customWidth="1"/>
    <col min="12834" max="12834" width="16.54296875" style="295" customWidth="1"/>
    <col min="12835" max="12835" width="1.54296875" style="295" customWidth="1"/>
    <col min="12836" max="12836" width="16.54296875" style="295" customWidth="1"/>
    <col min="12837" max="12837" width="14.7265625" style="295" customWidth="1"/>
    <col min="12838" max="12838" width="11.26953125" style="295" customWidth="1"/>
    <col min="12839" max="12839" width="13.453125" style="295" customWidth="1"/>
    <col min="12840" max="12840" width="3" style="295" customWidth="1"/>
    <col min="12841" max="12841" width="13.54296875" style="295" customWidth="1"/>
    <col min="12842" max="13082" width="8.7265625" style="295"/>
    <col min="13083" max="13083" width="2.1796875" style="295" customWidth="1"/>
    <col min="13084" max="13084" width="2.54296875" style="295" customWidth="1"/>
    <col min="13085" max="13085" width="60.26953125" style="295" customWidth="1"/>
    <col min="13086" max="13086" width="16.54296875" style="295" customWidth="1"/>
    <col min="13087" max="13087" width="1.453125" style="295" customWidth="1"/>
    <col min="13088" max="13088" width="16.54296875" style="295" customWidth="1"/>
    <col min="13089" max="13089" width="1.453125" style="295" customWidth="1"/>
    <col min="13090" max="13090" width="16.54296875" style="295" customWidth="1"/>
    <col min="13091" max="13091" width="1.54296875" style="295" customWidth="1"/>
    <col min="13092" max="13092" width="16.54296875" style="295" customWidth="1"/>
    <col min="13093" max="13093" width="14.7265625" style="295" customWidth="1"/>
    <col min="13094" max="13094" width="11.26953125" style="295" customWidth="1"/>
    <col min="13095" max="13095" width="13.453125" style="295" customWidth="1"/>
    <col min="13096" max="13096" width="3" style="295" customWidth="1"/>
    <col min="13097" max="13097" width="13.54296875" style="295" customWidth="1"/>
    <col min="13098" max="13338" width="8.7265625" style="295"/>
    <col min="13339" max="13339" width="2.1796875" style="295" customWidth="1"/>
    <col min="13340" max="13340" width="2.54296875" style="295" customWidth="1"/>
    <col min="13341" max="13341" width="60.26953125" style="295" customWidth="1"/>
    <col min="13342" max="13342" width="16.54296875" style="295" customWidth="1"/>
    <col min="13343" max="13343" width="1.453125" style="295" customWidth="1"/>
    <col min="13344" max="13344" width="16.54296875" style="295" customWidth="1"/>
    <col min="13345" max="13345" width="1.453125" style="295" customWidth="1"/>
    <col min="13346" max="13346" width="16.54296875" style="295" customWidth="1"/>
    <col min="13347" max="13347" width="1.54296875" style="295" customWidth="1"/>
    <col min="13348" max="13348" width="16.54296875" style="295" customWidth="1"/>
    <col min="13349" max="13349" width="14.7265625" style="295" customWidth="1"/>
    <col min="13350" max="13350" width="11.26953125" style="295" customWidth="1"/>
    <col min="13351" max="13351" width="13.453125" style="295" customWidth="1"/>
    <col min="13352" max="13352" width="3" style="295" customWidth="1"/>
    <col min="13353" max="13353" width="13.54296875" style="295" customWidth="1"/>
    <col min="13354" max="13594" width="8.7265625" style="295"/>
    <col min="13595" max="13595" width="2.1796875" style="295" customWidth="1"/>
    <col min="13596" max="13596" width="2.54296875" style="295" customWidth="1"/>
    <col min="13597" max="13597" width="60.26953125" style="295" customWidth="1"/>
    <col min="13598" max="13598" width="16.54296875" style="295" customWidth="1"/>
    <col min="13599" max="13599" width="1.453125" style="295" customWidth="1"/>
    <col min="13600" max="13600" width="16.54296875" style="295" customWidth="1"/>
    <col min="13601" max="13601" width="1.453125" style="295" customWidth="1"/>
    <col min="13602" max="13602" width="16.54296875" style="295" customWidth="1"/>
    <col min="13603" max="13603" width="1.54296875" style="295" customWidth="1"/>
    <col min="13604" max="13604" width="16.54296875" style="295" customWidth="1"/>
    <col min="13605" max="13605" width="14.7265625" style="295" customWidth="1"/>
    <col min="13606" max="13606" width="11.26953125" style="295" customWidth="1"/>
    <col min="13607" max="13607" width="13.453125" style="295" customWidth="1"/>
    <col min="13608" max="13608" width="3" style="295" customWidth="1"/>
    <col min="13609" max="13609" width="13.54296875" style="295" customWidth="1"/>
    <col min="13610" max="13850" width="8.7265625" style="295"/>
    <col min="13851" max="13851" width="2.1796875" style="295" customWidth="1"/>
    <col min="13852" max="13852" width="2.54296875" style="295" customWidth="1"/>
    <col min="13853" max="13853" width="60.26953125" style="295" customWidth="1"/>
    <col min="13854" max="13854" width="16.54296875" style="295" customWidth="1"/>
    <col min="13855" max="13855" width="1.453125" style="295" customWidth="1"/>
    <col min="13856" max="13856" width="16.54296875" style="295" customWidth="1"/>
    <col min="13857" max="13857" width="1.453125" style="295" customWidth="1"/>
    <col min="13858" max="13858" width="16.54296875" style="295" customWidth="1"/>
    <col min="13859" max="13859" width="1.54296875" style="295" customWidth="1"/>
    <col min="13860" max="13860" width="16.54296875" style="295" customWidth="1"/>
    <col min="13861" max="13861" width="14.7265625" style="295" customWidth="1"/>
    <col min="13862" max="13862" width="11.26953125" style="295" customWidth="1"/>
    <col min="13863" max="13863" width="13.453125" style="295" customWidth="1"/>
    <col min="13864" max="13864" width="3" style="295" customWidth="1"/>
    <col min="13865" max="13865" width="13.54296875" style="295" customWidth="1"/>
    <col min="13866" max="14106" width="8.7265625" style="295"/>
    <col min="14107" max="14107" width="2.1796875" style="295" customWidth="1"/>
    <col min="14108" max="14108" width="2.54296875" style="295" customWidth="1"/>
    <col min="14109" max="14109" width="60.26953125" style="295" customWidth="1"/>
    <col min="14110" max="14110" width="16.54296875" style="295" customWidth="1"/>
    <col min="14111" max="14111" width="1.453125" style="295" customWidth="1"/>
    <col min="14112" max="14112" width="16.54296875" style="295" customWidth="1"/>
    <col min="14113" max="14113" width="1.453125" style="295" customWidth="1"/>
    <col min="14114" max="14114" width="16.54296875" style="295" customWidth="1"/>
    <col min="14115" max="14115" width="1.54296875" style="295" customWidth="1"/>
    <col min="14116" max="14116" width="16.54296875" style="295" customWidth="1"/>
    <col min="14117" max="14117" width="14.7265625" style="295" customWidth="1"/>
    <col min="14118" max="14118" width="11.26953125" style="295" customWidth="1"/>
    <col min="14119" max="14119" width="13.453125" style="295" customWidth="1"/>
    <col min="14120" max="14120" width="3" style="295" customWidth="1"/>
    <col min="14121" max="14121" width="13.54296875" style="295" customWidth="1"/>
    <col min="14122" max="14362" width="8.7265625" style="295"/>
    <col min="14363" max="14363" width="2.1796875" style="295" customWidth="1"/>
    <col min="14364" max="14364" width="2.54296875" style="295" customWidth="1"/>
    <col min="14365" max="14365" width="60.26953125" style="295" customWidth="1"/>
    <col min="14366" max="14366" width="16.54296875" style="295" customWidth="1"/>
    <col min="14367" max="14367" width="1.453125" style="295" customWidth="1"/>
    <col min="14368" max="14368" width="16.54296875" style="295" customWidth="1"/>
    <col min="14369" max="14369" width="1.453125" style="295" customWidth="1"/>
    <col min="14370" max="14370" width="16.54296875" style="295" customWidth="1"/>
    <col min="14371" max="14371" width="1.54296875" style="295" customWidth="1"/>
    <col min="14372" max="14372" width="16.54296875" style="295" customWidth="1"/>
    <col min="14373" max="14373" width="14.7265625" style="295" customWidth="1"/>
    <col min="14374" max="14374" width="11.26953125" style="295" customWidth="1"/>
    <col min="14375" max="14375" width="13.453125" style="295" customWidth="1"/>
    <col min="14376" max="14376" width="3" style="295" customWidth="1"/>
    <col min="14377" max="14377" width="13.54296875" style="295" customWidth="1"/>
    <col min="14378" max="14618" width="8.7265625" style="295"/>
    <col min="14619" max="14619" width="2.1796875" style="295" customWidth="1"/>
    <col min="14620" max="14620" width="2.54296875" style="295" customWidth="1"/>
    <col min="14621" max="14621" width="60.26953125" style="295" customWidth="1"/>
    <col min="14622" max="14622" width="16.54296875" style="295" customWidth="1"/>
    <col min="14623" max="14623" width="1.453125" style="295" customWidth="1"/>
    <col min="14624" max="14624" width="16.54296875" style="295" customWidth="1"/>
    <col min="14625" max="14625" width="1.453125" style="295" customWidth="1"/>
    <col min="14626" max="14626" width="16.54296875" style="295" customWidth="1"/>
    <col min="14627" max="14627" width="1.54296875" style="295" customWidth="1"/>
    <col min="14628" max="14628" width="16.54296875" style="295" customWidth="1"/>
    <col min="14629" max="14629" width="14.7265625" style="295" customWidth="1"/>
    <col min="14630" max="14630" width="11.26953125" style="295" customWidth="1"/>
    <col min="14631" max="14631" width="13.453125" style="295" customWidth="1"/>
    <col min="14632" max="14632" width="3" style="295" customWidth="1"/>
    <col min="14633" max="14633" width="13.54296875" style="295" customWidth="1"/>
    <col min="14634" max="14874" width="8.7265625" style="295"/>
    <col min="14875" max="14875" width="2.1796875" style="295" customWidth="1"/>
    <col min="14876" max="14876" width="2.54296875" style="295" customWidth="1"/>
    <col min="14877" max="14877" width="60.26953125" style="295" customWidth="1"/>
    <col min="14878" max="14878" width="16.54296875" style="295" customWidth="1"/>
    <col min="14879" max="14879" width="1.453125" style="295" customWidth="1"/>
    <col min="14880" max="14880" width="16.54296875" style="295" customWidth="1"/>
    <col min="14881" max="14881" width="1.453125" style="295" customWidth="1"/>
    <col min="14882" max="14882" width="16.54296875" style="295" customWidth="1"/>
    <col min="14883" max="14883" width="1.54296875" style="295" customWidth="1"/>
    <col min="14884" max="14884" width="16.54296875" style="295" customWidth="1"/>
    <col min="14885" max="14885" width="14.7265625" style="295" customWidth="1"/>
    <col min="14886" max="14886" width="11.26953125" style="295" customWidth="1"/>
    <col min="14887" max="14887" width="13.453125" style="295" customWidth="1"/>
    <col min="14888" max="14888" width="3" style="295" customWidth="1"/>
    <col min="14889" max="14889" width="13.54296875" style="295" customWidth="1"/>
    <col min="14890" max="15130" width="8.7265625" style="295"/>
    <col min="15131" max="15131" width="2.1796875" style="295" customWidth="1"/>
    <col min="15132" max="15132" width="2.54296875" style="295" customWidth="1"/>
    <col min="15133" max="15133" width="60.26953125" style="295" customWidth="1"/>
    <col min="15134" max="15134" width="16.54296875" style="295" customWidth="1"/>
    <col min="15135" max="15135" width="1.453125" style="295" customWidth="1"/>
    <col min="15136" max="15136" width="16.54296875" style="295" customWidth="1"/>
    <col min="15137" max="15137" width="1.453125" style="295" customWidth="1"/>
    <col min="15138" max="15138" width="16.54296875" style="295" customWidth="1"/>
    <col min="15139" max="15139" width="1.54296875" style="295" customWidth="1"/>
    <col min="15140" max="15140" width="16.54296875" style="295" customWidth="1"/>
    <col min="15141" max="15141" width="14.7265625" style="295" customWidth="1"/>
    <col min="15142" max="15142" width="11.26953125" style="295" customWidth="1"/>
    <col min="15143" max="15143" width="13.453125" style="295" customWidth="1"/>
    <col min="15144" max="15144" width="3" style="295" customWidth="1"/>
    <col min="15145" max="15145" width="13.54296875" style="295" customWidth="1"/>
    <col min="15146" max="15386" width="8.7265625" style="295"/>
    <col min="15387" max="15387" width="2.1796875" style="295" customWidth="1"/>
    <col min="15388" max="15388" width="2.54296875" style="295" customWidth="1"/>
    <col min="15389" max="15389" width="60.26953125" style="295" customWidth="1"/>
    <col min="15390" max="15390" width="16.54296875" style="295" customWidth="1"/>
    <col min="15391" max="15391" width="1.453125" style="295" customWidth="1"/>
    <col min="15392" max="15392" width="16.54296875" style="295" customWidth="1"/>
    <col min="15393" max="15393" width="1.453125" style="295" customWidth="1"/>
    <col min="15394" max="15394" width="16.54296875" style="295" customWidth="1"/>
    <col min="15395" max="15395" width="1.54296875" style="295" customWidth="1"/>
    <col min="15396" max="15396" width="16.54296875" style="295" customWidth="1"/>
    <col min="15397" max="15397" width="14.7265625" style="295" customWidth="1"/>
    <col min="15398" max="15398" width="11.26953125" style="295" customWidth="1"/>
    <col min="15399" max="15399" width="13.453125" style="295" customWidth="1"/>
    <col min="15400" max="15400" width="3" style="295" customWidth="1"/>
    <col min="15401" max="15401" width="13.54296875" style="295" customWidth="1"/>
    <col min="15402" max="15642" width="8.7265625" style="295"/>
    <col min="15643" max="15643" width="2.1796875" style="295" customWidth="1"/>
    <col min="15644" max="15644" width="2.54296875" style="295" customWidth="1"/>
    <col min="15645" max="15645" width="60.26953125" style="295" customWidth="1"/>
    <col min="15646" max="15646" width="16.54296875" style="295" customWidth="1"/>
    <col min="15647" max="15647" width="1.453125" style="295" customWidth="1"/>
    <col min="15648" max="15648" width="16.54296875" style="295" customWidth="1"/>
    <col min="15649" max="15649" width="1.453125" style="295" customWidth="1"/>
    <col min="15650" max="15650" width="16.54296875" style="295" customWidth="1"/>
    <col min="15651" max="15651" width="1.54296875" style="295" customWidth="1"/>
    <col min="15652" max="15652" width="16.54296875" style="295" customWidth="1"/>
    <col min="15653" max="15653" width="14.7265625" style="295" customWidth="1"/>
    <col min="15654" max="15654" width="11.26953125" style="295" customWidth="1"/>
    <col min="15655" max="15655" width="13.453125" style="295" customWidth="1"/>
    <col min="15656" max="15656" width="3" style="295" customWidth="1"/>
    <col min="15657" max="15657" width="13.54296875" style="295" customWidth="1"/>
    <col min="15658" max="15898" width="8.7265625" style="295"/>
    <col min="15899" max="15899" width="2.1796875" style="295" customWidth="1"/>
    <col min="15900" max="15900" width="2.54296875" style="295" customWidth="1"/>
    <col min="15901" max="15901" width="60.26953125" style="295" customWidth="1"/>
    <col min="15902" max="15902" width="16.54296875" style="295" customWidth="1"/>
    <col min="15903" max="15903" width="1.453125" style="295" customWidth="1"/>
    <col min="15904" max="15904" width="16.54296875" style="295" customWidth="1"/>
    <col min="15905" max="15905" width="1.453125" style="295" customWidth="1"/>
    <col min="15906" max="15906" width="16.54296875" style="295" customWidth="1"/>
    <col min="15907" max="15907" width="1.54296875" style="295" customWidth="1"/>
    <col min="15908" max="15908" width="16.54296875" style="295" customWidth="1"/>
    <col min="15909" max="15909" width="14.7265625" style="295" customWidth="1"/>
    <col min="15910" max="15910" width="11.26953125" style="295" customWidth="1"/>
    <col min="15911" max="15911" width="13.453125" style="295" customWidth="1"/>
    <col min="15912" max="15912" width="3" style="295" customWidth="1"/>
    <col min="15913" max="15913" width="13.54296875" style="295" customWidth="1"/>
    <col min="15914" max="16212" width="8.7265625" style="295"/>
    <col min="16213" max="16384" width="9.1796875" style="295" customWidth="1"/>
  </cols>
  <sheetData>
    <row r="1" spans="1:10" s="295" customFormat="1" ht="18" customHeight="1">
      <c r="A1" s="317" t="s">
        <v>6</v>
      </c>
      <c r="B1" s="298"/>
      <c r="C1" s="298"/>
      <c r="D1" s="343"/>
      <c r="E1" s="343"/>
      <c r="F1" s="343"/>
      <c r="G1" s="343"/>
      <c r="H1" s="343"/>
      <c r="I1" s="343"/>
      <c r="J1" s="343"/>
    </row>
    <row r="2" spans="1:10" s="295" customFormat="1" ht="18" customHeight="1">
      <c r="A2" s="298" t="s">
        <v>310</v>
      </c>
      <c r="B2" s="298"/>
      <c r="C2" s="298"/>
      <c r="D2" s="343"/>
      <c r="E2" s="343"/>
      <c r="F2" s="343"/>
      <c r="G2" s="343"/>
      <c r="H2" s="343"/>
      <c r="I2" s="343"/>
      <c r="J2" s="342"/>
    </row>
    <row r="3" spans="1:10" s="295" customFormat="1" ht="18" customHeight="1">
      <c r="A3" s="344" t="s">
        <v>183</v>
      </c>
      <c r="B3" s="298"/>
      <c r="C3" s="298"/>
      <c r="D3" s="343"/>
      <c r="E3" s="343"/>
      <c r="F3" s="343"/>
      <c r="G3" s="343"/>
      <c r="H3" s="343"/>
      <c r="I3" s="343"/>
      <c r="J3" s="342"/>
    </row>
    <row r="4" spans="1:10" s="295" customFormat="1" ht="8.25" customHeight="1">
      <c r="A4" s="341"/>
      <c r="B4" s="341"/>
      <c r="C4" s="341"/>
      <c r="D4" s="340"/>
      <c r="E4" s="340"/>
      <c r="F4" s="340"/>
      <c r="G4" s="340"/>
      <c r="H4" s="340"/>
      <c r="I4" s="340"/>
      <c r="J4" s="340"/>
    </row>
    <row r="5" spans="1:10" s="298" customFormat="1" ht="18.75" customHeight="1">
      <c r="A5" s="336"/>
      <c r="B5" s="336"/>
      <c r="C5" s="336"/>
      <c r="D5" s="339" t="s">
        <v>9</v>
      </c>
      <c r="E5" s="339"/>
      <c r="F5" s="339"/>
      <c r="G5" s="339"/>
      <c r="H5" s="339"/>
      <c r="I5" s="339"/>
      <c r="J5" s="339"/>
    </row>
    <row r="6" spans="1:10" s="298" customFormat="1" ht="18.75" customHeight="1">
      <c r="A6" s="336"/>
      <c r="B6" s="336"/>
      <c r="C6" s="336"/>
      <c r="D6" s="337" t="s">
        <v>10</v>
      </c>
      <c r="E6" s="337"/>
      <c r="F6" s="337"/>
      <c r="G6" s="338"/>
      <c r="H6" s="337" t="s">
        <v>11</v>
      </c>
      <c r="I6" s="337"/>
      <c r="J6" s="337"/>
    </row>
    <row r="7" spans="1:10" s="298" customFormat="1" ht="18.75" customHeight="1">
      <c r="B7" s="336"/>
      <c r="D7" s="333" t="s">
        <v>146</v>
      </c>
      <c r="E7" s="334"/>
      <c r="F7" s="333" t="s">
        <v>147</v>
      </c>
      <c r="G7" s="335"/>
      <c r="H7" s="333" t="s">
        <v>146</v>
      </c>
      <c r="I7" s="334"/>
      <c r="J7" s="333" t="s">
        <v>147</v>
      </c>
    </row>
    <row r="8" spans="1:10" s="295" customFormat="1" ht="18.75" customHeight="1">
      <c r="A8" s="317" t="s">
        <v>309</v>
      </c>
      <c r="B8" s="298"/>
      <c r="C8" s="298"/>
      <c r="D8" s="297"/>
      <c r="E8" s="296"/>
      <c r="F8" s="297"/>
      <c r="G8" s="296"/>
      <c r="H8" s="297"/>
      <c r="I8" s="296"/>
      <c r="J8" s="297"/>
    </row>
    <row r="9" spans="1:10" s="295" customFormat="1" ht="18.75" customHeight="1">
      <c r="B9" s="322" t="s">
        <v>218</v>
      </c>
      <c r="D9" s="299">
        <v>-83721596.939999998</v>
      </c>
      <c r="E9" s="299">
        <v>0</v>
      </c>
      <c r="F9" s="299">
        <v>-88075115.230000004</v>
      </c>
      <c r="G9" s="299">
        <v>0</v>
      </c>
      <c r="H9" s="299">
        <v>-38359183.340000041</v>
      </c>
      <c r="I9" s="299">
        <v>0</v>
      </c>
      <c r="J9" s="299">
        <v>-51782887.979999997</v>
      </c>
    </row>
    <row r="10" spans="1:10" s="295" customFormat="1" ht="18.75" customHeight="1">
      <c r="B10" s="322" t="s">
        <v>308</v>
      </c>
      <c r="D10" s="300"/>
      <c r="E10" s="300"/>
      <c r="F10" s="299"/>
      <c r="G10" s="297"/>
      <c r="H10" s="299"/>
      <c r="I10" s="300"/>
      <c r="J10" s="299"/>
    </row>
    <row r="11" spans="1:10" s="295" customFormat="1" ht="18.75" customHeight="1">
      <c r="B11" s="322"/>
      <c r="C11" s="295" t="s">
        <v>221</v>
      </c>
      <c r="D11" s="300">
        <v>-2253245.5299999998</v>
      </c>
      <c r="E11" s="300"/>
      <c r="F11" s="299">
        <v>22651942.030000001</v>
      </c>
      <c r="G11" s="297"/>
      <c r="H11" s="299">
        <v>496655.18</v>
      </c>
      <c r="I11" s="300"/>
      <c r="J11" s="299">
        <v>-12441516.48</v>
      </c>
    </row>
    <row r="12" spans="1:10" s="295" customFormat="1" ht="18.75" customHeight="1">
      <c r="B12" s="327"/>
      <c r="C12" s="295" t="s">
        <v>307</v>
      </c>
      <c r="D12" s="299">
        <v>-4087303.9</v>
      </c>
      <c r="E12" s="300"/>
      <c r="F12" s="299">
        <v>-5064506.16</v>
      </c>
      <c r="G12" s="297"/>
      <c r="H12" s="299">
        <v>-4087303.9</v>
      </c>
      <c r="I12" s="300"/>
      <c r="J12" s="299">
        <v>-144886.20000000001</v>
      </c>
    </row>
    <row r="13" spans="1:10" s="295" customFormat="1" ht="18.75" customHeight="1">
      <c r="B13" s="327"/>
      <c r="C13" s="295" t="s">
        <v>306</v>
      </c>
      <c r="D13" s="299">
        <v>21016524.02</v>
      </c>
      <c r="E13" s="300">
        <v>-566067609.29906666</v>
      </c>
      <c r="F13" s="299">
        <v>79835334.099999994</v>
      </c>
      <c r="G13" s="297"/>
      <c r="H13" s="299">
        <v>33047622.109999999</v>
      </c>
      <c r="I13" s="300">
        <v>0</v>
      </c>
      <c r="J13" s="299">
        <v>6539222.1399999997</v>
      </c>
    </row>
    <row r="14" spans="1:10" s="295" customFormat="1" ht="18.75" customHeight="1">
      <c r="B14" s="327"/>
      <c r="C14" s="295" t="s">
        <v>305</v>
      </c>
      <c r="D14" s="299">
        <v>2851176.85</v>
      </c>
      <c r="E14" s="300">
        <v>-566067609.29906666</v>
      </c>
      <c r="F14" s="299">
        <v>0</v>
      </c>
      <c r="G14" s="297"/>
      <c r="H14" s="299">
        <v>0</v>
      </c>
      <c r="I14" s="300">
        <v>0</v>
      </c>
      <c r="J14" s="299">
        <v>0</v>
      </c>
    </row>
    <row r="15" spans="1:10" s="295" customFormat="1" ht="18.75" customHeight="1">
      <c r="C15" s="322" t="s">
        <v>304</v>
      </c>
      <c r="D15" s="299">
        <v>-2851176.85</v>
      </c>
      <c r="E15" s="300">
        <v>-566067609.29906666</v>
      </c>
      <c r="F15" s="299">
        <v>187104.32</v>
      </c>
      <c r="G15" s="297"/>
      <c r="H15" s="299">
        <v>-21584</v>
      </c>
      <c r="I15" s="300">
        <v>0</v>
      </c>
      <c r="J15" s="299">
        <v>0</v>
      </c>
    </row>
    <row r="16" spans="1:10" s="295" customFormat="1" ht="18.75" customHeight="1">
      <c r="C16" s="322" t="s">
        <v>303</v>
      </c>
      <c r="D16" s="299">
        <v>666390.82999999996</v>
      </c>
      <c r="E16" s="300"/>
      <c r="F16" s="299">
        <v>0</v>
      </c>
      <c r="G16" s="297"/>
      <c r="H16" s="299">
        <v>-529427.04</v>
      </c>
      <c r="I16" s="300"/>
      <c r="J16" s="299">
        <v>0</v>
      </c>
    </row>
    <row r="17" spans="2:10" s="295" customFormat="1" ht="18.75" customHeight="1">
      <c r="C17" s="332" t="s">
        <v>302</v>
      </c>
      <c r="D17" s="299">
        <v>3675245.65</v>
      </c>
      <c r="E17" s="300"/>
      <c r="F17" s="299">
        <v>0</v>
      </c>
      <c r="G17" s="297"/>
      <c r="H17" s="299">
        <v>0</v>
      </c>
      <c r="I17" s="300"/>
      <c r="J17" s="299">
        <v>0</v>
      </c>
    </row>
    <row r="18" spans="2:10" s="295" customFormat="1" ht="18.75" customHeight="1">
      <c r="C18" s="322" t="s">
        <v>301</v>
      </c>
      <c r="D18" s="299">
        <v>0</v>
      </c>
      <c r="E18" s="299"/>
      <c r="F18" s="299">
        <v>0</v>
      </c>
      <c r="G18" s="299"/>
      <c r="H18" s="299">
        <v>0</v>
      </c>
      <c r="I18" s="299"/>
      <c r="J18" s="299">
        <v>106421135.89</v>
      </c>
    </row>
    <row r="19" spans="2:10" s="295" customFormat="1" ht="18.75" customHeight="1">
      <c r="C19" s="322" t="s">
        <v>300</v>
      </c>
      <c r="D19" s="299">
        <v>1045850.11</v>
      </c>
      <c r="E19" s="299"/>
      <c r="F19" s="299">
        <v>2695163.23</v>
      </c>
      <c r="G19" s="299"/>
      <c r="H19" s="299">
        <v>0</v>
      </c>
      <c r="I19" s="299"/>
      <c r="J19" s="299">
        <v>0</v>
      </c>
    </row>
    <row r="20" spans="2:10" s="295" customFormat="1" ht="18.75" customHeight="1">
      <c r="C20" s="322" t="s">
        <v>299</v>
      </c>
      <c r="D20" s="299">
        <v>50864.27</v>
      </c>
      <c r="E20" s="300"/>
      <c r="F20" s="299">
        <v>834196.65</v>
      </c>
      <c r="G20" s="297"/>
      <c r="H20" s="299">
        <v>-448591.14</v>
      </c>
      <c r="I20" s="300"/>
      <c r="J20" s="299">
        <v>112736.11</v>
      </c>
    </row>
    <row r="21" spans="2:10" s="295" customFormat="1" ht="18.75" customHeight="1">
      <c r="C21" s="322" t="s">
        <v>298</v>
      </c>
      <c r="D21" s="299">
        <v>-113169.11</v>
      </c>
      <c r="E21" s="300"/>
      <c r="F21" s="299">
        <v>0</v>
      </c>
      <c r="G21" s="297"/>
      <c r="H21" s="299">
        <v>-113169.12</v>
      </c>
      <c r="I21" s="300"/>
      <c r="J21" s="299">
        <v>0</v>
      </c>
    </row>
    <row r="22" spans="2:10" s="295" customFormat="1" ht="18.75" customHeight="1">
      <c r="C22" s="322" t="s">
        <v>297</v>
      </c>
      <c r="D22" s="299">
        <v>1282416.8999999999</v>
      </c>
      <c r="E22" s="300"/>
      <c r="F22" s="299">
        <v>0</v>
      </c>
      <c r="G22" s="297"/>
      <c r="H22" s="299">
        <v>0</v>
      </c>
      <c r="I22" s="300"/>
      <c r="J22" s="299">
        <v>0</v>
      </c>
    </row>
    <row r="23" spans="2:10" s="295" customFormat="1" ht="18.75" customHeight="1">
      <c r="C23" s="322" t="s">
        <v>296</v>
      </c>
      <c r="D23" s="299">
        <v>232265.71</v>
      </c>
      <c r="E23" s="300"/>
      <c r="F23" s="299">
        <v>0</v>
      </c>
      <c r="G23" s="297"/>
      <c r="H23" s="299">
        <v>0</v>
      </c>
      <c r="I23" s="300"/>
      <c r="J23" s="299">
        <v>0</v>
      </c>
    </row>
    <row r="24" spans="2:10" s="295" customFormat="1" ht="18.75" customHeight="1">
      <c r="C24" s="322" t="s">
        <v>295</v>
      </c>
      <c r="D24" s="299">
        <v>42986268.329999998</v>
      </c>
      <c r="E24" s="299"/>
      <c r="F24" s="299">
        <v>34456751.700000003</v>
      </c>
      <c r="G24" s="299"/>
      <c r="H24" s="299">
        <v>30376639.280000001</v>
      </c>
      <c r="I24" s="299"/>
      <c r="J24" s="299">
        <v>13220900.6</v>
      </c>
    </row>
    <row r="25" spans="2:10" s="295" customFormat="1" ht="18.75" customHeight="1">
      <c r="C25" s="322" t="s">
        <v>157</v>
      </c>
      <c r="D25" s="299">
        <v>0</v>
      </c>
      <c r="E25" s="299"/>
      <c r="F25" s="299">
        <v>30792275.98</v>
      </c>
      <c r="G25" s="299"/>
      <c r="H25" s="299">
        <v>0</v>
      </c>
      <c r="I25" s="299"/>
      <c r="J25" s="299">
        <v>0</v>
      </c>
    </row>
    <row r="26" spans="2:10" s="295" customFormat="1" ht="18.75" customHeight="1">
      <c r="C26" s="324" t="s">
        <v>294</v>
      </c>
      <c r="D26" s="299">
        <v>308083.24</v>
      </c>
      <c r="E26" s="300"/>
      <c r="F26" s="299">
        <v>80929.59</v>
      </c>
      <c r="G26" s="297"/>
      <c r="H26" s="299">
        <v>297630.19</v>
      </c>
      <c r="I26" s="300"/>
      <c r="J26" s="299">
        <v>-515584.31</v>
      </c>
    </row>
    <row r="27" spans="2:10" s="295" customFormat="1" ht="18.75" customHeight="1">
      <c r="C27" s="324" t="s">
        <v>293</v>
      </c>
      <c r="D27" s="299">
        <v>1827020.1</v>
      </c>
      <c r="E27" s="299"/>
      <c r="F27" s="299">
        <v>1292100.92</v>
      </c>
      <c r="G27" s="299"/>
      <c r="H27" s="299">
        <v>1630037.04</v>
      </c>
      <c r="I27" s="299"/>
      <c r="J27" s="299">
        <v>1093531.46</v>
      </c>
    </row>
    <row r="28" spans="2:10" s="295" customFormat="1" ht="18.75" customHeight="1">
      <c r="C28" s="295" t="s">
        <v>292</v>
      </c>
      <c r="D28" s="299">
        <v>68649.78</v>
      </c>
      <c r="E28" s="299"/>
      <c r="F28" s="299">
        <v>0</v>
      </c>
      <c r="G28" s="299"/>
      <c r="H28" s="299">
        <v>0</v>
      </c>
      <c r="I28" s="299"/>
      <c r="J28" s="299">
        <v>0</v>
      </c>
    </row>
    <row r="29" spans="2:10" s="295" customFormat="1" ht="18.75" customHeight="1">
      <c r="C29" s="322" t="s">
        <v>151</v>
      </c>
      <c r="D29" s="299">
        <v>-953656.57</v>
      </c>
      <c r="E29" s="300"/>
      <c r="F29" s="299">
        <v>-705063.49</v>
      </c>
      <c r="G29" s="297"/>
      <c r="H29" s="299">
        <v>-8463966.5999999996</v>
      </c>
      <c r="I29" s="300"/>
      <c r="J29" s="299">
        <v>-27007918.210000001</v>
      </c>
    </row>
    <row r="30" spans="2:10" s="295" customFormat="1" ht="18.75" customHeight="1">
      <c r="C30" s="295" t="s">
        <v>160</v>
      </c>
      <c r="D30" s="299">
        <v>35481780.020000003</v>
      </c>
      <c r="E30" s="299"/>
      <c r="F30" s="299">
        <v>30698739.210000001</v>
      </c>
      <c r="G30" s="299"/>
      <c r="H30" s="299">
        <v>20828601.309999999</v>
      </c>
      <c r="I30" s="299"/>
      <c r="J30" s="299">
        <v>19930510.329999998</v>
      </c>
    </row>
    <row r="31" spans="2:10" s="295" customFormat="1" ht="18.75" customHeight="1">
      <c r="B31" s="324"/>
      <c r="C31" s="295" t="s">
        <v>291</v>
      </c>
      <c r="D31" s="331"/>
      <c r="E31" s="297"/>
      <c r="F31" s="331"/>
      <c r="G31" s="297"/>
      <c r="H31" s="331"/>
      <c r="I31" s="297"/>
      <c r="J31" s="331"/>
    </row>
    <row r="32" spans="2:10" s="295" customFormat="1" ht="18.75" customHeight="1">
      <c r="C32" s="324" t="s">
        <v>290</v>
      </c>
      <c r="D32" s="299">
        <v>17512386.909999993</v>
      </c>
      <c r="E32" s="300"/>
      <c r="F32" s="299">
        <v>109679852.85000002</v>
      </c>
      <c r="G32" s="297"/>
      <c r="H32" s="299">
        <v>34653959.969999962</v>
      </c>
      <c r="I32" s="300"/>
      <c r="J32" s="299">
        <v>55425243.350000001</v>
      </c>
    </row>
    <row r="33" spans="2:10" s="295" customFormat="1" ht="18.75" customHeight="1">
      <c r="B33" s="330"/>
      <c r="C33" s="329" t="s">
        <v>289</v>
      </c>
      <c r="D33" s="301"/>
      <c r="E33" s="301"/>
      <c r="F33" s="299"/>
      <c r="G33" s="301"/>
      <c r="H33" s="301"/>
      <c r="I33" s="301"/>
      <c r="J33" s="299"/>
    </row>
    <row r="34" spans="2:10" s="295" customFormat="1" ht="18.75" customHeight="1">
      <c r="B34" s="327"/>
      <c r="C34" s="328" t="s">
        <v>288</v>
      </c>
      <c r="D34" s="299">
        <v>16039005.640000001</v>
      </c>
      <c r="E34" s="300"/>
      <c r="F34" s="299">
        <v>23151033.059999999</v>
      </c>
      <c r="G34" s="297"/>
      <c r="H34" s="299">
        <v>16365711.380000001</v>
      </c>
      <c r="I34" s="300"/>
      <c r="J34" s="299">
        <v>31635943.739999998</v>
      </c>
    </row>
    <row r="35" spans="2:10" s="295" customFormat="1" ht="18.75" customHeight="1">
      <c r="B35" s="327"/>
      <c r="C35" s="328" t="s">
        <v>287</v>
      </c>
      <c r="D35" s="299">
        <v>6015708.54</v>
      </c>
      <c r="E35" s="300"/>
      <c r="F35" s="299">
        <v>-2710068.34</v>
      </c>
      <c r="G35" s="297"/>
      <c r="H35" s="299">
        <v>6015708.54</v>
      </c>
      <c r="I35" s="300"/>
      <c r="J35" s="299">
        <v>98578</v>
      </c>
    </row>
    <row r="36" spans="2:10" s="295" customFormat="1" ht="18.75" customHeight="1">
      <c r="B36" s="327"/>
      <c r="C36" s="326" t="s">
        <v>286</v>
      </c>
      <c r="D36" s="299">
        <v>1355739.58</v>
      </c>
      <c r="E36" s="300"/>
      <c r="F36" s="299">
        <v>20854608.420000002</v>
      </c>
      <c r="G36" s="297"/>
      <c r="H36" s="299">
        <v>37272177.990000002</v>
      </c>
      <c r="I36" s="300"/>
      <c r="J36" s="299">
        <v>21824064.829999998</v>
      </c>
    </row>
    <row r="37" spans="2:10" s="295" customFormat="1" ht="18.75" customHeight="1">
      <c r="B37" s="327"/>
      <c r="C37" s="328" t="s">
        <v>285</v>
      </c>
      <c r="D37" s="299">
        <v>189068238.31</v>
      </c>
      <c r="E37" s="300">
        <v>-566067609.29906666</v>
      </c>
      <c r="F37" s="299">
        <v>56647851.68</v>
      </c>
      <c r="G37" s="297">
        <v>0</v>
      </c>
      <c r="H37" s="299">
        <v>0</v>
      </c>
      <c r="I37" s="300">
        <v>0</v>
      </c>
      <c r="J37" s="299">
        <v>0</v>
      </c>
    </row>
    <row r="38" spans="2:10" s="295" customFormat="1" ht="18.75" customHeight="1">
      <c r="B38" s="327"/>
      <c r="C38" s="328" t="s">
        <v>284</v>
      </c>
      <c r="D38" s="299">
        <v>5052674.46</v>
      </c>
      <c r="E38" s="300"/>
      <c r="F38" s="299">
        <v>15570556.35</v>
      </c>
      <c r="G38" s="297"/>
      <c r="H38" s="299">
        <v>0</v>
      </c>
      <c r="I38" s="300"/>
      <c r="J38" s="299">
        <v>0</v>
      </c>
    </row>
    <row r="39" spans="2:10" s="295" customFormat="1" ht="18.75" customHeight="1">
      <c r="B39" s="327"/>
      <c r="C39" s="328" t="s">
        <v>283</v>
      </c>
      <c r="D39" s="299">
        <v>6361274.1900000004</v>
      </c>
      <c r="E39" s="300"/>
      <c r="F39" s="299">
        <v>12015042.300000001</v>
      </c>
      <c r="G39" s="297"/>
      <c r="H39" s="299">
        <v>879938.74</v>
      </c>
      <c r="I39" s="300"/>
      <c r="J39" s="299">
        <v>940950.7</v>
      </c>
    </row>
    <row r="40" spans="2:10" s="295" customFormat="1" ht="18.75" customHeight="1">
      <c r="B40" s="327"/>
      <c r="C40" s="328" t="s">
        <v>282</v>
      </c>
      <c r="D40" s="299">
        <v>2287137.2200000002</v>
      </c>
      <c r="E40" s="300"/>
      <c r="F40" s="299">
        <v>1749447.5</v>
      </c>
      <c r="G40" s="297"/>
      <c r="H40" s="299">
        <v>19090.89</v>
      </c>
      <c r="I40" s="300"/>
      <c r="J40" s="299">
        <v>0</v>
      </c>
    </row>
    <row r="41" spans="2:10" s="295" customFormat="1" ht="18.75" customHeight="1">
      <c r="B41" s="327"/>
      <c r="C41" s="329" t="s">
        <v>281</v>
      </c>
      <c r="D41" s="299"/>
      <c r="E41" s="300"/>
      <c r="F41" s="299"/>
      <c r="G41" s="297"/>
      <c r="H41" s="299"/>
      <c r="I41" s="300"/>
      <c r="J41" s="299"/>
    </row>
    <row r="42" spans="2:10" s="295" customFormat="1" ht="18.75" customHeight="1">
      <c r="B42" s="327"/>
      <c r="C42" s="328" t="s">
        <v>280</v>
      </c>
      <c r="D42" s="299">
        <v>-12674423.18</v>
      </c>
      <c r="E42" s="300"/>
      <c r="F42" s="299">
        <v>-8886905.3399999999</v>
      </c>
      <c r="G42" s="297"/>
      <c r="H42" s="299">
        <v>-36182624.359999999</v>
      </c>
      <c r="I42" s="300"/>
      <c r="J42" s="299">
        <v>-29553381.989999998</v>
      </c>
    </row>
    <row r="43" spans="2:10" s="295" customFormat="1" ht="18.75" customHeight="1">
      <c r="B43" s="327"/>
      <c r="C43" s="328" t="s">
        <v>279</v>
      </c>
      <c r="D43" s="299">
        <v>-4095000</v>
      </c>
      <c r="E43" s="300"/>
      <c r="F43" s="299">
        <v>-24570000</v>
      </c>
      <c r="G43" s="297"/>
      <c r="H43" s="299">
        <v>0</v>
      </c>
      <c r="I43" s="300"/>
      <c r="J43" s="299">
        <v>0</v>
      </c>
    </row>
    <row r="44" spans="2:10" s="295" customFormat="1" ht="18.75" customHeight="1">
      <c r="B44" s="327"/>
      <c r="C44" s="328" t="s">
        <v>278</v>
      </c>
      <c r="D44" s="299">
        <v>-14181937.609999999</v>
      </c>
      <c r="E44" s="300">
        <v>59534381.170000002</v>
      </c>
      <c r="F44" s="299">
        <v>-11487736.449999999</v>
      </c>
      <c r="G44" s="297">
        <v>0</v>
      </c>
      <c r="H44" s="299">
        <v>-2526529.61</v>
      </c>
      <c r="I44" s="300">
        <v>0</v>
      </c>
      <c r="J44" s="299">
        <v>1593759.91</v>
      </c>
    </row>
    <row r="45" spans="2:10" s="295" customFormat="1" ht="18.75" customHeight="1">
      <c r="B45" s="327"/>
      <c r="C45" s="328" t="s">
        <v>277</v>
      </c>
      <c r="D45" s="299">
        <v>30717773.190000001</v>
      </c>
      <c r="E45" s="300">
        <v>59534381.170000002</v>
      </c>
      <c r="F45" s="299">
        <v>69930197.319999993</v>
      </c>
      <c r="G45" s="297">
        <v>0</v>
      </c>
      <c r="H45" s="299">
        <v>30717773.190000001</v>
      </c>
      <c r="I45" s="300">
        <v>0</v>
      </c>
      <c r="J45" s="299">
        <v>-3449552.99</v>
      </c>
    </row>
    <row r="46" spans="2:10" s="295" customFormat="1" ht="18.75" customHeight="1">
      <c r="B46" s="327"/>
      <c r="C46" s="328" t="s">
        <v>276</v>
      </c>
      <c r="D46" s="299">
        <v>-22024000</v>
      </c>
      <c r="E46" s="300">
        <v>59534381.170000002</v>
      </c>
      <c r="F46" s="299">
        <v>-43368000</v>
      </c>
      <c r="G46" s="297">
        <v>0</v>
      </c>
      <c r="H46" s="299">
        <v>-22024000</v>
      </c>
      <c r="I46" s="300">
        <v>0</v>
      </c>
      <c r="J46" s="299">
        <v>0</v>
      </c>
    </row>
    <row r="47" spans="2:10" s="295" customFormat="1" ht="18.75" customHeight="1">
      <c r="B47" s="327"/>
      <c r="C47" s="326" t="s">
        <v>275</v>
      </c>
      <c r="D47" s="299">
        <v>-2041829.33</v>
      </c>
      <c r="E47" s="299"/>
      <c r="F47" s="299">
        <v>450915.81</v>
      </c>
      <c r="G47" s="301"/>
      <c r="H47" s="299">
        <v>238366.26</v>
      </c>
      <c r="I47" s="299"/>
      <c r="J47" s="299">
        <v>29101.37</v>
      </c>
    </row>
    <row r="48" spans="2:10" s="295" customFormat="1" ht="18.75" customHeight="1">
      <c r="B48" s="327"/>
      <c r="C48" s="326" t="s">
        <v>274</v>
      </c>
      <c r="D48" s="299">
        <v>114622.54</v>
      </c>
      <c r="E48" s="300"/>
      <c r="F48" s="299">
        <v>-239376.27</v>
      </c>
      <c r="G48" s="297"/>
      <c r="H48" s="299">
        <v>-384143.39</v>
      </c>
      <c r="I48" s="300"/>
      <c r="J48" s="299">
        <v>31985.46</v>
      </c>
    </row>
    <row r="49" spans="1:10" s="295" customFormat="1" ht="18.75" customHeight="1">
      <c r="B49" s="327"/>
      <c r="C49" s="326" t="s">
        <v>273</v>
      </c>
      <c r="D49" s="299">
        <v>1223948.32</v>
      </c>
      <c r="E49" s="299"/>
      <c r="F49" s="299">
        <v>2781186.97</v>
      </c>
      <c r="G49" s="301"/>
      <c r="H49" s="299">
        <v>1085885</v>
      </c>
      <c r="I49" s="299"/>
      <c r="J49" s="299">
        <v>0</v>
      </c>
    </row>
    <row r="50" spans="1:10" s="295" customFormat="1" ht="18.75" customHeight="1">
      <c r="C50" s="295" t="s">
        <v>272</v>
      </c>
      <c r="D50" s="325">
        <v>220731318.77999997</v>
      </c>
      <c r="E50" s="300"/>
      <c r="F50" s="325">
        <v>221568605.86000001</v>
      </c>
      <c r="G50" s="297"/>
      <c r="H50" s="325">
        <v>66131314.599999957</v>
      </c>
      <c r="I50" s="300"/>
      <c r="J50" s="325">
        <v>78576692.38000001</v>
      </c>
    </row>
    <row r="51" spans="1:10" s="295" customFormat="1" ht="18.75" customHeight="1">
      <c r="C51" s="324" t="s">
        <v>271</v>
      </c>
      <c r="D51" s="299">
        <v>-1506310</v>
      </c>
      <c r="E51" s="300">
        <v>59534381.170000002</v>
      </c>
      <c r="F51" s="299">
        <v>-2000200</v>
      </c>
      <c r="G51" s="297">
        <v>0</v>
      </c>
      <c r="H51" s="299">
        <v>-1506310</v>
      </c>
      <c r="I51" s="300">
        <v>0</v>
      </c>
      <c r="J51" s="299">
        <v>-2000200</v>
      </c>
    </row>
    <row r="52" spans="1:10" s="295" customFormat="1" ht="18.75" customHeight="1">
      <c r="C52" s="324" t="s">
        <v>270</v>
      </c>
      <c r="D52" s="299">
        <v>864146.97</v>
      </c>
      <c r="E52" s="300"/>
      <c r="F52" s="299">
        <v>3316436.39</v>
      </c>
      <c r="G52" s="297"/>
      <c r="H52" s="299">
        <v>0</v>
      </c>
      <c r="I52" s="300"/>
      <c r="J52" s="299">
        <v>0</v>
      </c>
    </row>
    <row r="53" spans="1:10" s="295" customFormat="1" ht="18.75" customHeight="1">
      <c r="B53" s="324"/>
      <c r="C53" s="324" t="s">
        <v>269</v>
      </c>
      <c r="D53" s="299">
        <v>-5456312.6900000004</v>
      </c>
      <c r="E53" s="300"/>
      <c r="F53" s="299">
        <v>-13222365.619999999</v>
      </c>
      <c r="G53" s="297"/>
      <c r="H53" s="299">
        <v>-3857615.16</v>
      </c>
      <c r="I53" s="300"/>
      <c r="J53" s="299">
        <v>-10743682.73</v>
      </c>
    </row>
    <row r="54" spans="1:10" s="298" customFormat="1" ht="18.75" customHeight="1">
      <c r="C54" s="298" t="s">
        <v>268</v>
      </c>
      <c r="D54" s="323">
        <v>214632843.05999997</v>
      </c>
      <c r="E54" s="303"/>
      <c r="F54" s="323">
        <v>209662476.63</v>
      </c>
      <c r="G54" s="305"/>
      <c r="H54" s="323">
        <v>60767389.439999953</v>
      </c>
      <c r="I54" s="303"/>
      <c r="J54" s="323">
        <v>65832809.650000006</v>
      </c>
    </row>
    <row r="55" spans="1:10" s="295" customFormat="1" ht="18.75" customHeight="1">
      <c r="A55" s="320" t="s">
        <v>267</v>
      </c>
      <c r="B55" s="298"/>
      <c r="C55" s="298"/>
      <c r="D55" s="301"/>
      <c r="E55" s="301"/>
      <c r="F55" s="301"/>
      <c r="G55" s="301"/>
      <c r="H55" s="301"/>
      <c r="I55" s="301"/>
      <c r="J55" s="301"/>
    </row>
    <row r="56" spans="1:10" s="295" customFormat="1" ht="18.75" customHeight="1">
      <c r="A56" s="320"/>
      <c r="B56" s="322" t="s">
        <v>266</v>
      </c>
      <c r="C56" s="298"/>
      <c r="D56" s="299">
        <v>429500</v>
      </c>
      <c r="E56" s="299"/>
      <c r="F56" s="299">
        <v>679922.85</v>
      </c>
      <c r="G56" s="299"/>
      <c r="H56" s="299">
        <v>429500</v>
      </c>
      <c r="I56" s="299"/>
      <c r="J56" s="299">
        <v>679922.85000000149</v>
      </c>
    </row>
    <row r="57" spans="1:10" s="295" customFormat="1" ht="18.75" customHeight="1">
      <c r="A57" s="298"/>
      <c r="B57" s="322" t="s">
        <v>265</v>
      </c>
      <c r="C57" s="298"/>
      <c r="D57" s="299">
        <v>0</v>
      </c>
      <c r="E57" s="299"/>
      <c r="F57" s="299">
        <v>0</v>
      </c>
      <c r="G57" s="299"/>
      <c r="H57" s="299">
        <v>-14150000</v>
      </c>
      <c r="I57" s="299"/>
      <c r="J57" s="299">
        <v>-25250000</v>
      </c>
    </row>
    <row r="58" spans="1:10" s="295" customFormat="1" ht="18.75" customHeight="1">
      <c r="A58" s="298"/>
      <c r="B58" s="322" t="s">
        <v>264</v>
      </c>
      <c r="C58" s="298"/>
      <c r="D58" s="299">
        <v>0</v>
      </c>
      <c r="E58" s="299"/>
      <c r="F58" s="299">
        <v>0</v>
      </c>
      <c r="G58" s="299"/>
      <c r="H58" s="299">
        <v>22000000</v>
      </c>
      <c r="I58" s="299"/>
      <c r="J58" s="299">
        <v>10000000</v>
      </c>
    </row>
    <row r="59" spans="1:10" s="295" customFormat="1" ht="18.75" customHeight="1">
      <c r="A59" s="298"/>
      <c r="B59" s="322" t="s">
        <v>263</v>
      </c>
      <c r="C59" s="298"/>
      <c r="D59" s="299">
        <v>0</v>
      </c>
      <c r="E59" s="299"/>
      <c r="F59" s="299">
        <v>0</v>
      </c>
      <c r="G59" s="299"/>
      <c r="H59" s="299">
        <v>0</v>
      </c>
      <c r="I59" s="299"/>
      <c r="J59" s="299">
        <v>17000000</v>
      </c>
    </row>
    <row r="60" spans="1:10" s="295" customFormat="1" ht="18.75" customHeight="1">
      <c r="A60" s="298"/>
      <c r="B60" s="322" t="s">
        <v>262</v>
      </c>
      <c r="C60" s="298"/>
      <c r="D60" s="299">
        <v>-19629177.199999999</v>
      </c>
      <c r="E60" s="299"/>
      <c r="F60" s="299">
        <v>-70656016.299999997</v>
      </c>
      <c r="G60" s="299"/>
      <c r="H60" s="299">
        <v>-19947283.920000002</v>
      </c>
      <c r="I60" s="299"/>
      <c r="J60" s="299">
        <v>0</v>
      </c>
    </row>
    <row r="61" spans="1:10" s="295" customFormat="1" ht="18.75" customHeight="1">
      <c r="B61" s="322" t="s">
        <v>261</v>
      </c>
      <c r="C61" s="298"/>
      <c r="D61" s="299">
        <v>-4011720.0199999963</v>
      </c>
      <c r="E61" s="299"/>
      <c r="F61" s="299">
        <v>-20628451.490000002</v>
      </c>
      <c r="G61" s="299"/>
      <c r="H61" s="299">
        <v>-3044670.1500000004</v>
      </c>
      <c r="I61" s="299"/>
      <c r="J61" s="299">
        <v>-569682.52</v>
      </c>
    </row>
    <row r="62" spans="1:10" s="295" customFormat="1" ht="18.75" customHeight="1">
      <c r="B62" s="322" t="s">
        <v>260</v>
      </c>
      <c r="C62" s="298"/>
      <c r="D62" s="299">
        <v>557038.52</v>
      </c>
      <c r="E62" s="299"/>
      <c r="F62" s="299">
        <v>897094.12</v>
      </c>
      <c r="G62" s="299"/>
      <c r="H62" s="299">
        <v>448598.14</v>
      </c>
      <c r="I62" s="299"/>
      <c r="J62" s="299">
        <v>741121.5</v>
      </c>
    </row>
    <row r="63" spans="1:10" s="295" customFormat="1" ht="18.75" customHeight="1">
      <c r="B63" s="322" t="s">
        <v>259</v>
      </c>
      <c r="C63" s="298"/>
      <c r="D63" s="299">
        <v>-1486004.3000000003</v>
      </c>
      <c r="E63" s="299"/>
      <c r="F63" s="299">
        <v>-3998927.2899999991</v>
      </c>
      <c r="G63" s="299"/>
      <c r="H63" s="299">
        <v>-589000</v>
      </c>
      <c r="I63" s="299"/>
      <c r="J63" s="299">
        <v>-679703.06999999983</v>
      </c>
    </row>
    <row r="64" spans="1:10" s="295" customFormat="1" ht="18.75" customHeight="1">
      <c r="B64" s="295" t="s">
        <v>258</v>
      </c>
      <c r="C64" s="298"/>
      <c r="D64" s="299">
        <v>0</v>
      </c>
      <c r="E64" s="299"/>
      <c r="F64" s="299">
        <v>0</v>
      </c>
      <c r="G64" s="299"/>
      <c r="H64" s="299">
        <v>-1500000</v>
      </c>
      <c r="I64" s="299"/>
      <c r="J64" s="299">
        <v>0</v>
      </c>
    </row>
    <row r="65" spans="1:10" s="295" customFormat="1" ht="18.75" customHeight="1">
      <c r="B65" s="322" t="s">
        <v>257</v>
      </c>
      <c r="C65" s="298"/>
      <c r="D65" s="299">
        <v>-10000000</v>
      </c>
      <c r="E65" s="299"/>
      <c r="F65" s="299">
        <v>0</v>
      </c>
      <c r="G65" s="299"/>
      <c r="H65" s="299">
        <v>0</v>
      </c>
      <c r="I65" s="299"/>
      <c r="J65" s="299">
        <v>0</v>
      </c>
    </row>
    <row r="66" spans="1:10" s="295" customFormat="1" ht="18.75" customHeight="1">
      <c r="B66" s="295" t="s">
        <v>256</v>
      </c>
      <c r="C66" s="322"/>
      <c r="D66" s="299">
        <v>1100582.6500000001</v>
      </c>
      <c r="E66" s="299"/>
      <c r="F66" s="299">
        <v>848097.41999999993</v>
      </c>
      <c r="G66" s="299"/>
      <c r="H66" s="299">
        <v>2801700.049999997</v>
      </c>
      <c r="I66" s="299"/>
      <c r="J66" s="299">
        <v>704282.53</v>
      </c>
    </row>
    <row r="67" spans="1:10" s="298" customFormat="1" ht="18.75" customHeight="1">
      <c r="C67" s="298" t="s">
        <v>255</v>
      </c>
      <c r="D67" s="318">
        <v>-33039780.350000001</v>
      </c>
      <c r="E67" s="303"/>
      <c r="F67" s="318">
        <v>-92858280.689999983</v>
      </c>
      <c r="G67" s="305"/>
      <c r="H67" s="318">
        <v>-13551155.880000005</v>
      </c>
      <c r="I67" s="303"/>
      <c r="J67" s="318">
        <v>2625941.2900000019</v>
      </c>
    </row>
    <row r="68" spans="1:10" s="298" customFormat="1" ht="7.5" customHeight="1">
      <c r="D68" s="301"/>
      <c r="E68" s="301"/>
      <c r="F68" s="301"/>
      <c r="G68" s="297"/>
      <c r="H68" s="301"/>
      <c r="I68" s="301"/>
      <c r="J68" s="301"/>
    </row>
    <row r="69" spans="1:10" s="295" customFormat="1" ht="19.5" customHeight="1">
      <c r="A69" s="320" t="s">
        <v>254</v>
      </c>
      <c r="B69" s="298"/>
      <c r="C69" s="298"/>
      <c r="D69" s="297"/>
      <c r="E69" s="301"/>
      <c r="F69" s="297"/>
      <c r="G69" s="297"/>
      <c r="H69" s="297"/>
      <c r="I69" s="301"/>
      <c r="J69" s="297"/>
    </row>
    <row r="70" spans="1:10" s="295" customFormat="1" ht="18.75" customHeight="1">
      <c r="A70" s="320"/>
      <c r="B70" s="295" t="s">
        <v>253</v>
      </c>
      <c r="D70" s="299">
        <v>-10449538.370000001</v>
      </c>
      <c r="E70" s="297"/>
      <c r="F70" s="299">
        <v>45339837.100000001</v>
      </c>
      <c r="G70" s="297"/>
      <c r="H70" s="299">
        <v>-19531366.610000014</v>
      </c>
      <c r="I70" s="297"/>
      <c r="J70" s="299">
        <v>46845392.300000012</v>
      </c>
    </row>
    <row r="71" spans="1:10" s="295" customFormat="1" ht="18.75" customHeight="1">
      <c r="A71" s="320"/>
      <c r="B71" s="321" t="s">
        <v>252</v>
      </c>
      <c r="D71" s="299">
        <v>8163381.9900000002</v>
      </c>
      <c r="E71" s="297"/>
      <c r="F71" s="299">
        <v>37513604.880000003</v>
      </c>
      <c r="G71" s="297"/>
      <c r="H71" s="299">
        <v>16663381.99</v>
      </c>
      <c r="I71" s="297"/>
      <c r="J71" s="299">
        <v>37513604.880000003</v>
      </c>
    </row>
    <row r="72" spans="1:10" s="295" customFormat="1" ht="18.75" customHeight="1">
      <c r="A72" s="320"/>
      <c r="B72" s="321" t="s">
        <v>251</v>
      </c>
      <c r="D72" s="299">
        <v>-5000000</v>
      </c>
      <c r="E72" s="297"/>
      <c r="F72" s="299">
        <v>-15000000</v>
      </c>
      <c r="G72" s="297"/>
      <c r="H72" s="299">
        <v>-5000000</v>
      </c>
      <c r="I72" s="297"/>
      <c r="J72" s="299">
        <v>-15000000</v>
      </c>
    </row>
    <row r="73" spans="1:10" s="295" customFormat="1" ht="18.75" customHeight="1">
      <c r="A73" s="320"/>
      <c r="B73" s="295" t="s">
        <v>250</v>
      </c>
      <c r="D73" s="299">
        <v>-30167237.77</v>
      </c>
      <c r="E73" s="297"/>
      <c r="F73" s="299">
        <v>-113968565.38</v>
      </c>
      <c r="G73" s="297"/>
      <c r="H73" s="299">
        <v>-30167237.77</v>
      </c>
      <c r="I73" s="297"/>
      <c r="J73" s="299">
        <v>-113968565.38</v>
      </c>
    </row>
    <row r="74" spans="1:10" s="295" customFormat="1" ht="18.75" customHeight="1">
      <c r="A74" s="320"/>
      <c r="B74" s="295" t="s">
        <v>249</v>
      </c>
      <c r="D74" s="299">
        <v>10000000</v>
      </c>
      <c r="E74" s="297"/>
      <c r="F74" s="299">
        <v>0</v>
      </c>
      <c r="G74" s="297"/>
      <c r="H74" s="299">
        <v>0</v>
      </c>
      <c r="I74" s="297"/>
      <c r="J74" s="299">
        <v>0</v>
      </c>
    </row>
    <row r="75" spans="1:10" s="295" customFormat="1" ht="18.75" customHeight="1">
      <c r="A75" s="320"/>
      <c r="B75" s="295" t="s">
        <v>248</v>
      </c>
      <c r="D75" s="299">
        <v>-17984234.66</v>
      </c>
      <c r="E75" s="297"/>
      <c r="F75" s="299">
        <v>-13191551.550000001</v>
      </c>
      <c r="G75" s="297"/>
      <c r="H75" s="299">
        <v>-7408970.0199999996</v>
      </c>
      <c r="I75" s="297"/>
      <c r="J75" s="299">
        <v>-7395204.4699999997</v>
      </c>
    </row>
    <row r="76" spans="1:10" s="295" customFormat="1" ht="18.75" customHeight="1">
      <c r="A76" s="320"/>
      <c r="B76" s="319" t="s">
        <v>247</v>
      </c>
      <c r="D76" s="299">
        <v>27593000</v>
      </c>
      <c r="E76" s="297"/>
      <c r="F76" s="299">
        <v>126003252.56</v>
      </c>
      <c r="G76" s="297"/>
      <c r="H76" s="299">
        <v>4233000</v>
      </c>
      <c r="I76" s="297"/>
      <c r="J76" s="299">
        <v>24631619.559999999</v>
      </c>
    </row>
    <row r="77" spans="1:10" s="295" customFormat="1" ht="18.75" customHeight="1">
      <c r="A77" s="320"/>
      <c r="B77" s="319" t="s">
        <v>246</v>
      </c>
      <c r="D77" s="299">
        <v>-175909551.35999998</v>
      </c>
      <c r="E77" s="297"/>
      <c r="F77" s="299">
        <v>-120906214.25999999</v>
      </c>
      <c r="G77" s="297"/>
      <c r="H77" s="299">
        <v>-24725128.509999998</v>
      </c>
      <c r="I77" s="297"/>
      <c r="J77" s="299">
        <v>0</v>
      </c>
    </row>
    <row r="78" spans="1:10" s="295" customFormat="1" ht="18.75" customHeight="1">
      <c r="A78" s="320"/>
      <c r="B78" s="319" t="s">
        <v>245</v>
      </c>
      <c r="D78" s="299">
        <v>23000000</v>
      </c>
      <c r="E78" s="297"/>
      <c r="F78" s="299">
        <v>2000000</v>
      </c>
      <c r="G78" s="297"/>
      <c r="H78" s="299">
        <v>5000000</v>
      </c>
      <c r="I78" s="297"/>
      <c r="J78" s="299">
        <v>0</v>
      </c>
    </row>
    <row r="79" spans="1:10" s="295" customFormat="1" ht="18.75" customHeight="1">
      <c r="A79" s="320"/>
      <c r="B79" s="319" t="s">
        <v>244</v>
      </c>
      <c r="D79" s="299">
        <v>-2000000</v>
      </c>
      <c r="E79" s="297"/>
      <c r="F79" s="299">
        <v>0</v>
      </c>
      <c r="G79" s="297"/>
      <c r="H79" s="299">
        <v>-2000000</v>
      </c>
      <c r="I79" s="297"/>
      <c r="J79" s="299">
        <v>0</v>
      </c>
    </row>
    <row r="80" spans="1:10" s="295" customFormat="1" ht="18.75" customHeight="1">
      <c r="B80" s="302" t="s">
        <v>243</v>
      </c>
      <c r="C80" s="298"/>
      <c r="D80" s="299">
        <v>-31858255.149999999</v>
      </c>
      <c r="E80" s="297"/>
      <c r="F80" s="299">
        <v>-39420378.713183902</v>
      </c>
      <c r="G80" s="297"/>
      <c r="H80" s="299">
        <v>-13279732.189999999</v>
      </c>
      <c r="I80" s="297"/>
      <c r="J80" s="299">
        <v>-13941234.540000001</v>
      </c>
    </row>
    <row r="81" spans="1:10" s="298" customFormat="1" ht="18.75" customHeight="1">
      <c r="C81" s="307" t="s">
        <v>242</v>
      </c>
      <c r="D81" s="318">
        <v>-204612435.31999999</v>
      </c>
      <c r="E81" s="297"/>
      <c r="F81" s="318">
        <v>-91630015.363183886</v>
      </c>
      <c r="G81" s="297"/>
      <c r="H81" s="318">
        <v>-76216053.110000014</v>
      </c>
      <c r="I81" s="297"/>
      <c r="J81" s="318">
        <v>-41314387.649999991</v>
      </c>
    </row>
    <row r="82" spans="1:10" s="298" customFormat="1" ht="7.5" customHeight="1">
      <c r="D82" s="304"/>
      <c r="E82" s="297"/>
      <c r="F82" s="304"/>
      <c r="G82" s="297"/>
      <c r="H82" s="304"/>
      <c r="I82" s="297"/>
      <c r="J82" s="304"/>
    </row>
    <row r="83" spans="1:10" s="298" customFormat="1" ht="18.75" customHeight="1">
      <c r="A83" s="317" t="s">
        <v>241</v>
      </c>
      <c r="D83" s="304">
        <v>-23019372.610000014</v>
      </c>
      <c r="E83" s="304"/>
      <c r="F83" s="304">
        <v>25174180.576816142</v>
      </c>
      <c r="G83" s="304"/>
      <c r="H83" s="304">
        <v>-28999819.550000072</v>
      </c>
      <c r="I83" s="304"/>
      <c r="J83" s="304">
        <v>27144363.290000014</v>
      </c>
    </row>
    <row r="84" spans="1:10" s="310" customFormat="1" ht="19.5" customHeight="1">
      <c r="A84" s="316" t="s">
        <v>240</v>
      </c>
      <c r="B84" s="315"/>
      <c r="C84" s="314"/>
      <c r="D84" s="311">
        <v>0</v>
      </c>
      <c r="E84" s="312"/>
      <c r="F84" s="311">
        <v>0</v>
      </c>
      <c r="G84" s="313"/>
      <c r="H84" s="311">
        <v>0</v>
      </c>
      <c r="I84" s="312"/>
      <c r="J84" s="311">
        <v>5986486.96</v>
      </c>
    </row>
    <row r="85" spans="1:10" s="298" customFormat="1" ht="18.75" customHeight="1">
      <c r="A85" s="309" t="s">
        <v>239</v>
      </c>
      <c r="D85" s="299">
        <v>64312006.25</v>
      </c>
      <c r="E85" s="300"/>
      <c r="F85" s="299">
        <v>39137825.670000002</v>
      </c>
      <c r="G85" s="297"/>
      <c r="H85" s="299">
        <v>55441573.090000004</v>
      </c>
      <c r="I85" s="300"/>
      <c r="J85" s="299">
        <v>22310722.84</v>
      </c>
    </row>
    <row r="86" spans="1:10" s="298" customFormat="1" ht="18.75" customHeight="1" thickBot="1">
      <c r="A86" s="307" t="s">
        <v>239</v>
      </c>
      <c r="D86" s="308">
        <v>41292633.639999986</v>
      </c>
      <c r="E86" s="304"/>
      <c r="F86" s="308">
        <v>64312006.246816143</v>
      </c>
      <c r="G86" s="305"/>
      <c r="H86" s="308">
        <v>26441753.539999932</v>
      </c>
      <c r="I86" s="304"/>
      <c r="J86" s="308">
        <v>55441573.090000018</v>
      </c>
    </row>
    <row r="87" spans="1:10" s="298" customFormat="1" ht="8.25" customHeight="1" thickTop="1">
      <c r="A87" s="307"/>
      <c r="D87" s="304"/>
      <c r="E87" s="304"/>
      <c r="F87" s="304"/>
      <c r="G87" s="305"/>
      <c r="H87" s="304"/>
      <c r="I87" s="304"/>
      <c r="J87" s="304"/>
    </row>
    <row r="88" spans="1:10" s="298" customFormat="1" ht="18" customHeight="1">
      <c r="A88" s="306" t="s">
        <v>238</v>
      </c>
      <c r="D88" s="301"/>
      <c r="E88" s="299"/>
      <c r="F88" s="301"/>
      <c r="G88" s="297"/>
      <c r="H88" s="301"/>
      <c r="I88" s="299"/>
      <c r="J88" s="301"/>
    </row>
    <row r="89" spans="1:10" s="298" customFormat="1" ht="18" customHeight="1">
      <c r="A89" s="306" t="s">
        <v>237</v>
      </c>
      <c r="D89" s="303"/>
      <c r="E89" s="304"/>
      <c r="F89" s="303"/>
      <c r="G89" s="305"/>
      <c r="H89" s="303"/>
      <c r="I89" s="304"/>
      <c r="J89" s="303"/>
    </row>
    <row r="90" spans="1:10" s="295" customFormat="1" ht="18" customHeight="1">
      <c r="A90" s="302"/>
      <c r="B90" s="295" t="s">
        <v>236</v>
      </c>
      <c r="D90" s="299">
        <v>-166027.52000000043</v>
      </c>
      <c r="F90" s="301">
        <v>-650117.44999999949</v>
      </c>
      <c r="H90" s="299">
        <v>424771</v>
      </c>
      <c r="J90" s="299">
        <v>58796.330000000075</v>
      </c>
    </row>
    <row r="91" spans="1:10" s="298" customFormat="1" ht="18" customHeight="1">
      <c r="B91" s="295" t="s">
        <v>235</v>
      </c>
      <c r="C91" s="295"/>
      <c r="D91" s="299">
        <v>0</v>
      </c>
      <c r="E91" s="300"/>
      <c r="F91" s="299">
        <v>8925000</v>
      </c>
      <c r="G91" s="297"/>
      <c r="H91" s="299">
        <v>0</v>
      </c>
      <c r="I91" s="300"/>
      <c r="J91" s="299">
        <v>0</v>
      </c>
    </row>
    <row r="92" spans="1:10" s="298" customFormat="1" ht="18" customHeight="1">
      <c r="B92" s="295" t="s">
        <v>234</v>
      </c>
      <c r="C92" s="295"/>
      <c r="D92" s="299">
        <v>12468487.072373252</v>
      </c>
      <c r="E92" s="300"/>
      <c r="F92" s="299">
        <v>64216012.139999993</v>
      </c>
      <c r="G92" s="297"/>
      <c r="H92" s="299">
        <v>0</v>
      </c>
      <c r="I92" s="300"/>
      <c r="J92" s="299">
        <v>39138340.678055659</v>
      </c>
    </row>
    <row r="93" spans="1:10" s="298" customFormat="1" ht="18" customHeight="1">
      <c r="B93" s="295" t="s">
        <v>233</v>
      </c>
      <c r="C93" s="295"/>
      <c r="D93" s="299">
        <v>5052674.46</v>
      </c>
      <c r="E93" s="300"/>
      <c r="F93" s="299">
        <v>15570556.35</v>
      </c>
      <c r="G93" s="297"/>
      <c r="H93" s="299">
        <v>0</v>
      </c>
      <c r="I93" s="300"/>
      <c r="J93" s="299">
        <v>0</v>
      </c>
    </row>
    <row r="94" spans="1:10" s="298" customFormat="1" ht="18" customHeight="1">
      <c r="B94" s="295" t="s">
        <v>232</v>
      </c>
      <c r="C94" s="295"/>
      <c r="D94" s="299">
        <v>-4838550.0235288898</v>
      </c>
      <c r="E94" s="300"/>
      <c r="F94" s="299">
        <v>0</v>
      </c>
      <c r="G94" s="297"/>
      <c r="H94" s="299">
        <v>-4838550.0235288898</v>
      </c>
      <c r="I94" s="300"/>
      <c r="J94" s="299">
        <v>0</v>
      </c>
    </row>
    <row r="95" spans="1:10" s="298" customFormat="1" ht="18" customHeight="1">
      <c r="B95" s="295" t="s">
        <v>231</v>
      </c>
      <c r="C95" s="295"/>
      <c r="D95" s="299">
        <v>-15229177.20000001</v>
      </c>
      <c r="E95" s="300"/>
      <c r="F95" s="299">
        <v>554424.8594000265</v>
      </c>
      <c r="G95" s="297"/>
      <c r="H95" s="299">
        <v>-15547283.920000009</v>
      </c>
      <c r="I95" s="300"/>
      <c r="J95" s="299">
        <v>0</v>
      </c>
    </row>
    <row r="96" spans="1:10" s="298" customFormat="1" ht="18" customHeight="1">
      <c r="B96" s="295" t="s">
        <v>230</v>
      </c>
      <c r="C96" s="295"/>
      <c r="D96" s="299"/>
      <c r="E96" s="299"/>
      <c r="F96" s="301"/>
      <c r="G96" s="297"/>
      <c r="H96" s="301"/>
      <c r="I96" s="299"/>
      <c r="J96" s="299"/>
    </row>
    <row r="97" spans="2:10" s="298" customFormat="1" ht="18" customHeight="1">
      <c r="B97" s="295"/>
      <c r="C97" s="295" t="s">
        <v>229</v>
      </c>
      <c r="D97" s="299">
        <v>0</v>
      </c>
      <c r="E97" s="299"/>
      <c r="F97" s="299">
        <v>1366558.1120000007</v>
      </c>
      <c r="G97" s="297"/>
      <c r="H97" s="299">
        <v>0</v>
      </c>
      <c r="I97" s="299"/>
      <c r="J97" s="299">
        <v>0</v>
      </c>
    </row>
    <row r="98" spans="2:10" s="298" customFormat="1" ht="18" customHeight="1">
      <c r="B98" s="295" t="s">
        <v>228</v>
      </c>
      <c r="C98" s="295"/>
      <c r="D98" s="299">
        <v>6572026.8600000003</v>
      </c>
      <c r="E98" s="300"/>
      <c r="F98" s="299">
        <v>21038862.013183899</v>
      </c>
      <c r="G98" s="297"/>
      <c r="H98" s="299">
        <v>0</v>
      </c>
      <c r="I98" s="300"/>
      <c r="J98" s="299">
        <v>0</v>
      </c>
    </row>
    <row r="99" spans="2:10" s="298" customFormat="1" ht="18" customHeight="1">
      <c r="B99" s="295" t="s">
        <v>227</v>
      </c>
      <c r="C99" s="295"/>
    </row>
    <row r="100" spans="2:10" s="298" customFormat="1" ht="18" customHeight="1">
      <c r="B100" s="295"/>
      <c r="C100" s="295" t="s">
        <v>226</v>
      </c>
      <c r="D100" s="299">
        <v>0</v>
      </c>
      <c r="E100" s="300"/>
      <c r="F100" s="299">
        <v>0</v>
      </c>
      <c r="G100" s="297"/>
      <c r="H100" s="299">
        <v>0</v>
      </c>
      <c r="I100" s="300"/>
      <c r="J100" s="299">
        <v>43578849.920000002</v>
      </c>
    </row>
  </sheetData>
  <mergeCells count="3">
    <mergeCell ref="D5:J5"/>
    <mergeCell ref="D6:F6"/>
    <mergeCell ref="H6:J6"/>
  </mergeCells>
  <pageMargins left="0.78740157480314965" right="0.27559055118110237" top="0.78740157480314965" bottom="0.59055118110236227" header="0.39370078740157483" footer="0.39370078740157483"/>
  <pageSetup paperSize="9" scale="74" firstPageNumber="10" fitToWidth="2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BS-E </vt:lpstr>
      <vt:lpstr>PL-T 3M</vt:lpstr>
      <vt:lpstr>PL-E 3M</vt:lpstr>
      <vt:lpstr>PL-E 12M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12M'!Print_Area</vt:lpstr>
      <vt:lpstr>'PL-E 3M'!Print_Area</vt:lpstr>
      <vt:lpstr>'PL-T 3M'!Print_Area</vt:lpstr>
      <vt:lpstr>'BS-E '!Print_Titles</vt:lpstr>
      <vt:lpstr>'CF-E'!Print_Titles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Araya Inkum</cp:lastModifiedBy>
  <cp:revision/>
  <cp:lastPrinted>2022-02-15T09:46:06Z</cp:lastPrinted>
  <dcterms:created xsi:type="dcterms:W3CDTF">2020-04-22T16:35:41Z</dcterms:created>
  <dcterms:modified xsi:type="dcterms:W3CDTF">2022-02-23T10:07:58Z</dcterms:modified>
  <cp:category/>
  <cp:contentStatus/>
</cp:coreProperties>
</file>