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codeName="เวิร์กบุ๊กนี้" defaultThemeVersion="124226"/>
  <mc:AlternateContent xmlns:mc="http://schemas.openxmlformats.org/markup-compatibility/2006">
    <mc:Choice Requires="x15">
      <x15ac:absPath xmlns:x15ac="http://schemas.microsoft.com/office/spreadsheetml/2010/11/ac" url="C:\Users\bow\Downloads\งบ kc_2564\"/>
    </mc:Choice>
  </mc:AlternateContent>
  <xr:revisionPtr revIDLastSave="0" documentId="13_ncr:1_{C5239EAE-266A-4EF3-B955-24B45E094750}" xr6:coauthVersionLast="47" xr6:coauthVersionMax="47" xr10:uidLastSave="{00000000-0000-0000-0000-000000000000}"/>
  <bookViews>
    <workbookView xWindow="3440" yWindow="120" windowWidth="13260" windowHeight="10050" tabRatio="758" xr2:uid="{00000000-000D-0000-FFFF-FFFF00000000}"/>
  </bookViews>
  <sheets>
    <sheet name="งบแสดงฐานะการเงิน " sheetId="9" r:id="rId1"/>
    <sheet name="งบกำไรขาดทุนเบ็ดเสร็จ" sheetId="22" r:id="rId2"/>
    <sheet name="แสดงรวม" sheetId="19" r:id="rId3"/>
    <sheet name="แสดงเดี่ยว" sheetId="20" r:id="rId4"/>
    <sheet name="งบกระแสเงินสด" sheetId="21" r:id="rId5"/>
  </sheets>
  <externalReferences>
    <externalReference r:id="rId6"/>
  </externalReferences>
  <definedNames>
    <definedName name="_xlnm.Print_Area" localSheetId="3">แสดงเดี่ยว!$A$1:$O$36</definedName>
    <definedName name="_xlnm.Print_Area" localSheetId="2">แสดงรวม!$A$1:$O$36</definedName>
    <definedName name="_xlnm.Print_Area" localSheetId="0">'งบแสดงฐานะการเงิน '!$A$1:$O$126</definedName>
    <definedName name="_xlnm.Print_Area" localSheetId="4">งบกระแสเงินสด!$A$1:$M$85</definedName>
    <definedName name="_xlnm.Print_Area" localSheetId="1">งบกำไรขาดทุนเบ็ดเสร็จ!$A$1:$L$45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29" i="21" l="1"/>
  <c r="F29" i="21"/>
  <c r="L22" i="21" l="1"/>
  <c r="H22" i="21"/>
  <c r="F14" i="22"/>
  <c r="H14" i="22" l="1"/>
  <c r="H12" i="22"/>
  <c r="F17" i="22"/>
  <c r="J17" i="22"/>
  <c r="N17" i="22" s="1"/>
  <c r="J16" i="21"/>
  <c r="J22" i="21"/>
  <c r="F22" i="21"/>
  <c r="J34" i="21" l="1"/>
  <c r="F34" i="21"/>
  <c r="J20" i="21"/>
  <c r="F20" i="21"/>
  <c r="H26" i="9" l="1"/>
  <c r="F15" i="22"/>
  <c r="J15" i="22"/>
  <c r="J23" i="19"/>
  <c r="N19" i="19"/>
  <c r="F30" i="22"/>
  <c r="L105" i="9"/>
  <c r="H71" i="9"/>
  <c r="H66" i="9"/>
  <c r="H15" i="9"/>
  <c r="J72" i="21"/>
  <c r="J61" i="21"/>
  <c r="N19" i="20"/>
  <c r="L26" i="9"/>
  <c r="L15" i="9"/>
  <c r="H72" i="21"/>
  <c r="L72" i="21"/>
  <c r="L61" i="21"/>
  <c r="J23" i="20"/>
  <c r="H23" i="20"/>
  <c r="F23" i="20"/>
  <c r="F23" i="19"/>
  <c r="L15" i="22"/>
  <c r="L10" i="22"/>
  <c r="H10" i="22"/>
  <c r="J10" i="22"/>
  <c r="J21" i="22" s="1"/>
  <c r="F10" i="22"/>
  <c r="H72" i="9" l="1"/>
  <c r="F21" i="22"/>
  <c r="L21" i="22"/>
  <c r="H27" i="9"/>
  <c r="H15" i="22"/>
  <c r="H21" i="22" s="1"/>
  <c r="F72" i="21"/>
  <c r="F61" i="21"/>
  <c r="J23" i="22" l="1"/>
  <c r="J25" i="22" s="1"/>
  <c r="J40" i="22" s="1"/>
  <c r="L71" i="9"/>
  <c r="J33" i="22" l="1"/>
  <c r="J35" i="22" s="1"/>
  <c r="H61" i="21"/>
  <c r="L27" i="9" l="1"/>
  <c r="L66" i="9" l="1"/>
  <c r="H23" i="19"/>
  <c r="J15" i="20" l="1"/>
  <c r="J16" i="20" s="1"/>
  <c r="J18" i="20" s="1"/>
  <c r="J24" i="20" s="1"/>
  <c r="H15" i="20"/>
  <c r="H16" i="20" s="1"/>
  <c r="H18" i="20" s="1"/>
  <c r="H24" i="20" s="1"/>
  <c r="F15" i="20"/>
  <c r="F16" i="20" s="1"/>
  <c r="F18" i="20" s="1"/>
  <c r="F24" i="20" s="1"/>
  <c r="N14" i="20"/>
  <c r="N11" i="20"/>
  <c r="J15" i="19"/>
  <c r="J16" i="19" s="1"/>
  <c r="J18" i="19" s="1"/>
  <c r="J24" i="19" s="1"/>
  <c r="H15" i="19"/>
  <c r="H16" i="19" s="1"/>
  <c r="H18" i="19" s="1"/>
  <c r="H24" i="19" s="1"/>
  <c r="F15" i="19"/>
  <c r="F16" i="19" s="1"/>
  <c r="F18" i="19" s="1"/>
  <c r="F24" i="19" s="1"/>
  <c r="N14" i="19"/>
  <c r="N11" i="19"/>
  <c r="K40" i="22"/>
  <c r="I40" i="22"/>
  <c r="G40" i="22"/>
  <c r="K33" i="22"/>
  <c r="I33" i="22"/>
  <c r="G33" i="22"/>
  <c r="L30" i="22"/>
  <c r="K30" i="22"/>
  <c r="K31" i="22" s="1"/>
  <c r="K37" i="22" s="1"/>
  <c r="J30" i="22"/>
  <c r="L22" i="20" s="1"/>
  <c r="I30" i="22"/>
  <c r="I31" i="22" s="1"/>
  <c r="I37" i="22" s="1"/>
  <c r="H30" i="22"/>
  <c r="G30" i="22"/>
  <c r="G31" i="22" s="1"/>
  <c r="G37" i="22" s="1"/>
  <c r="L22" i="19"/>
  <c r="N22" i="19" s="1"/>
  <c r="L23" i="22"/>
  <c r="N109" i="9"/>
  <c r="J109" i="9"/>
  <c r="N71" i="9"/>
  <c r="J71" i="9"/>
  <c r="N66" i="9"/>
  <c r="J66" i="9"/>
  <c r="N26" i="9"/>
  <c r="J26" i="9"/>
  <c r="N15" i="9"/>
  <c r="J15" i="9"/>
  <c r="N22" i="20" l="1"/>
  <c r="J31" i="22"/>
  <c r="J37" i="22" s="1"/>
  <c r="J39" i="22" s="1"/>
  <c r="L25" i="22"/>
  <c r="J27" i="9"/>
  <c r="J72" i="9"/>
  <c r="J110" i="9" s="1"/>
  <c r="F23" i="22"/>
  <c r="F25" i="22" s="1"/>
  <c r="F40" i="22" s="1"/>
  <c r="H23" i="22"/>
  <c r="H25" i="22" s="1"/>
  <c r="N27" i="9"/>
  <c r="N72" i="9"/>
  <c r="N110" i="9" s="1"/>
  <c r="L72" i="9"/>
  <c r="L13" i="19" l="1"/>
  <c r="L9" i="21"/>
  <c r="L26" i="21" s="1"/>
  <c r="L37" i="21" s="1"/>
  <c r="L40" i="21" s="1"/>
  <c r="L73" i="21" s="1"/>
  <c r="L21" i="19"/>
  <c r="F33" i="22"/>
  <c r="F35" i="22" s="1"/>
  <c r="F31" i="22"/>
  <c r="F37" i="22" s="1"/>
  <c r="F39" i="22" s="1"/>
  <c r="H9" i="21"/>
  <c r="H26" i="21" s="1"/>
  <c r="H37" i="21" s="1"/>
  <c r="H40" i="21" s="1"/>
  <c r="H73" i="21" s="1"/>
  <c r="H33" i="22"/>
  <c r="H35" i="22" s="1"/>
  <c r="L13" i="20"/>
  <c r="F9" i="21"/>
  <c r="F26" i="21" s="1"/>
  <c r="F37" i="21" s="1"/>
  <c r="F40" i="21" s="1"/>
  <c r="F73" i="21" s="1"/>
  <c r="F75" i="21" s="1"/>
  <c r="J9" i="21"/>
  <c r="J26" i="21" s="1"/>
  <c r="L21" i="20"/>
  <c r="H40" i="22"/>
  <c r="L40" i="22"/>
  <c r="L33" i="22"/>
  <c r="L35" i="22" s="1"/>
  <c r="L31" i="22"/>
  <c r="H31" i="22"/>
  <c r="H37" i="22" s="1"/>
  <c r="H39" i="22" s="1"/>
  <c r="J37" i="21" l="1"/>
  <c r="L23" i="19"/>
  <c r="N21" i="19"/>
  <c r="N23" i="19" s="1"/>
  <c r="N21" i="20"/>
  <c r="N23" i="20" s="1"/>
  <c r="L23" i="20"/>
  <c r="N13" i="19"/>
  <c r="N15" i="19" s="1"/>
  <c r="N16" i="19" s="1"/>
  <c r="N18" i="19" s="1"/>
  <c r="H75" i="21"/>
  <c r="L37" i="22"/>
  <c r="L39" i="22" s="1"/>
  <c r="L15" i="20"/>
  <c r="L16" i="20" s="1"/>
  <c r="L18" i="20" s="1"/>
  <c r="L15" i="19"/>
  <c r="L16" i="19" s="1"/>
  <c r="L18" i="19" s="1"/>
  <c r="N13" i="20"/>
  <c r="N15" i="20" s="1"/>
  <c r="N16" i="20" s="1"/>
  <c r="N18" i="20" s="1"/>
  <c r="J40" i="21" l="1"/>
  <c r="J73" i="21" s="1"/>
  <c r="J75" i="21" s="1"/>
  <c r="L24" i="20"/>
  <c r="N24" i="19"/>
  <c r="N24" i="20"/>
  <c r="L24" i="19"/>
  <c r="L75" i="21"/>
  <c r="L108" i="9" l="1"/>
  <c r="L109" i="9" l="1"/>
  <c r="L110" i="9" s="1"/>
  <c r="H108" i="9"/>
  <c r="H109" i="9" l="1"/>
  <c r="H110" i="9" s="1"/>
</calcChain>
</file>

<file path=xl/sharedStrings.xml><?xml version="1.0" encoding="utf-8"?>
<sst xmlns="http://schemas.openxmlformats.org/spreadsheetml/2006/main" count="336" uniqueCount="202">
  <si>
    <t>บริษัท เค.ซี. พร็อพเพอร์ตี้ จำกัด (มหาชน) และบริษัทย่อย</t>
  </si>
  <si>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</si>
  <si>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</si>
  <si>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</si>
  <si>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</si>
  <si>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</si>
  <si>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ต้นทุนโครงการพัฒนาอสังหาริมทรัพย์เพื่อขาย</t>
  </si>
  <si>
    <t>สินทรัพย์หมุนเวียนอื่น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</si>
  <si>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</si>
  <si>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</si>
  <si>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</si>
  <si>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>11</t>
  </si>
  <si>
    <t>ที่ดินรอการพัฒนา</t>
  </si>
  <si>
    <t>อสังหาริมทรัพย์เพื่อการลงทุน</t>
  </si>
  <si>
    <t>13</t>
  </si>
  <si>
    <t>ส่วนปรับปรุงอาคารเช่าและอุปกรณ์</t>
  </si>
  <si>
    <t>14</t>
  </si>
  <si>
    <t>15</t>
  </si>
  <si>
    <t>สินทรัพย์ภาษีเงินได้รอการตัดบัญชี</t>
  </si>
  <si>
    <t>16</t>
  </si>
  <si>
    <t>17</t>
  </si>
  <si>
    <t>สินทรัพย์ไม่หมุนเวียนอื่น</t>
  </si>
  <si>
    <t>หนี้สินและส่วนของผู้ถือหุ้น</t>
  </si>
  <si>
    <t>หนี้สินหมุนเวียน</t>
  </si>
  <si>
    <t>เงินมัดจำรับและเงินรับล่วงหน้าจากลูกค้า</t>
  </si>
  <si>
    <t>ส่วนที่ถึงกำหนดชำระภายในหนึ่งปี</t>
  </si>
  <si>
    <t>เงินกู้ยืมระยะสั้นและดอกเบี้ยค้างจ่ายจากบริษัทย่อย</t>
  </si>
  <si>
    <t>เงินกู้ยืมระยะสั้นจากบุคคลอื่น</t>
  </si>
  <si>
    <t>ภาษีเงินได้ค้างจ่าย</t>
  </si>
  <si>
    <t>หนี้สินหมุนเวียนอื่น</t>
  </si>
  <si>
    <t xml:space="preserve">     รวมหนี้สินหมุนเวียน</t>
  </si>
  <si>
    <t>หนี้สินไม่หมุนเวียน</t>
  </si>
  <si>
    <t>ส่วนของผู้ถือหุ้น</t>
  </si>
  <si>
    <t>ทุนเรือนหุ้น</t>
  </si>
  <si>
    <t xml:space="preserve">    ทุนจดทะเบียน</t>
  </si>
  <si>
    <t xml:space="preserve">    ทุนที่ออกและชำระแล้ว</t>
  </si>
  <si>
    <t>กำไร(ขาดทุน)สะสม</t>
  </si>
  <si>
    <t>จัดสรรแล้ว - ทุนสำรองตามกฎหมาย</t>
  </si>
  <si>
    <t>ยังไม่ได้จัดสรร</t>
  </si>
  <si>
    <t>รวมส่วนของผู้ถือหุ้น</t>
  </si>
  <si>
    <t>งบกำไรขาดทุนเบ็ดเสร็จ</t>
  </si>
  <si>
    <t>รายได้จากการขาย</t>
  </si>
  <si>
    <t>ต้นทุนขาย</t>
  </si>
  <si>
    <t>กำไรขั้นต้น</t>
  </si>
  <si>
    <t>รายได้อื่น</t>
  </si>
  <si>
    <t>ค่าใช้จ่ายในการบริหาร</t>
  </si>
  <si>
    <t>ต้นทุนทางการเงิน</t>
  </si>
  <si>
    <t>กำไร(ขาดทุน)ก่อนภาษีเงินได้</t>
  </si>
  <si>
    <t>(ค่าใช้จ่าย)รายได้ภาษีเงินได้</t>
  </si>
  <si>
    <t>งบแสดงการเปลี่ยนแปลงส่วนของผู้ถือหุ้น</t>
  </si>
  <si>
    <t>รวมส่วนของ</t>
  </si>
  <si>
    <t>จัดสรรแล้ว</t>
  </si>
  <si>
    <t>ผู้ถือหุ้น</t>
  </si>
  <si>
    <t>ชำระแล้ว</t>
  </si>
  <si>
    <t>ทุนสำรอง</t>
  </si>
  <si>
    <t>ตามกฎหมาย</t>
  </si>
  <si>
    <t>งบกระแสเงินสด</t>
  </si>
  <si>
    <t>กระแสเงินสดจากกิจกรรมดำเนินงาน</t>
  </si>
  <si>
    <t>ค่าใช้จ่ายผลประโยชน์ของพนักงาน</t>
  </si>
  <si>
    <t>ดอกเบี้ยจ่ายและค่าธรรมเนียม</t>
  </si>
  <si>
    <t>สินทรัพย์ดำเนินงาน(เพิ่มขึ้น)ลดลง</t>
  </si>
  <si>
    <t>หนี้สินดำเนินงานเพิ่มขึ้น(ลดลง)</t>
  </si>
  <si>
    <t>เงินสดรับ(จ่าย)จากกิจกรรมดำเนินงาน</t>
  </si>
  <si>
    <t>เงินสดสุทธิได้มาจาก(ใช้ไปใน)กิจกรรมดำเนินงาน</t>
  </si>
  <si>
    <t>กระแสเงินสดจากกิจกรรมลงทุน</t>
  </si>
  <si>
    <t>เงินสดจ่ายซื้อสินทรัพย์</t>
  </si>
  <si>
    <t>เงินสดรับจากการจำหน่ายสินทรัพย์</t>
  </si>
  <si>
    <t>เงินสดสุทธิได้มาจาก(ใช้ไปใน)จากกิจกรรมลงทุน</t>
  </si>
  <si>
    <t>กระแสเงินสดจากกิจกรรมจัดหาเงิน</t>
  </si>
  <si>
    <t>เงินสดจ่ายชำระเงินกู้ยืมระยะสั้นจากบริษัทย่อย</t>
  </si>
  <si>
    <t>เงินสดจ่ายชำระเงินกู้ยืมระยะสั้นจากบุคคลอื่น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</si>
  <si>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</si>
  <si>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</si>
  <si>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หนี้สินผิดนัดชำระ</t>
  </si>
  <si>
    <t>18</t>
  </si>
  <si>
    <t>20</t>
  </si>
  <si>
    <t>19</t>
  </si>
  <si>
    <t>ค่าใช้จ่ายอื่น</t>
  </si>
  <si>
    <t>เจ้าหนี้การค้าและเจ้าหนี้หมุนเวียนอื่น</t>
  </si>
  <si>
    <t>ประมาณการหนี้สินไม่หมุนเวียนสำหรับผลประโยชน์พนักงาน</t>
  </si>
  <si>
    <t>10</t>
  </si>
  <si>
    <t>12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</si>
  <si>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</si>
  <si>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</si>
  <si>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- 2 -</t>
  </si>
  <si>
    <t>รวมสินทรัพย์หมุนเวียน</t>
  </si>
  <si>
    <t>รวมสินทรัพย์ไม่หมุนเวียน</t>
  </si>
  <si>
    <t>รวมสินทรัพย์</t>
  </si>
  <si>
    <t>รวมหนี้สินและส่วนของผู้ถือหุ้น</t>
  </si>
  <si>
    <t>รวมหนี้สินไม่หมุนเวียน</t>
  </si>
  <si>
    <t>รวมหนี้สิน</t>
  </si>
  <si>
    <t>งบกระแสเงินสด (ต่อ)</t>
  </si>
  <si>
    <t>(ลงชื่อ)........................................................................กรรมการตามอำนาจ</t>
  </si>
  <si>
    <t>(    นายสันติ  ปิยะทัต   )</t>
  </si>
  <si>
    <t>(ลงชื่อ)...............................................................กรรมการตามอำนาจ</t>
  </si>
  <si>
    <t>หนี้สินไม่หมุนเวียนอื่น</t>
  </si>
  <si>
    <t>การแบ่งปันกำไร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</si>
  <si>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</si>
  <si>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</si>
  <si>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</si>
  <si>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กำไร(ขาดทุน)ต่อหุ้นขั้นพื้นฐาน-ส่วนที่เป็นของบริษัทใหญ่</t>
  </si>
  <si>
    <t>หุ้นสามัญ   875,000,000 หุ้น มูลค่าหุ้นละ 1 บาท</t>
  </si>
  <si>
    <t>ต้นทุนในการจัดจำหน่าย</t>
  </si>
  <si>
    <t>21</t>
  </si>
  <si>
    <t>- 3 -</t>
  </si>
  <si>
    <t>สินทรัพย์ไม่มีตัวตนอื่น</t>
  </si>
  <si>
    <t>ทุนที่ออกและ</t>
  </si>
  <si>
    <t>หนี้สินตามสัญญาปรับโครงสร้างหนี้</t>
  </si>
  <si>
    <t>กำไร(ขาดทุน)เบ็ดเสร็จอื่น</t>
  </si>
  <si>
    <t>22</t>
  </si>
  <si>
    <t>23</t>
  </si>
  <si>
    <t>สินทรัพย์ไม่หมุนเวียนที่ถือไว้เพื่อขาย</t>
  </si>
  <si>
    <t>กำไร(ขาดทุน)เบ็ดเสร็จรวมสำหรับงวด</t>
  </si>
  <si>
    <t>ยอดคงเหลือ ณ วันที่  1 มกราคม 2563</t>
  </si>
  <si>
    <t>ค่าเสื่อมราคา และตัดจำหน่าย</t>
  </si>
  <si>
    <t xml:space="preserve">                (    นายสันติ  ปิยะทัต   )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</si>
  <si>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</si>
  <si>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</si>
  <si>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เงินสดรับเงินกู้ยืมระยะสั้นจากบริษัทย่อย</t>
  </si>
  <si>
    <t>รายได้อื่นๆ จากการโอนกลับประมาณการค่าใช้จ่าย</t>
  </si>
  <si>
    <t>รายการที่จะไม่ถูกจัดประเภทใหม่ไว้ในกำไรหรือขาดทุนในภายหลัง :</t>
  </si>
  <si>
    <t>24</t>
  </si>
  <si>
    <t>25</t>
  </si>
  <si>
    <t>หนี้สินตามสัญญาเช่า</t>
  </si>
  <si>
    <t>ปรับรายการที่กระทบกำไร(ขาดทุน) เป็นเงินสดรับ (จ่าย)</t>
  </si>
  <si>
    <t>การปรับปรุงค่าใช้จ่ายภาษีเงินได้</t>
  </si>
  <si>
    <t>สินทรัพย์สิทธิการใช้</t>
  </si>
  <si>
    <t xml:space="preserve">กำไร(ขาดทุน)จากกิจกรรมดำเนินงาน </t>
  </si>
  <si>
    <t>เงินสดจ่ายหนี้สินตามสัญญาเช่า</t>
  </si>
  <si>
    <t xml:space="preserve">ดอกเบี้ยจ่าย </t>
  </si>
  <si>
    <t>(ลงชื่อ).....................................................................กรรมการตามอำนาจ</t>
  </si>
  <si>
    <t xml:space="preserve">                 (    พลเอกทิวะพร  ชะนะพะเนาว์    )            </t>
  </si>
  <si>
    <t>หนี้สินและส่วนของผู้ถือหุ้น (ต่อ)</t>
  </si>
  <si>
    <t xml:space="preserve">                 (    นายสันติ  ปิยะทัต   )  </t>
  </si>
  <si>
    <t>หนี้สินดำเนินงาน</t>
  </si>
  <si>
    <t xml:space="preserve">             (    พลเอกทิวะพร  ชะนะพะเนาว์    )</t>
  </si>
  <si>
    <t>31 ธันวาคม 2563</t>
  </si>
  <si>
    <t>รายได้อื่น :</t>
  </si>
  <si>
    <t>รวมรายได้อื่น</t>
  </si>
  <si>
    <t xml:space="preserve"> </t>
  </si>
  <si>
    <t>ยอดคงเหลือ ณ วันที่ 31 ธันวาคม 2563</t>
  </si>
  <si>
    <t>เงินสดรับจากการจำหน่ายที่ดินรอการพัฒนา</t>
  </si>
  <si>
    <t>หุ้นสามัญ  2,300,000,000 หุ้น มูลค่าหุ้นละ 1 บาท</t>
  </si>
  <si>
    <t>จ่ายผลประโยชน์พนักงาน</t>
  </si>
  <si>
    <t>ลูกหนี้บุคคลและกิจการที่เกี่ยวข้องกัน</t>
  </si>
  <si>
    <t>(ลงชื่อ).................................................................กรรมการตามอำนาจ</t>
  </si>
  <si>
    <t xml:space="preserve">          (    นายสันติ  ปิยะทัต   )  </t>
  </si>
  <si>
    <t>หน่วย : บาท</t>
  </si>
  <si>
    <t>งบการเงินรวม</t>
  </si>
  <si>
    <t>งบการเงินเฉพาะกิจการ</t>
  </si>
  <si>
    <t xml:space="preserve">           (    นายสันติ  ปิยะทัต   )</t>
  </si>
  <si>
    <t>จ่ายดอกเบี้ย</t>
  </si>
  <si>
    <t xml:space="preserve">จ่ายภาษีเงินได้ </t>
  </si>
  <si>
    <t>เงินสดจ่ายชำระเงินหนี้สินตามสัญญาปรับโครงสร้างหนี้</t>
  </si>
  <si>
    <t>ยอดคงเหลือ ณ วันที่ 1 มกราคม 2564</t>
  </si>
  <si>
    <t>ยอดคงเหลือ ณ วันที่  1 มกราคม 2564</t>
  </si>
  <si>
    <t>กำไรจากการปรับโครงสร้างหนี้</t>
  </si>
  <si>
    <t>เงินสดรับจากการเพิ่มทุน</t>
  </si>
  <si>
    <t>7</t>
  </si>
  <si>
    <t>8, 6.2</t>
  </si>
  <si>
    <t>9</t>
  </si>
  <si>
    <t>6.2</t>
  </si>
  <si>
    <t>การเปิดเผยข้อมูลเกี่ยวกับกระแสเงินสดเพิ่มเติม ดูหมายเหตุประกอบงบการเงินข้อ 7</t>
  </si>
  <si>
    <t>ขาดทุนจากการดำเนินงานก่อนการเปลี่ยนแปลงในสินทรัพย์และ</t>
  </si>
  <si>
    <t>30.2</t>
  </si>
  <si>
    <t>ส่วนเกิน(ต่ำ)กว่ามูลค่าหุ้นสามัญ</t>
  </si>
  <si>
    <t>ส่วนเกิน(ต่ำ)</t>
  </si>
  <si>
    <t>กว่ามูลค่าหุ้น</t>
  </si>
  <si>
    <t>เงินสดจ่ายซื้อสินทรัพย์ไม่มีตัวตน</t>
  </si>
  <si>
    <t>เงินสดรับจากการจำหน่ายอสังหาริมทรัพย์เพื่อการลงทุน</t>
  </si>
  <si>
    <t>เงินฝากธนาคารที่มีภาระผูกพันระยะยาวลดลง</t>
  </si>
  <si>
    <t>เงินกู้ยืมระยะสั้นจากบุคคลและกิจการที่เกี่ยวข้องกัน</t>
  </si>
  <si>
    <t>เงินสดรับเงินกู้ยืมจากบุคคลและกิจการที่เกี่ยวข้องกัน</t>
  </si>
  <si>
    <t>เงินสดจ่ายชำระเงินกู้ยืมจากบุคคลและกิจการที่เกี่ยวข้องกัน</t>
  </si>
  <si>
    <t xml:space="preserve">ผลขาดทุนด้านเครดิตที่คาดว่าจะเกิดขึ้น(โอนกลับ) </t>
  </si>
  <si>
    <t xml:space="preserve">ค่าเผื่อการลดมูลค่าสินค้าคงเหลือ(โอนกลับ) </t>
  </si>
  <si>
    <t>ขาดทุน(กำไร)จากการจำหน่ายสินทรัพย์</t>
  </si>
  <si>
    <t>ขาดทุน(กำไร)จากการจำหน่ายที่ดินรอการพัฒนา</t>
  </si>
  <si>
    <t>ขาดทุน(กำไร)จากการจำหน่ายอสังหาริมทรัพย์เพื่อการลงทุน</t>
  </si>
  <si>
    <t xml:space="preserve">                 (ลงชื่อ).....................................................................กรรมการตามอำนาจ</t>
  </si>
  <si>
    <t xml:space="preserve">                                  (    พลเอกทิวะพร  ชะนะพะเนาว์    )            </t>
  </si>
  <si>
    <t>ผลกำไร(ขาดทุน)จากการวัดมูลค่าใหม่ของ</t>
  </si>
  <si>
    <t>ผลประโยชน์พนักงานที่กำหนดไว้</t>
  </si>
  <si>
    <t>รวมกำไร(ขาดทุน)เบ็ดเสร็จอื่นสำหรับงวด-สุทธิจากภาษี</t>
  </si>
  <si>
    <t>ณ วันที่ 31 ธันวาคม 2564</t>
  </si>
  <si>
    <t>31 ธันวาคม 2564</t>
  </si>
  <si>
    <t>กำไร(ขาดทุน)เบ็ดเสร็จรวมสำหรับปี</t>
  </si>
  <si>
    <t>กำไร(ขาดทุน)เบ็ดเสร็จอื่นสำหรับปี</t>
  </si>
  <si>
    <t>กำไร(ขาดทุน)สำหรับปี</t>
  </si>
  <si>
    <t>รวมกำไร(ขาดทุน)เบ็ดเสร็จรวมสำหรับปี</t>
  </si>
  <si>
    <t>เพิ่มทุนระหว่างปี</t>
  </si>
  <si>
    <t>ยอดคงเหลือ ณ วันที่ 31 ธันวาคม 2564</t>
  </si>
  <si>
    <t>หุ้นสามัญ  4,371,014,517 หุ้น มูลค่าหุ้นละ 1 บาท</t>
  </si>
  <si>
    <t>(ลงชื่อ)................................................................กรรมการตามอำนาจ</t>
  </si>
  <si>
    <t>หุ้นสามัญ   3,613,536,044 หุ้น มูลค่าหุ้นละ 1 บาท</t>
  </si>
  <si>
    <t>ขาดทุน(กำไร)จากการจำหน่ายสินทรัพย์ไม่หมุนเวียนที่ถือไว้เพื่อขาย</t>
  </si>
  <si>
    <t>ค่าเผื่อการด้อยค่าสินทรัพย์ไม่หมุนเวียนที่ถือไว้เพื่อขาย (โอนกลับ)</t>
  </si>
  <si>
    <t>สำหรับปี สิ้นสุดวันที่ 31 ธันวาคม 2564</t>
  </si>
  <si>
    <t>กำไรจากการจำหน่ายสินทรัพย์</t>
  </si>
  <si>
    <t>โอนกลับรายการผลขาดทุนจากการด้อยค่าของสินทรัพย์</t>
  </si>
  <si>
    <t>ขาดทุนจากการยกเลิกสัญญาเช่า</t>
  </si>
  <si>
    <t>โอนกลับ(ผลขาดทุนด้านเครดิตที่คาดว่าจะเกิดขึ้น)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</si>
</sst>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4"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\-&quot;฿&quot;#,##0"/>
    <numFmt numFmtId="165" formatCode="&quot;฿&quot;#,##0.00;[Red]\-&quot;฿&quot;#,##0.00"/>
    <numFmt numFmtId="166" formatCode="_-* #,##0_-;\-* #,##0_-;_-* &quot;-&quot;_-;_-@_-"/>
    <numFmt numFmtId="167" formatCode="_-&quot;฿&quot;* #,##0.00_-;\-&quot;฿&quot;* #,##0.00_-;_-&quot;฿&quot;* &quot;-&quot;??_-;_-@_-"/>
    <numFmt numFmtId="168" formatCode="_-* #,##0.00_-;\-* #,##0.00_-;_-* &quot;-&quot;??_-;_-@_-"/>
    <numFmt numFmtId="169" formatCode="_-* #,##0_-;\-* #,##0_-;_-* &quot;-&quot;??_-;_-@_-"/>
    <numFmt numFmtId="170" formatCode="#,##0;\(#,##0\)"/>
    <numFmt numFmtId="171" formatCode="_(* #,##0_);_(* \(#,##0\);_(* &quot;-&quot;??_);_(@_)"/>
    <numFmt numFmtId="172" formatCode="_(* #,##0.0_);_(* \(#,##0.00\);_(* &quot;-&quot;??_);_(@_)"/>
    <numFmt numFmtId="173" formatCode="_(* #,##0_);_(* \(#,##0.0\);_(* &quot;-&quot;??_);_(@_)"/>
    <numFmt numFmtId="174" formatCode="#,##0.0;\(#,##0.0\)"/>
    <numFmt numFmtId="175" formatCode="\t&quot;฿&quot;#,##0.00_);[Red]\(\t&quot;฿&quot;#,##0.00\)"/>
    <numFmt numFmtId="176" formatCode="\t&quot;฿&quot;#,##0_);\(\t&quot;฿&quot;#,##0\)"/>
    <numFmt numFmtId="177" formatCode="#,##0.00\ &quot;F&quot;;\-#,##0.00\ &quot;F&quot;"/>
    <numFmt numFmtId="178" formatCode="dd\-mmm\-yy_)"/>
    <numFmt numFmtId="179" formatCode="0.0%"/>
    <numFmt numFmtId="180" formatCode="0.00_)"/>
    <numFmt numFmtId="181" formatCode="[$-1070000]d/m/yy;@"/>
    <numFmt numFmtId="182" formatCode="dd/mm/yyyy;@"/>
    <numFmt numFmtId="183" formatCode="_-* #,##0.00_-;\-* #,##0.00_-;_-* \-??_-;_-@_-"/>
    <numFmt numFmtId="184" formatCode="\t&quot;$&quot;#,##0.00_);[Red]\(\t&quot;$&quot;#,##0.00\)"/>
    <numFmt numFmtId="185" formatCode="0&quot;  &quot;"/>
    <numFmt numFmtId="186" formatCode="#,##0.00&quot; F&quot;_);[Red]\(#,##0.00&quot; F&quot;\)"/>
    <numFmt numFmtId="187" formatCode="#,##0.00;\(#,##0.00\);\-\ \ \ "/>
    <numFmt numFmtId="188" formatCode="#,##0.00;\(#,##0.00\);\-\ \ "/>
    <numFmt numFmtId="189" formatCode="0.0000000"/>
    <numFmt numFmtId="190" formatCode="mmm\-yyyy"/>
    <numFmt numFmtId="191" formatCode="#,##0.00&quot; &quot;;&quot;-&quot;#,##0.00&quot; &quot;;&quot; -&quot;#&quot; &quot;;@&quot; &quot;"/>
    <numFmt numFmtId="192" formatCode="#,##0.0_);[Red]\(#,##0.0\)"/>
    <numFmt numFmtId="193" formatCode="_(&quot;Z$&quot;* #,##0_);_(&quot;Z$&quot;* \(#,##0\);_(&quot;Z$&quot;* &quot;-&quot;_);_(@_)"/>
    <numFmt numFmtId="194" formatCode="_(&quot;Z$&quot;* #,##0.00_);_(&quot;Z$&quot;* \(#,##0.00\);_(&quot;Z$&quot;* &quot;-&quot;??_);_(@_)"/>
    <numFmt numFmtId="195" formatCode="#,##0.00_ ;\(#,##0\)\ "/>
    <numFmt numFmtId="196" formatCode="_-* #,##0.000000_-;\-* #,##0.000000_-;_-* &quot;-&quot;??_-;_-@_-"/>
    <numFmt numFmtId="197" formatCode="#,##0.00;\(#,##0.00\)"/>
    <numFmt numFmtId="198" formatCode="#,##0.00_ ;\(#,##0.00\)\ "/>
    <numFmt numFmtId="199" formatCode="#,##0.000_ ;\(#,##0.0\)\ "/>
    <numFmt numFmtId="200" formatCode="#,##0.0000_ ;\(#,##0.00\)\ "/>
    <numFmt numFmtId="201" formatCode="#,##0.00_);[Blue]\(#,##0.00\)"/>
    <numFmt numFmtId="202" formatCode="#,##0.00\ ;\(#,##0.00\)"/>
  </numFmts>
  <fonts count="115">
    <font>
      <sz val="16"/>
      <name val="AngsanaUPC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6"/>
      <name val="AngsanaUPC"/>
      <family val="1"/>
      <charset val="222"/>
    </font>
    <font>
      <sz val="16"/>
      <name val="Angsana New"/>
      <family val="1"/>
    </font>
    <font>
      <b/>
      <sz val="16"/>
      <name val="Angsana New"/>
      <family val="1"/>
    </font>
    <font>
      <sz val="14"/>
      <name val="Angsana New"/>
      <family val="1"/>
      <charset val="222"/>
    </font>
    <font>
      <sz val="14"/>
      <name val="Angsana New"/>
      <family val="1"/>
    </font>
    <font>
      <sz val="16"/>
      <name val="AngsanaUPC"/>
      <family val="1"/>
    </font>
    <font>
      <sz val="14"/>
      <name val="Cordia New"/>
      <family val="2"/>
    </font>
    <font>
      <sz val="14"/>
      <name val="BrowalliaUPC"/>
      <family val="2"/>
      <charset val="222"/>
    </font>
    <font>
      <sz val="14"/>
      <name val="AngsanaUPC"/>
      <family val="1"/>
    </font>
    <font>
      <sz val="10"/>
      <color indexed="10"/>
      <name val="Calibri"/>
      <family val="2"/>
    </font>
    <font>
      <sz val="11"/>
      <color indexed="8"/>
      <name val="Calibri"/>
      <family val="2"/>
      <charset val="222"/>
    </font>
    <font>
      <sz val="10"/>
      <name val="Arial"/>
      <family val="2"/>
    </font>
    <font>
      <sz val="14"/>
      <name val="AngsanaUPC"/>
      <family val="1"/>
      <charset val="222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4"/>
      <color indexed="8"/>
      <name val="MS Sans Serif"/>
      <family val="2"/>
      <charset val="222"/>
    </font>
    <font>
      <b/>
      <sz val="11"/>
      <color indexed="52"/>
      <name val="Calibri"/>
      <family val="2"/>
    </font>
    <font>
      <sz val="11"/>
      <color indexed="8"/>
      <name val="Calibri"/>
      <family val="2"/>
    </font>
    <font>
      <sz val="10"/>
      <name val="MS Sans Serif"/>
      <family val="2"/>
      <charset val="222"/>
    </font>
    <font>
      <sz val="12"/>
      <name val="Tms Rmn"/>
      <charset val="222"/>
    </font>
    <font>
      <sz val="8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i/>
      <sz val="16"/>
      <name val="Helv"/>
    </font>
    <font>
      <sz val="10"/>
      <color indexed="8"/>
      <name val="MS Sans Serif"/>
      <family val="2"/>
      <charset val="222"/>
    </font>
    <font>
      <b/>
      <sz val="18"/>
      <color indexed="56"/>
      <name val="Cambria"/>
      <family val="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8"/>
      <name val="Tahoma"/>
      <family val="2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sz val="10"/>
      <name val="Helv"/>
      <family val="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theme="1"/>
      <name val="Calibri"/>
      <family val="2"/>
    </font>
    <font>
      <sz val="11"/>
      <color theme="0"/>
      <name val="Calibri"/>
      <family val="2"/>
    </font>
    <font>
      <sz val="11"/>
      <color rgb="FF9C0006"/>
      <name val="Calibri"/>
      <family val="2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9"/>
      <color theme="1"/>
      <name val="Calibri"/>
      <family val="2"/>
      <scheme val="minor"/>
    </font>
    <font>
      <sz val="11"/>
      <color rgb="FF006100"/>
      <name val="Calibri"/>
      <family val="2"/>
    </font>
    <font>
      <u/>
      <sz val="11"/>
      <color theme="10"/>
      <name val="Tahoma"/>
      <family val="2"/>
      <charset val="222"/>
    </font>
    <font>
      <sz val="11"/>
      <color rgb="FF3F3F76"/>
      <name val="Calibri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  <charset val="222"/>
    </font>
    <font>
      <sz val="10"/>
      <color theme="1"/>
      <name val="Calibri"/>
      <family val="2"/>
    </font>
    <font>
      <b/>
      <sz val="11"/>
      <color rgb="FF3F3F3F"/>
      <name val="Calibri"/>
      <family val="2"/>
    </font>
    <font>
      <sz val="18"/>
      <color theme="3"/>
      <name val="Cambria"/>
      <family val="2"/>
      <charset val="222"/>
    </font>
    <font>
      <b/>
      <sz val="11"/>
      <color theme="1"/>
      <name val="Calibri"/>
      <family val="2"/>
    </font>
    <font>
      <sz val="14"/>
      <name val="BrowalliaUPC"/>
      <family val="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2"/>
      <name val="Arial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sz val="7"/>
      <name val="Small Fonts"/>
      <family val="2"/>
    </font>
    <font>
      <sz val="16"/>
      <color theme="1"/>
      <name val="Angsana New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2"/>
      <name val="นูลมรผ"/>
    </font>
    <font>
      <sz val="14"/>
      <name val="Cordia New"/>
      <family val="2"/>
      <charset val="222"/>
    </font>
    <font>
      <sz val="9.9499999999999993"/>
      <color indexed="9"/>
      <name val="AngsanaUPC"/>
      <family val="1"/>
    </font>
    <font>
      <sz val="10"/>
      <color indexed="8"/>
      <name val="MS Sans Serif"/>
      <family val="2"/>
    </font>
    <font>
      <sz val="9.9499999999999993"/>
      <color indexed="9"/>
      <name val="AngsanaUPC"/>
      <family val="2"/>
    </font>
    <font>
      <sz val="11"/>
      <color theme="1"/>
      <name val="Tahoma"/>
      <family val="2"/>
    </font>
    <font>
      <sz val="10"/>
      <name val="MS Sans Serif"/>
      <family val="2"/>
    </font>
    <font>
      <b/>
      <sz val="8"/>
      <name val="Arial"/>
      <family val="2"/>
    </font>
    <font>
      <sz val="14"/>
      <color theme="1"/>
      <name val="Cordia New"/>
      <family val="2"/>
    </font>
    <font>
      <b/>
      <sz val="10"/>
      <name val="MS Sans Serif"/>
      <family val="2"/>
    </font>
    <font>
      <u/>
      <sz val="10"/>
      <color indexed="12"/>
      <name val="Arial"/>
      <family val="2"/>
    </font>
    <font>
      <sz val="12"/>
      <color theme="1"/>
      <name val="Calibri"/>
      <family val="2"/>
      <scheme val="minor"/>
    </font>
    <font>
      <sz val="11"/>
      <color rgb="FF000000"/>
      <name val="Calibri"/>
      <family val="2"/>
      <charset val="222"/>
      <scheme val="minor"/>
    </font>
    <font>
      <sz val="8"/>
      <color indexed="10"/>
      <name val="Arial"/>
      <family val="2"/>
    </font>
    <font>
      <sz val="6"/>
      <name val="Arial"/>
      <family val="2"/>
    </font>
    <font>
      <sz val="10"/>
      <name val="Arial"/>
      <family val="2"/>
      <charset val="222"/>
    </font>
    <font>
      <u/>
      <sz val="12.8"/>
      <color indexed="12"/>
      <name val="AngsanaUPC"/>
      <family val="1"/>
    </font>
    <font>
      <u/>
      <sz val="12.8"/>
      <color indexed="36"/>
      <name val="AngsanaUPC"/>
      <family val="1"/>
    </font>
    <font>
      <sz val="14"/>
      <color indexed="8"/>
      <name val="AngsanaUPC"/>
      <family val="2"/>
      <charset val="222"/>
    </font>
    <font>
      <sz val="10"/>
      <name val="ApFont"/>
    </font>
    <font>
      <sz val="18"/>
      <name val="Angsana New"/>
      <family val="1"/>
    </font>
    <font>
      <sz val="15"/>
      <name val="Angsana New"/>
      <family val="1"/>
    </font>
    <font>
      <b/>
      <sz val="16"/>
      <color theme="1"/>
      <name val="Angsana New"/>
      <family val="1"/>
    </font>
    <font>
      <sz val="12"/>
      <name val="Helv"/>
      <charset val="222"/>
    </font>
    <font>
      <b/>
      <sz val="14"/>
      <name val="Cordia New"/>
      <family val="2"/>
    </font>
    <font>
      <b/>
      <sz val="20.05"/>
      <color indexed="8"/>
      <name val="AngsanaUPC"/>
      <family val="1"/>
    </font>
    <font>
      <sz val="11"/>
      <color rgb="FF0061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9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994">
    <xf numFmtId="0" fontId="0" fillId="0" borderId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10" fillId="0" borderId="0"/>
    <xf numFmtId="0" fontId="9" fillId="0" borderId="0"/>
    <xf numFmtId="0" fontId="4" fillId="0" borderId="0"/>
    <xf numFmtId="0" fontId="10" fillId="0" borderId="0"/>
    <xf numFmtId="0" fontId="10" fillId="0" borderId="0"/>
    <xf numFmtId="0" fontId="7" fillId="0" borderId="0"/>
    <xf numFmtId="0" fontId="10" fillId="0" borderId="0"/>
    <xf numFmtId="0" fontId="11" fillId="0" borderId="0"/>
    <xf numFmtId="0" fontId="10" fillId="0" borderId="0"/>
    <xf numFmtId="0" fontId="3" fillId="0" borderId="0"/>
    <xf numFmtId="0" fontId="13" fillId="0" borderId="0"/>
    <xf numFmtId="0" fontId="17" fillId="0" borderId="0"/>
    <xf numFmtId="0" fontId="10" fillId="0" borderId="0"/>
    <xf numFmtId="0" fontId="18" fillId="5" borderId="0" applyNumberFormat="0" applyBorder="0" applyAlignment="0" applyProtection="0"/>
    <xf numFmtId="0" fontId="51" fillId="4" borderId="0" applyNumberFormat="0" applyBorder="0" applyAlignment="0" applyProtection="0"/>
    <xf numFmtId="0" fontId="18" fillId="6" borderId="0" applyNumberFormat="0" applyBorder="0" applyAlignment="0" applyProtection="0"/>
    <xf numFmtId="0" fontId="51" fillId="6" borderId="0" applyNumberFormat="0" applyBorder="0" applyAlignment="0" applyProtection="0"/>
    <xf numFmtId="0" fontId="18" fillId="7" borderId="0" applyNumberFormat="0" applyBorder="0" applyAlignment="0" applyProtection="0"/>
    <xf numFmtId="0" fontId="51" fillId="5" borderId="0" applyNumberFormat="0" applyBorder="0" applyAlignment="0" applyProtection="0"/>
    <xf numFmtId="0" fontId="18" fillId="9" borderId="0" applyNumberFormat="0" applyBorder="0" applyAlignment="0" applyProtection="0"/>
    <xf numFmtId="0" fontId="51" fillId="8" borderId="0" applyNumberFormat="0" applyBorder="0" applyAlignment="0" applyProtection="0"/>
    <xf numFmtId="0" fontId="18" fillId="10" borderId="0" applyNumberFormat="0" applyBorder="0" applyAlignment="0" applyProtection="0"/>
    <xf numFmtId="0" fontId="18" fillId="9" borderId="0" applyNumberFormat="0" applyBorder="0" applyAlignment="0" applyProtection="0"/>
    <xf numFmtId="0" fontId="51" fillId="12" borderId="0" applyNumberFormat="0" applyBorder="0" applyAlignment="0" applyProtection="0"/>
    <xf numFmtId="0" fontId="18" fillId="4" borderId="0" applyNumberFormat="0" applyBorder="0" applyAlignment="0" applyProtection="0"/>
    <xf numFmtId="0" fontId="18" fillId="6" borderId="0" applyNumberFormat="0" applyBorder="0" applyAlignment="0" applyProtection="0"/>
    <xf numFmtId="0" fontId="18" fillId="5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11" borderId="0" applyNumberFormat="0" applyBorder="0" applyAlignment="0" applyProtection="0"/>
    <xf numFmtId="0" fontId="18" fillId="14" borderId="0" applyNumberFormat="0" applyBorder="0" applyAlignment="0" applyProtection="0"/>
    <xf numFmtId="0" fontId="51" fillId="13" borderId="0" applyNumberFormat="0" applyBorder="0" applyAlignment="0" applyProtection="0"/>
    <xf numFmtId="0" fontId="18" fillId="6" borderId="0" applyNumberFormat="0" applyBorder="0" applyAlignment="0" applyProtection="0"/>
    <xf numFmtId="0" fontId="18" fillId="11" borderId="0" applyNumberFormat="0" applyBorder="0" applyAlignment="0" applyProtection="0"/>
    <xf numFmtId="0" fontId="51" fillId="16" borderId="0" applyNumberFormat="0" applyBorder="0" applyAlignment="0" applyProtection="0"/>
    <xf numFmtId="0" fontId="18" fillId="13" borderId="0" applyNumberFormat="0" applyBorder="0" applyAlignment="0" applyProtection="0"/>
    <xf numFmtId="0" fontId="51" fillId="8" borderId="0" applyNumberFormat="0" applyBorder="0" applyAlignment="0" applyProtection="0"/>
    <xf numFmtId="0" fontId="18" fillId="12" borderId="0" applyNumberFormat="0" applyBorder="0" applyAlignment="0" applyProtection="0"/>
    <xf numFmtId="0" fontId="51" fillId="13" borderId="0" applyNumberFormat="0" applyBorder="0" applyAlignment="0" applyProtection="0"/>
    <xf numFmtId="0" fontId="18" fillId="9" borderId="0" applyNumberFormat="0" applyBorder="0" applyAlignment="0" applyProtection="0"/>
    <xf numFmtId="0" fontId="51" fillId="17" borderId="0" applyNumberFormat="0" applyBorder="0" applyAlignment="0" applyProtection="0"/>
    <xf numFmtId="0" fontId="18" fillId="13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8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52" fillId="18" borderId="0" applyNumberFormat="0" applyBorder="0" applyAlignment="0" applyProtection="0"/>
    <xf numFmtId="0" fontId="52" fillId="18" borderId="0" applyNumberFormat="0" applyBorder="0" applyAlignment="0" applyProtection="0"/>
    <xf numFmtId="0" fontId="52" fillId="15" borderId="0" applyNumberFormat="0" applyBorder="0" applyAlignment="0" applyProtection="0"/>
    <xf numFmtId="0" fontId="52" fillId="15" borderId="0" applyNumberFormat="0" applyBorder="0" applyAlignment="0" applyProtection="0"/>
    <xf numFmtId="0" fontId="52" fillId="16" borderId="0" applyNumberFormat="0" applyBorder="0" applyAlignment="0" applyProtection="0"/>
    <xf numFmtId="0" fontId="52" fillId="16" borderId="0" applyNumberFormat="0" applyBorder="0" applyAlignment="0" applyProtection="0"/>
    <xf numFmtId="0" fontId="52" fillId="19" borderId="0" applyNumberFormat="0" applyBorder="0" applyAlignment="0" applyProtection="0"/>
    <xf numFmtId="0" fontId="52" fillId="19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1" borderId="0" applyNumberFormat="0" applyBorder="0" applyAlignment="0" applyProtection="0"/>
    <xf numFmtId="0" fontId="52" fillId="21" borderId="0" applyNumberFormat="0" applyBorder="0" applyAlignment="0" applyProtection="0"/>
    <xf numFmtId="0" fontId="19" fillId="18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19" borderId="0" applyNumberFormat="0" applyBorder="0" applyAlignment="0" applyProtection="0"/>
    <xf numFmtId="0" fontId="52" fillId="19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43" fontId="5" fillId="0" borderId="0" applyFont="0" applyBorder="0" applyAlignment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13" fillId="0" borderId="8" applyNumberFormat="0" applyFont="0" applyFill="0" applyAlignment="0"/>
    <xf numFmtId="0" fontId="20" fillId="0" borderId="8" applyNumberFormat="0" applyFont="0" applyFill="0" applyAlignment="0"/>
    <xf numFmtId="0" fontId="21" fillId="12" borderId="5" applyNumberFormat="0" applyAlignment="0" applyProtection="0"/>
    <xf numFmtId="0" fontId="21" fillId="12" borderId="5" applyNumberFormat="0" applyAlignment="0" applyProtection="0"/>
    <xf numFmtId="168" fontId="13" fillId="0" borderId="0" applyFont="0" applyFill="0" applyBorder="0" applyAlignment="0" applyProtection="0"/>
    <xf numFmtId="8" fontId="54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8" fontId="54" fillId="0" borderId="0" applyFont="0" applyFill="0" applyBorder="0" applyAlignment="0" applyProtection="0"/>
    <xf numFmtId="165" fontId="10" fillId="0" borderId="0" applyFont="0" applyFill="0" applyBorder="0" applyAlignment="0" applyProtection="0"/>
    <xf numFmtId="168" fontId="14" fillId="0" borderId="0" applyFont="0" applyFill="0" applyBorder="0" applyAlignment="0" applyProtection="0"/>
    <xf numFmtId="8" fontId="54" fillId="0" borderId="0" applyFont="0" applyFill="0" applyBorder="0" applyAlignment="0" applyProtection="0"/>
    <xf numFmtId="165" fontId="10" fillId="0" borderId="0" applyFont="0" applyFill="0" applyBorder="0" applyAlignment="0" applyProtection="0"/>
    <xf numFmtId="8" fontId="54" fillId="0" borderId="0" applyFont="0" applyFill="0" applyBorder="0" applyAlignment="0" applyProtection="0"/>
    <xf numFmtId="165" fontId="10" fillId="0" borderId="0" applyFont="0" applyFill="0" applyBorder="0" applyAlignment="0" applyProtection="0"/>
    <xf numFmtId="8" fontId="54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8" fontId="54" fillId="0" borderId="0" applyFont="0" applyFill="0" applyBorder="0" applyAlignment="0" applyProtection="0"/>
    <xf numFmtId="8" fontId="54" fillId="0" borderId="0" applyFont="0" applyFill="0" applyBorder="0" applyAlignment="0" applyProtection="0"/>
    <xf numFmtId="168" fontId="10" fillId="0" borderId="0" applyFont="0" applyFill="0" applyBorder="0" applyAlignment="0" applyProtection="0"/>
    <xf numFmtId="8" fontId="54" fillId="0" borderId="0" applyFont="0" applyFill="0" applyBorder="0" applyAlignment="0" applyProtection="0"/>
    <xf numFmtId="168" fontId="14" fillId="0" borderId="0" applyFont="0" applyFill="0" applyBorder="0" applyAlignment="0" applyProtection="0"/>
    <xf numFmtId="8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175" fontId="10" fillId="0" borderId="0" applyFont="0" applyFill="0" applyBorder="0" applyAlignment="0" applyProtection="0"/>
    <xf numFmtId="168" fontId="18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82" fontId="15" fillId="0" borderId="0" applyFont="0" applyFill="0" applyBorder="0" applyAlignment="0" applyProtection="0"/>
    <xf numFmtId="168" fontId="18" fillId="0" borderId="0" applyFont="0" applyFill="0" applyBorder="0" applyAlignment="0" applyProtection="0"/>
    <xf numFmtId="182" fontId="15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22" fillId="0" borderId="0" applyFont="0" applyFill="0" applyBorder="0" applyAlignment="0" applyProtection="0"/>
    <xf numFmtId="183" fontId="12" fillId="0" borderId="0" applyFill="0" applyBorder="0" applyAlignment="0" applyProtection="0"/>
    <xf numFmtId="168" fontId="12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6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13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84" fontId="22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0" fillId="0" borderId="0" applyFont="0" applyFill="0" applyBorder="0" applyAlignment="0" applyProtection="0"/>
    <xf numFmtId="184" fontId="22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5" fontId="10" fillId="0" borderId="0" applyFont="0" applyFill="0" applyBorder="0" applyAlignment="0" applyProtection="0"/>
    <xf numFmtId="176" fontId="54" fillId="0" borderId="0" applyFont="0" applyFill="0" applyBorder="0" applyAlignment="0" applyProtection="0"/>
    <xf numFmtId="165" fontId="10" fillId="0" borderId="0" applyFont="0" applyFill="0" applyBorder="0" applyAlignment="0" applyProtection="0"/>
    <xf numFmtId="177" fontId="13" fillId="0" borderId="0"/>
    <xf numFmtId="177" fontId="12" fillId="0" borderId="0"/>
    <xf numFmtId="177" fontId="12" fillId="0" borderId="0"/>
    <xf numFmtId="177" fontId="12" fillId="0" borderId="0"/>
    <xf numFmtId="177" fontId="16" fillId="0" borderId="0"/>
    <xf numFmtId="167" fontId="13" fillId="0" borderId="0" applyFont="0" applyFill="0" applyBorder="0" applyAlignment="0" applyProtection="0"/>
    <xf numFmtId="167" fontId="23" fillId="0" borderId="0" applyFont="0" applyFill="0" applyBorder="0" applyAlignment="0" applyProtection="0"/>
    <xf numFmtId="7" fontId="54" fillId="0" borderId="0" applyFont="0" applyFill="0" applyBorder="0" applyAlignment="0" applyProtection="0"/>
    <xf numFmtId="44" fontId="22" fillId="0" borderId="0" applyFont="0" applyFill="0" applyBorder="0" applyAlignment="0" applyProtection="0"/>
    <xf numFmtId="178" fontId="13" fillId="0" borderId="0"/>
    <xf numFmtId="178" fontId="12" fillId="0" borderId="0"/>
    <xf numFmtId="0" fontId="10" fillId="0" borderId="0"/>
    <xf numFmtId="178" fontId="12" fillId="0" borderId="0"/>
    <xf numFmtId="178" fontId="12" fillId="0" borderId="0"/>
    <xf numFmtId="178" fontId="16" fillId="0" borderId="0"/>
    <xf numFmtId="179" fontId="13" fillId="0" borderId="0"/>
    <xf numFmtId="179" fontId="12" fillId="0" borderId="0"/>
    <xf numFmtId="179" fontId="12" fillId="0" borderId="0"/>
    <xf numFmtId="179" fontId="12" fillId="0" borderId="0"/>
    <xf numFmtId="179" fontId="16" fillId="0" borderId="0"/>
    <xf numFmtId="0" fontId="13" fillId="0" borderId="0" applyFont="0" applyBorder="0" applyAlignment="0">
      <alignment horizontal="left"/>
    </xf>
    <xf numFmtId="0" fontId="24" fillId="0" borderId="0" applyNumberFormat="0" applyFill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38" fontId="13" fillId="27" borderId="0" applyNumberFormat="0" applyBorder="0" applyAlignment="0" applyProtection="0"/>
    <xf numFmtId="38" fontId="25" fillId="27" borderId="0" applyNumberFormat="0" applyBorder="0" applyAlignment="0" applyProtection="0"/>
    <xf numFmtId="0" fontId="13" fillId="0" borderId="0" applyNumberFormat="0" applyFill="0" applyBorder="0" applyAlignment="0" applyProtection="0"/>
    <xf numFmtId="0" fontId="26" fillId="0" borderId="11" applyNumberFormat="0" applyFill="0" applyAlignment="0" applyProtection="0"/>
    <xf numFmtId="0" fontId="26" fillId="0" borderId="11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58" fillId="0" borderId="0" applyNumberFormat="0" applyFill="0" applyBorder="0" applyAlignment="0" applyProtection="0">
      <alignment vertical="top"/>
      <protection locked="0"/>
    </xf>
    <xf numFmtId="10" fontId="13" fillId="28" borderId="8" applyNumberFormat="0" applyBorder="0" applyAlignment="0" applyProtection="0"/>
    <xf numFmtId="10" fontId="25" fillId="28" borderId="8" applyNumberFormat="0" applyBorder="0" applyAlignment="0" applyProtection="0"/>
    <xf numFmtId="0" fontId="59" fillId="12" borderId="5" applyNumberFormat="0" applyAlignment="0" applyProtection="0"/>
    <xf numFmtId="0" fontId="59" fillId="12" borderId="5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37" fontId="13" fillId="0" borderId="0"/>
    <xf numFmtId="180" fontId="13" fillId="0" borderId="0"/>
    <xf numFmtId="0" fontId="31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51" fillId="0" borderId="0"/>
    <xf numFmtId="0" fontId="12" fillId="0" borderId="0"/>
    <xf numFmtId="0" fontId="13" fillId="0" borderId="0"/>
    <xf numFmtId="0" fontId="13" fillId="0" borderId="0"/>
    <xf numFmtId="0" fontId="54" fillId="0" borderId="0"/>
    <xf numFmtId="0" fontId="13" fillId="0" borderId="0"/>
    <xf numFmtId="0" fontId="60" fillId="0" borderId="0"/>
    <xf numFmtId="0" fontId="12" fillId="0" borderId="0"/>
    <xf numFmtId="0" fontId="55" fillId="0" borderId="0"/>
    <xf numFmtId="0" fontId="55" fillId="0" borderId="0"/>
    <xf numFmtId="0" fontId="55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1" fillId="0" borderId="0"/>
    <xf numFmtId="0" fontId="8" fillId="0" borderId="0"/>
    <xf numFmtId="0" fontId="3" fillId="0" borderId="0"/>
    <xf numFmtId="0" fontId="61" fillId="0" borderId="0"/>
    <xf numFmtId="0" fontId="61" fillId="0" borderId="0"/>
    <xf numFmtId="0" fontId="23" fillId="0" borderId="0"/>
    <xf numFmtId="0" fontId="61" fillId="0" borderId="0"/>
    <xf numFmtId="0" fontId="15" fillId="0" borderId="0"/>
    <xf numFmtId="0" fontId="23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60" fillId="0" borderId="0"/>
    <xf numFmtId="0" fontId="55" fillId="0" borderId="0"/>
    <xf numFmtId="0" fontId="55" fillId="0" borderId="0"/>
    <xf numFmtId="0" fontId="12" fillId="0" borderId="0"/>
    <xf numFmtId="0" fontId="10" fillId="0" borderId="0"/>
    <xf numFmtId="0" fontId="5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61" fillId="0" borderId="0"/>
    <xf numFmtId="0" fontId="61" fillId="0" borderId="0"/>
    <xf numFmtId="0" fontId="60" fillId="0" borderId="0"/>
    <xf numFmtId="0" fontId="12" fillId="0" borderId="0"/>
    <xf numFmtId="0" fontId="54" fillId="0" borderId="0"/>
    <xf numFmtId="0" fontId="62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5" fillId="0" borderId="0"/>
    <xf numFmtId="0" fontId="15" fillId="0" borderId="0"/>
    <xf numFmtId="183" fontId="10" fillId="0" borderId="0"/>
    <xf numFmtId="0" fontId="10" fillId="0" borderId="0"/>
    <xf numFmtId="0" fontId="13" fillId="0" borderId="0"/>
    <xf numFmtId="0" fontId="10" fillId="0" borderId="0"/>
    <xf numFmtId="0" fontId="51" fillId="0" borderId="0"/>
    <xf numFmtId="0" fontId="51" fillId="0" borderId="0"/>
    <xf numFmtId="0" fontId="51" fillId="0" borderId="0"/>
    <xf numFmtId="0" fontId="13" fillId="0" borderId="0"/>
    <xf numFmtId="0" fontId="32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32" fillId="0" borderId="0"/>
    <xf numFmtId="0" fontId="13" fillId="0" borderId="0"/>
    <xf numFmtId="0" fontId="13" fillId="0" borderId="0"/>
    <xf numFmtId="0" fontId="15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5" fillId="7" borderId="15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22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63" fillId="12" borderId="6" applyNumberFormat="0" applyAlignment="0" applyProtection="0"/>
    <xf numFmtId="0" fontId="63" fillId="12" borderId="6" applyNumberFormat="0" applyAlignment="0" applyProtection="0"/>
    <xf numFmtId="9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" fontId="13" fillId="0" borderId="17" applyNumberFormat="0" applyFill="0" applyAlignment="0" applyProtection="0">
      <alignment horizontal="center" vertical="center"/>
    </xf>
    <xf numFmtId="1" fontId="13" fillId="0" borderId="17" applyNumberFormat="0" applyFill="0" applyAlignment="0" applyProtection="0">
      <alignment horizontal="center" vertical="center"/>
    </xf>
    <xf numFmtId="1" fontId="15" fillId="0" borderId="17" applyNumberFormat="0" applyFill="0" applyAlignment="0" applyProtection="0">
      <alignment horizontal="center" vertical="center"/>
    </xf>
    <xf numFmtId="1" fontId="15" fillId="0" borderId="17" applyNumberFormat="0" applyFill="0" applyAlignment="0" applyProtection="0">
      <alignment horizontal="center" vertical="center"/>
    </xf>
    <xf numFmtId="1" fontId="15" fillId="0" borderId="17" applyNumberFormat="0" applyFill="0" applyAlignment="0" applyProtection="0">
      <alignment horizontal="center" vertical="center"/>
    </xf>
    <xf numFmtId="0" fontId="15" fillId="29" borderId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5" fillId="0" borderId="18" applyNumberFormat="0" applyFill="0" applyAlignment="0" applyProtection="0"/>
    <xf numFmtId="0" fontId="65" fillId="0" borderId="18" applyNumberFormat="0" applyFill="0" applyAlignment="0" applyProtection="0"/>
    <xf numFmtId="185" fontId="10" fillId="0" borderId="0" applyFont="0" applyFill="0" applyBorder="0" applyAlignment="0" applyProtection="0"/>
    <xf numFmtId="186" fontId="12" fillId="0" borderId="0" applyFont="0" applyFill="0" applyBorder="0" applyAlignment="0" applyProtection="0"/>
    <xf numFmtId="0" fontId="34" fillId="12" borderId="9" applyNumberFormat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78" fontId="37" fillId="0" borderId="0" applyFont="0" applyFill="0" applyBorder="0" applyAlignment="0" applyProtection="0"/>
    <xf numFmtId="178" fontId="37" fillId="0" borderId="0" applyFont="0" applyFill="0" applyBorder="0" applyAlignment="0" applyProtection="0"/>
    <xf numFmtId="178" fontId="3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81" fontId="54" fillId="0" borderId="0" applyFont="0" applyFill="0" applyBorder="0" applyAlignment="0" applyProtection="0"/>
    <xf numFmtId="181" fontId="54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82" fontId="10" fillId="0" borderId="0" applyFont="0" applyFill="0" applyBorder="0" applyAlignment="0" applyProtection="0"/>
    <xf numFmtId="168" fontId="15" fillId="0" borderId="0" applyFont="0" applyFill="0" applyBorder="0" applyAlignment="0" applyProtection="0"/>
    <xf numFmtId="176" fontId="54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8" fillId="0" borderId="0" applyFont="0" applyFill="0" applyBorder="0" applyAlignment="0" applyProtection="0"/>
    <xf numFmtId="176" fontId="54" fillId="0" borderId="0" applyFont="0" applyFill="0" applyBorder="0" applyAlignment="0" applyProtection="0"/>
    <xf numFmtId="182" fontId="10" fillId="0" borderId="0" applyFont="0" applyFill="0" applyBorder="0" applyAlignment="0" applyProtection="0"/>
    <xf numFmtId="180" fontId="15" fillId="0" borderId="0" applyFont="0" applyFill="0" applyBorder="0" applyAlignment="0" applyProtection="0"/>
    <xf numFmtId="168" fontId="56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5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39" fillId="26" borderId="10" applyNumberFormat="0" applyAlignment="0" applyProtection="0"/>
    <xf numFmtId="0" fontId="40" fillId="0" borderId="14" applyNumberFormat="0" applyFill="0" applyAlignment="0" applyProtection="0"/>
    <xf numFmtId="0" fontId="41" fillId="5" borderId="0" applyNumberFormat="0" applyBorder="0" applyAlignment="0" applyProtection="0"/>
    <xf numFmtId="0" fontId="13" fillId="0" borderId="0"/>
    <xf numFmtId="0" fontId="32" fillId="0" borderId="0"/>
    <xf numFmtId="0" fontId="60" fillId="0" borderId="0"/>
    <xf numFmtId="0" fontId="15" fillId="0" borderId="0"/>
    <xf numFmtId="0" fontId="15" fillId="0" borderId="0"/>
    <xf numFmtId="0" fontId="55" fillId="0" borderId="0"/>
    <xf numFmtId="0" fontId="32" fillId="0" borderId="0"/>
    <xf numFmtId="0" fontId="10" fillId="0" borderId="0"/>
    <xf numFmtId="0" fontId="16" fillId="0" borderId="0"/>
    <xf numFmtId="0" fontId="13" fillId="0" borderId="0"/>
    <xf numFmtId="0" fontId="18" fillId="0" borderId="0"/>
    <xf numFmtId="0" fontId="10" fillId="0" borderId="0"/>
    <xf numFmtId="0" fontId="32" fillId="0" borderId="0"/>
    <xf numFmtId="0" fontId="54" fillId="0" borderId="0"/>
    <xf numFmtId="0" fontId="54" fillId="0" borderId="0"/>
    <xf numFmtId="0" fontId="1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/>
    <xf numFmtId="0" fontId="10" fillId="0" borderId="0"/>
    <xf numFmtId="0" fontId="56" fillId="0" borderId="0"/>
    <xf numFmtId="0" fontId="10" fillId="0" borderId="0"/>
    <xf numFmtId="0" fontId="13" fillId="0" borderId="0"/>
    <xf numFmtId="0" fontId="10" fillId="0" borderId="0"/>
    <xf numFmtId="0" fontId="51" fillId="0" borderId="0"/>
    <xf numFmtId="0" fontId="32" fillId="0" borderId="0"/>
    <xf numFmtId="0" fontId="42" fillId="11" borderId="9" applyNumberFormat="0" applyAlignment="0" applyProtection="0"/>
    <xf numFmtId="0" fontId="43" fillId="14" borderId="0" applyNumberFormat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4" fillId="0" borderId="18" applyNumberFormat="0" applyFill="0" applyAlignment="0" applyProtection="0"/>
    <xf numFmtId="0" fontId="45" fillId="6" borderId="0" applyNumberFormat="0" applyBorder="0" applyAlignment="0" applyProtection="0"/>
    <xf numFmtId="0" fontId="46" fillId="0" borderId="0"/>
    <xf numFmtId="0" fontId="19" fillId="22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5" borderId="0" applyNumberFormat="0" applyBorder="0" applyAlignment="0" applyProtection="0"/>
    <xf numFmtId="0" fontId="47" fillId="12" borderId="16" applyNumberFormat="0" applyAlignment="0" applyProtection="0"/>
    <xf numFmtId="0" fontId="54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48" fillId="0" borderId="11" applyNumberFormat="0" applyFill="0" applyAlignment="0" applyProtection="0"/>
    <xf numFmtId="0" fontId="49" fillId="0" borderId="12" applyNumberFormat="0" applyFill="0" applyAlignment="0" applyProtection="0"/>
    <xf numFmtId="0" fontId="50" fillId="0" borderId="13" applyNumberFormat="0" applyFill="0" applyAlignment="0" applyProtection="0"/>
    <xf numFmtId="0" fontId="50" fillId="0" borderId="0" applyNumberForma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0" fontId="16" fillId="0" borderId="0"/>
    <xf numFmtId="0" fontId="2" fillId="0" borderId="0"/>
    <xf numFmtId="168" fontId="2" fillId="0" borderId="0" applyFont="0" applyFill="0" applyBorder="0" applyAlignment="0" applyProtection="0"/>
    <xf numFmtId="0" fontId="66" fillId="0" borderId="0"/>
    <xf numFmtId="168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168" fontId="10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15" fillId="0" borderId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67" fillId="18" borderId="0" applyNumberFormat="0" applyBorder="0" applyAlignment="0" applyProtection="0"/>
    <xf numFmtId="0" fontId="67" fillId="18" borderId="0" applyNumberFormat="0" applyBorder="0" applyAlignment="0" applyProtection="0"/>
    <xf numFmtId="0" fontId="67" fillId="15" borderId="0" applyNumberFormat="0" applyBorder="0" applyAlignment="0" applyProtection="0"/>
    <xf numFmtId="0" fontId="67" fillId="15" borderId="0" applyNumberFormat="0" applyBorder="0" applyAlignment="0" applyProtection="0"/>
    <xf numFmtId="0" fontId="67" fillId="16" borderId="0" applyNumberFormat="0" applyBorder="0" applyAlignment="0" applyProtection="0"/>
    <xf numFmtId="0" fontId="67" fillId="16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20" borderId="0" applyNumberFormat="0" applyBorder="0" applyAlignment="0" applyProtection="0"/>
    <xf numFmtId="0" fontId="67" fillId="20" borderId="0" applyNumberFormat="0" applyBorder="0" applyAlignment="0" applyProtection="0"/>
    <xf numFmtId="0" fontId="67" fillId="21" borderId="0" applyNumberFormat="0" applyBorder="0" applyAlignment="0" applyProtection="0"/>
    <xf numFmtId="0" fontId="67" fillId="21" borderId="0" applyNumberFormat="0" applyBorder="0" applyAlignment="0" applyProtection="0"/>
    <xf numFmtId="9" fontId="16" fillId="0" borderId="0"/>
    <xf numFmtId="0" fontId="67" fillId="22" borderId="0" applyNumberFormat="0" applyBorder="0" applyAlignment="0" applyProtection="0"/>
    <xf numFmtId="0" fontId="67" fillId="22" borderId="0" applyNumberFormat="0" applyBorder="0" applyAlignment="0" applyProtection="0"/>
    <xf numFmtId="0" fontId="67" fillId="23" borderId="0" applyNumberFormat="0" applyBorder="0" applyAlignment="0" applyProtection="0"/>
    <xf numFmtId="0" fontId="67" fillId="23" borderId="0" applyNumberFormat="0" applyBorder="0" applyAlignment="0" applyProtection="0"/>
    <xf numFmtId="0" fontId="67" fillId="24" borderId="0" applyNumberFormat="0" applyBorder="0" applyAlignment="0" applyProtection="0"/>
    <xf numFmtId="0" fontId="67" fillId="24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20" borderId="0" applyNumberFormat="0" applyBorder="0" applyAlignment="0" applyProtection="0"/>
    <xf numFmtId="0" fontId="67" fillId="20" borderId="0" applyNumberFormat="0" applyBorder="0" applyAlignment="0" applyProtection="0"/>
    <xf numFmtId="0" fontId="67" fillId="25" borderId="0" applyNumberFormat="0" applyBorder="0" applyAlignment="0" applyProtection="0"/>
    <xf numFmtId="0" fontId="67" fillId="25" borderId="0" applyNumberFormat="0" applyBorder="0" applyAlignment="0" applyProtection="0"/>
    <xf numFmtId="0" fontId="68" fillId="6" borderId="0" applyNumberFormat="0" applyBorder="0" applyAlignment="0" applyProtection="0"/>
    <xf numFmtId="0" fontId="68" fillId="6" borderId="0" applyNumberFormat="0" applyBorder="0" applyAlignment="0" applyProtection="0"/>
    <xf numFmtId="187" fontId="10" fillId="0" borderId="0"/>
    <xf numFmtId="0" fontId="69" fillId="12" borderId="9" applyNumberFormat="0" applyAlignment="0" applyProtection="0"/>
    <xf numFmtId="0" fontId="69" fillId="12" borderId="9" applyNumberFormat="0" applyAlignment="0" applyProtection="0"/>
    <xf numFmtId="0" fontId="70" fillId="26" borderId="10" applyNumberFormat="0" applyAlignment="0" applyProtection="0"/>
    <xf numFmtId="0" fontId="70" fillId="26" borderId="10" applyNumberFormat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87" fontId="10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5" fontId="15" fillId="0" borderId="20" applyBorder="0">
      <protection locked="0"/>
    </xf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2" fillId="5" borderId="0" applyNumberFormat="0" applyBorder="0" applyAlignment="0" applyProtection="0"/>
    <xf numFmtId="0" fontId="72" fillId="5" borderId="0" applyNumberFormat="0" applyBorder="0" applyAlignment="0" applyProtection="0"/>
    <xf numFmtId="0" fontId="73" fillId="0" borderId="19" applyNumberFormat="0" applyAlignment="0" applyProtection="0">
      <alignment horizontal="left" vertical="center"/>
    </xf>
    <xf numFmtId="0" fontId="73" fillId="0" borderId="4">
      <alignment horizontal="left" vertical="center"/>
    </xf>
    <xf numFmtId="0" fontId="74" fillId="0" borderId="11" applyNumberFormat="0" applyFill="0" applyAlignment="0" applyProtection="0"/>
    <xf numFmtId="0" fontId="74" fillId="0" borderId="11" applyNumberFormat="0" applyFill="0" applyAlignment="0" applyProtection="0"/>
    <xf numFmtId="0" fontId="75" fillId="0" borderId="12" applyNumberFormat="0" applyFill="0" applyAlignment="0" applyProtection="0"/>
    <xf numFmtId="0" fontId="75" fillId="0" borderId="12" applyNumberFormat="0" applyFill="0" applyAlignment="0" applyProtection="0"/>
    <xf numFmtId="0" fontId="76" fillId="0" borderId="13" applyNumberFormat="0" applyFill="0" applyAlignment="0" applyProtection="0"/>
    <xf numFmtId="0" fontId="76" fillId="0" borderId="13" applyNumberFormat="0" applyFill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11" borderId="9" applyNumberFormat="0" applyAlignment="0" applyProtection="0"/>
    <xf numFmtId="0" fontId="77" fillId="11" borderId="9" applyNumberFormat="0" applyAlignment="0" applyProtection="0"/>
    <xf numFmtId="0" fontId="78" fillId="0" borderId="14" applyNumberFormat="0" applyFill="0" applyAlignment="0" applyProtection="0"/>
    <xf numFmtId="0" fontId="78" fillId="0" borderId="14" applyNumberFormat="0" applyFill="0" applyAlignment="0" applyProtection="0"/>
    <xf numFmtId="0" fontId="79" fillId="14" borderId="0" applyNumberFormat="0" applyBorder="0" applyAlignment="0" applyProtection="0"/>
    <xf numFmtId="0" fontId="79" fillId="14" borderId="0" applyNumberFormat="0" applyBorder="0" applyAlignment="0" applyProtection="0"/>
    <xf numFmtId="37" fontId="80" fillId="0" borderId="0"/>
    <xf numFmtId="180" fontId="31" fillId="0" borderId="0"/>
    <xf numFmtId="0" fontId="2" fillId="0" borderId="0"/>
    <xf numFmtId="0" fontId="2" fillId="0" borderId="0"/>
    <xf numFmtId="0" fontId="15" fillId="0" borderId="0"/>
    <xf numFmtId="0" fontId="10" fillId="0" borderId="0"/>
    <xf numFmtId="0" fontId="32" fillId="0" borderId="0"/>
    <xf numFmtId="0" fontId="10" fillId="0" borderId="0"/>
    <xf numFmtId="0" fontId="51" fillId="0" borderId="0"/>
    <xf numFmtId="0" fontId="66" fillId="0" borderId="0"/>
    <xf numFmtId="0" fontId="2" fillId="0" borderId="0"/>
    <xf numFmtId="0" fontId="17" fillId="0" borderId="0"/>
    <xf numFmtId="0" fontId="17" fillId="0" borderId="0"/>
    <xf numFmtId="0" fontId="32" fillId="0" borderId="0"/>
    <xf numFmtId="0" fontId="81" fillId="0" borderId="0"/>
    <xf numFmtId="0" fontId="51" fillId="0" borderId="0"/>
    <xf numFmtId="0" fontId="15" fillId="0" borderId="0"/>
    <xf numFmtId="0" fontId="15" fillId="0" borderId="0"/>
    <xf numFmtId="0" fontId="10" fillId="7" borderId="15" applyNumberFormat="0" applyFont="0" applyAlignment="0" applyProtection="0"/>
    <xf numFmtId="0" fontId="10" fillId="7" borderId="15" applyNumberFormat="0" applyFont="0" applyAlignment="0" applyProtection="0"/>
    <xf numFmtId="0" fontId="82" fillId="12" borderId="16" applyNumberFormat="0" applyAlignment="0" applyProtection="0"/>
    <xf numFmtId="0" fontId="82" fillId="12" borderId="16" applyNumberFormat="0" applyAlignment="0" applyProtection="0"/>
    <xf numFmtId="9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3" fillId="0" borderId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18" applyNumberFormat="0" applyFill="0" applyAlignment="0" applyProtection="0"/>
    <xf numFmtId="0" fontId="84" fillId="0" borderId="18" applyNumberFormat="0" applyFill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68" fontId="66" fillId="0" borderId="0" applyFont="0" applyFill="0" applyBorder="0" applyAlignment="0" applyProtection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8" fontId="66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1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8" fillId="0" borderId="0"/>
    <xf numFmtId="0" fontId="8" fillId="0" borderId="0"/>
    <xf numFmtId="0" fontId="15" fillId="0" borderId="0"/>
    <xf numFmtId="0" fontId="15" fillId="0" borderId="0"/>
    <xf numFmtId="0" fontId="11" fillId="0" borderId="0"/>
    <xf numFmtId="0" fontId="66" fillId="0" borderId="0"/>
    <xf numFmtId="0" fontId="32" fillId="0" borderId="0"/>
    <xf numFmtId="9" fontId="15" fillId="0" borderId="0" applyFont="0" applyFill="0" applyBorder="0" applyAlignment="0" applyProtection="0"/>
    <xf numFmtId="0" fontId="86" fillId="0" borderId="0" applyFont="0" applyFill="0" applyBorder="0" applyAlignment="0" applyProtection="0"/>
    <xf numFmtId="0" fontId="86" fillId="0" borderId="0" applyFont="0" applyFill="0" applyBorder="0" applyAlignment="0" applyProtection="0"/>
    <xf numFmtId="0" fontId="86" fillId="0" borderId="0" applyFont="0" applyFill="0" applyBorder="0" applyAlignment="0" applyProtection="0"/>
    <xf numFmtId="0" fontId="86" fillId="0" borderId="0" applyFont="0" applyFill="0" applyBorder="0" applyAlignment="0" applyProtection="0"/>
    <xf numFmtId="0" fontId="23" fillId="0" borderId="0"/>
    <xf numFmtId="0" fontId="86" fillId="0" borderId="0"/>
    <xf numFmtId="0" fontId="87" fillId="0" borderId="0"/>
    <xf numFmtId="0" fontId="12" fillId="0" borderId="0"/>
    <xf numFmtId="168" fontId="88" fillId="0" borderId="0" applyFont="0" applyFill="0" applyBorder="0" applyAlignment="0" applyProtection="0"/>
    <xf numFmtId="0" fontId="32" fillId="0" borderId="0"/>
    <xf numFmtId="0" fontId="3" fillId="0" borderId="0"/>
    <xf numFmtId="168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15" fillId="0" borderId="0"/>
    <xf numFmtId="0" fontId="2" fillId="0" borderId="0"/>
    <xf numFmtId="0" fontId="10" fillId="0" borderId="0"/>
    <xf numFmtId="0" fontId="3" fillId="0" borderId="0"/>
    <xf numFmtId="168" fontId="2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32" fillId="0" borderId="0"/>
    <xf numFmtId="0" fontId="89" fillId="0" borderId="0"/>
    <xf numFmtId="168" fontId="90" fillId="0" borderId="0" applyFont="0" applyFill="0" applyBorder="0" applyAlignment="0" applyProtection="0"/>
    <xf numFmtId="0" fontId="91" fillId="0" borderId="0"/>
    <xf numFmtId="0" fontId="10" fillId="0" borderId="0"/>
    <xf numFmtId="0" fontId="32" fillId="0" borderId="0"/>
    <xf numFmtId="0" fontId="77" fillId="11" borderId="23" applyNumberFormat="0" applyAlignment="0" applyProtection="0"/>
    <xf numFmtId="0" fontId="69" fillId="12" borderId="23" applyNumberFormat="0" applyAlignment="0" applyProtection="0"/>
    <xf numFmtId="0" fontId="82" fillId="12" borderId="25" applyNumberFormat="0" applyAlignment="0" applyProtection="0"/>
    <xf numFmtId="0" fontId="82" fillId="12" borderId="25" applyNumberFormat="0" applyAlignment="0" applyProtection="0"/>
    <xf numFmtId="0" fontId="10" fillId="7" borderId="24" applyNumberFormat="0" applyFont="0" applyAlignment="0" applyProtection="0"/>
    <xf numFmtId="0" fontId="69" fillId="12" borderId="23" applyNumberFormat="0" applyAlignment="0" applyProtection="0"/>
    <xf numFmtId="0" fontId="82" fillId="12" borderId="25" applyNumberFormat="0" applyAlignment="0" applyProtection="0"/>
    <xf numFmtId="10" fontId="25" fillId="28" borderId="8" applyNumberFormat="0" applyBorder="0" applyAlignment="0" applyProtection="0"/>
    <xf numFmtId="0" fontId="69" fillId="12" borderId="23" applyNumberFormat="0" applyAlignment="0" applyProtection="0"/>
    <xf numFmtId="0" fontId="69" fillId="12" borderId="23" applyNumberFormat="0" applyAlignment="0" applyProtection="0"/>
    <xf numFmtId="0" fontId="69" fillId="12" borderId="23" applyNumberFormat="0" applyAlignment="0" applyProtection="0"/>
    <xf numFmtId="0" fontId="10" fillId="7" borderId="24" applyNumberFormat="0" applyFont="0" applyAlignment="0" applyProtection="0"/>
    <xf numFmtId="0" fontId="82" fillId="12" borderId="25" applyNumberFormat="0" applyAlignment="0" applyProtection="0"/>
    <xf numFmtId="0" fontId="84" fillId="0" borderId="26" applyNumberFormat="0" applyFill="0" applyAlignment="0" applyProtection="0"/>
    <xf numFmtId="0" fontId="84" fillId="0" borderId="26" applyNumberFormat="0" applyFill="0" applyAlignment="0" applyProtection="0"/>
    <xf numFmtId="10" fontId="25" fillId="28" borderId="8" applyNumberFormat="0" applyBorder="0" applyAlignment="0" applyProtection="0"/>
    <xf numFmtId="0" fontId="69" fillId="12" borderId="23" applyNumberFormat="0" applyAlignment="0" applyProtection="0"/>
    <xf numFmtId="0" fontId="73" fillId="0" borderId="22">
      <alignment horizontal="left" vertical="center"/>
    </xf>
    <xf numFmtId="10" fontId="25" fillId="28" borderId="21" applyNumberFormat="0" applyBorder="0" applyAlignment="0" applyProtection="0"/>
    <xf numFmtId="0" fontId="77" fillId="11" borderId="23" applyNumberFormat="0" applyAlignment="0" applyProtection="0"/>
    <xf numFmtId="0" fontId="77" fillId="11" borderId="23" applyNumberFormat="0" applyAlignment="0" applyProtection="0"/>
    <xf numFmtId="0" fontId="84" fillId="0" borderId="26" applyNumberFormat="0" applyFill="0" applyAlignment="0" applyProtection="0"/>
    <xf numFmtId="0" fontId="84" fillId="0" borderId="26" applyNumberFormat="0" applyFill="0" applyAlignment="0" applyProtection="0"/>
    <xf numFmtId="0" fontId="77" fillId="11" borderId="23" applyNumberFormat="0" applyAlignment="0" applyProtection="0"/>
    <xf numFmtId="0" fontId="10" fillId="7" borderId="24" applyNumberFormat="0" applyFont="0" applyAlignment="0" applyProtection="0"/>
    <xf numFmtId="0" fontId="10" fillId="7" borderId="24" applyNumberFormat="0" applyFont="0" applyAlignment="0" applyProtection="0"/>
    <xf numFmtId="0" fontId="82" fillId="12" borderId="25" applyNumberFormat="0" applyAlignment="0" applyProtection="0"/>
    <xf numFmtId="0" fontId="82" fillId="12" borderId="25" applyNumberFormat="0" applyAlignment="0" applyProtection="0"/>
    <xf numFmtId="0" fontId="77" fillId="11" borderId="23" applyNumberFormat="0" applyAlignment="0" applyProtection="0"/>
    <xf numFmtId="0" fontId="10" fillId="7" borderId="24" applyNumberFormat="0" applyFont="0" applyAlignment="0" applyProtection="0"/>
    <xf numFmtId="0" fontId="10" fillId="7" borderId="24" applyNumberFormat="0" applyFont="0" applyAlignment="0" applyProtection="0"/>
    <xf numFmtId="0" fontId="84" fillId="0" borderId="26" applyNumberFormat="0" applyFill="0" applyAlignment="0" applyProtection="0"/>
    <xf numFmtId="0" fontId="84" fillId="0" borderId="26" applyNumberFormat="0" applyFill="0" applyAlignment="0" applyProtection="0"/>
    <xf numFmtId="0" fontId="69" fillId="12" borderId="23" applyNumberFormat="0" applyAlignment="0" applyProtection="0"/>
    <xf numFmtId="0" fontId="3" fillId="0" borderId="0"/>
    <xf numFmtId="168" fontId="3" fillId="0" borderId="0" applyFont="0" applyFill="0" applyBorder="0" applyAlignment="0" applyProtection="0"/>
    <xf numFmtId="0" fontId="3" fillId="0" borderId="0"/>
    <xf numFmtId="0" fontId="77" fillId="11" borderId="23" applyNumberFormat="0" applyAlignment="0" applyProtection="0"/>
    <xf numFmtId="10" fontId="25" fillId="28" borderId="27" applyNumberFormat="0" applyBorder="0" applyAlignment="0" applyProtection="0"/>
    <xf numFmtId="0" fontId="73" fillId="0" borderId="28">
      <alignment horizontal="left" vertical="center"/>
    </xf>
    <xf numFmtId="0" fontId="3" fillId="0" borderId="0"/>
    <xf numFmtId="168" fontId="3" fillId="0" borderId="0" applyFont="0" applyFill="0" applyBorder="0" applyAlignment="0" applyProtection="0"/>
    <xf numFmtId="168" fontId="15" fillId="0" borderId="0" applyFont="0" applyFill="0" applyBorder="0" applyAlignment="0" applyProtection="0"/>
    <xf numFmtId="0" fontId="46" fillId="0" borderId="0"/>
    <xf numFmtId="179" fontId="12" fillId="0" borderId="0" applyFont="0" applyFill="0" applyBorder="0" applyAlignment="0" applyProtection="0"/>
    <xf numFmtId="0" fontId="32" fillId="0" borderId="0" applyNumberFormat="0" applyFont="0" applyFill="0" applyBorder="0" applyProtection="0">
      <alignment vertical="center"/>
    </xf>
    <xf numFmtId="179" fontId="12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5" fillId="0" borderId="0" applyFont="0" applyFill="0" applyBorder="0" applyAlignment="0" applyProtection="0"/>
    <xf numFmtId="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89" fontId="12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8" fillId="0" borderId="0" applyFont="0" applyFill="0" applyBorder="0" applyAlignment="0" applyProtection="0"/>
    <xf numFmtId="8" fontId="15" fillId="0" borderId="0" applyFont="0" applyFill="0" applyBorder="0" applyAlignment="0" applyProtection="0"/>
    <xf numFmtId="168" fontId="18" fillId="0" borderId="0" applyFont="0" applyFill="0" applyBorder="0" applyAlignment="0" applyProtection="0"/>
    <xf numFmtId="167" fontId="92" fillId="0" borderId="0" applyFont="0" applyFill="0" applyBorder="0" applyAlignment="0" applyProtection="0"/>
    <xf numFmtId="190" fontId="93" fillId="0" borderId="1"/>
    <xf numFmtId="0" fontId="16" fillId="0" borderId="0"/>
    <xf numFmtId="191" fontId="94" fillId="0" borderId="0"/>
    <xf numFmtId="0" fontId="95" fillId="0" borderId="0" applyNumberFormat="0" applyFill="0" applyBorder="0" applyAlignment="0" applyProtection="0"/>
    <xf numFmtId="0" fontId="96" fillId="0" borderId="0" applyNumberFormat="0" applyFill="0" applyBorder="0" applyAlignment="0" applyProtection="0">
      <alignment vertical="top"/>
      <protection locked="0"/>
    </xf>
    <xf numFmtId="10" fontId="25" fillId="28" borderId="21" applyNumberFormat="0" applyBorder="0" applyAlignment="0" applyProtection="0"/>
    <xf numFmtId="0" fontId="97" fillId="0" borderId="0"/>
    <xf numFmtId="0" fontId="37" fillId="0" borderId="0"/>
    <xf numFmtId="0" fontId="32" fillId="0" borderId="0"/>
    <xf numFmtId="0" fontId="15" fillId="0" borderId="0"/>
    <xf numFmtId="0" fontId="12" fillId="0" borderId="0"/>
    <xf numFmtId="0" fontId="10" fillId="0" borderId="0"/>
    <xf numFmtId="0" fontId="8" fillId="0" borderId="0"/>
    <xf numFmtId="0" fontId="12" fillId="0" borderId="0"/>
    <xf numFmtId="0" fontId="91" fillId="0" borderId="0"/>
    <xf numFmtId="0" fontId="15" fillId="0" borderId="0"/>
    <xf numFmtId="0" fontId="4" fillId="0" borderId="0"/>
    <xf numFmtId="0" fontId="37" fillId="0" borderId="0"/>
    <xf numFmtId="0" fontId="12" fillId="0" borderId="0"/>
    <xf numFmtId="0" fontId="15" fillId="0" borderId="0"/>
    <xf numFmtId="0" fontId="12" fillId="0" borderId="0"/>
    <xf numFmtId="0" fontId="12" fillId="0" borderId="0"/>
    <xf numFmtId="0" fontId="12" fillId="0" borderId="0"/>
    <xf numFmtId="0" fontId="15" fillId="0" borderId="0"/>
    <xf numFmtId="0" fontId="4" fillId="0" borderId="0"/>
    <xf numFmtId="0" fontId="98" fillId="0" borderId="0"/>
    <xf numFmtId="0" fontId="2" fillId="0" borderId="0"/>
    <xf numFmtId="0" fontId="16" fillId="0" borderId="0"/>
    <xf numFmtId="9" fontId="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192" fontId="99" fillId="0" borderId="0" applyNumberFormat="0" applyFill="0" applyBorder="0" applyAlignment="0" applyProtection="0"/>
    <xf numFmtId="0" fontId="46" fillId="0" borderId="0"/>
    <xf numFmtId="1" fontId="100" fillId="0" borderId="0"/>
    <xf numFmtId="166" fontId="15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2" fillId="0" borderId="0" applyFont="0" applyFill="0" applyBorder="0" applyAlignment="0" applyProtection="0"/>
    <xf numFmtId="179" fontId="101" fillId="0" borderId="0" applyFill="0" applyBorder="0" applyAlignment="0" applyProtection="0"/>
    <xf numFmtId="166" fontId="101" fillId="0" borderId="0" applyFill="0" applyBorder="0" applyAlignment="0" applyProtection="0"/>
    <xf numFmtId="178" fontId="16" fillId="0" borderId="0" applyFont="0" applyFill="0" applyBorder="0" applyAlignment="0" applyProtection="0"/>
    <xf numFmtId="178" fontId="16" fillId="0" borderId="0" applyFont="0" applyFill="0" applyBorder="0" applyAlignment="0" applyProtection="0"/>
    <xf numFmtId="178" fontId="16" fillId="0" borderId="0" applyFont="0" applyFill="0" applyBorder="0" applyAlignment="0" applyProtection="0"/>
    <xf numFmtId="178" fontId="16" fillId="0" borderId="0" applyFont="0" applyFill="0" applyBorder="0" applyAlignment="0" applyProtection="0"/>
    <xf numFmtId="178" fontId="16" fillId="0" borderId="0" applyFont="0" applyFill="0" applyBorder="0" applyAlignment="0" applyProtection="0"/>
    <xf numFmtId="168" fontId="12" fillId="0" borderId="0" applyFont="0" applyFill="0" applyBorder="0" applyAlignment="0" applyProtection="0"/>
    <xf numFmtId="193" fontId="15" fillId="0" borderId="0" applyFont="0" applyFill="0" applyBorder="0" applyAlignment="0" applyProtection="0"/>
    <xf numFmtId="194" fontId="15" fillId="0" borderId="0" applyFont="0" applyFill="0" applyBorder="0" applyAlignment="0" applyProtection="0"/>
    <xf numFmtId="0" fontId="102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2" fillId="0" borderId="0"/>
    <xf numFmtId="0" fontId="12" fillId="0" borderId="0"/>
    <xf numFmtId="0" fontId="18" fillId="0" borderId="0"/>
    <xf numFmtId="0" fontId="2" fillId="0" borderId="0"/>
    <xf numFmtId="9" fontId="101" fillId="0" borderId="0" applyFill="0" applyBorder="0" applyAlignment="0" applyProtection="0"/>
    <xf numFmtId="0" fontId="15" fillId="0" borderId="0"/>
    <xf numFmtId="168" fontId="3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2" fillId="0" borderId="0"/>
    <xf numFmtId="168" fontId="3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04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104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5" fillId="0" borderId="0"/>
    <xf numFmtId="9" fontId="10" fillId="0" borderId="0" applyFont="0" applyFill="0" applyBorder="0" applyAlignment="0" applyProtection="0"/>
    <xf numFmtId="191" fontId="12" fillId="0" borderId="0" applyFont="0" applyFill="0" applyBorder="0" applyAlignment="0" applyProtection="0"/>
    <xf numFmtId="0" fontId="15" fillId="0" borderId="0"/>
    <xf numFmtId="0" fontId="18" fillId="0" borderId="0"/>
    <xf numFmtId="9" fontId="12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2" fillId="0" borderId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77" fillId="11" borderId="23" applyNumberFormat="0" applyAlignment="0" applyProtection="0"/>
    <xf numFmtId="10" fontId="25" fillId="28" borderId="8" applyNumberFormat="0" applyBorder="0" applyAlignment="0" applyProtection="0"/>
    <xf numFmtId="0" fontId="84" fillId="0" borderId="26" applyNumberFormat="0" applyFill="0" applyAlignment="0" applyProtection="0"/>
    <xf numFmtId="10" fontId="25" fillId="28" borderId="27" applyNumberFormat="0" applyBorder="0" applyAlignment="0" applyProtection="0"/>
    <xf numFmtId="0" fontId="69" fillId="12" borderId="23" applyNumberFormat="0" applyAlignment="0" applyProtection="0"/>
    <xf numFmtId="0" fontId="77" fillId="11" borderId="23" applyNumberFormat="0" applyAlignment="0" applyProtection="0"/>
    <xf numFmtId="0" fontId="10" fillId="7" borderId="24" applyNumberFormat="0" applyFont="0" applyAlignment="0" applyProtection="0"/>
    <xf numFmtId="0" fontId="84" fillId="0" borderId="26" applyNumberFormat="0" applyFill="0" applyAlignment="0" applyProtection="0"/>
    <xf numFmtId="0" fontId="82" fillId="12" borderId="25" applyNumberFormat="0" applyAlignment="0" applyProtection="0"/>
    <xf numFmtId="0" fontId="10" fillId="7" borderId="24" applyNumberFormat="0" applyFont="0" applyAlignment="0" applyProtection="0"/>
    <xf numFmtId="0" fontId="82" fillId="12" borderId="25" applyNumberFormat="0" applyAlignment="0" applyProtection="0"/>
    <xf numFmtId="0" fontId="105" fillId="0" borderId="0"/>
    <xf numFmtId="168" fontId="5" fillId="0" borderId="0" applyFont="0" applyBorder="0" applyAlignment="0"/>
    <xf numFmtId="165" fontId="1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8" fontId="14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56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7" borderId="30" applyNumberFormat="0" applyFont="0" applyAlignment="0" applyProtection="0"/>
    <xf numFmtId="9" fontId="1" fillId="0" borderId="0" applyFont="0" applyFill="0" applyBorder="0" applyAlignment="0" applyProtection="0"/>
    <xf numFmtId="0" fontId="65" fillId="0" borderId="32" applyNumberFormat="0" applyFill="0" applyAlignment="0" applyProtection="0"/>
    <xf numFmtId="0" fontId="65" fillId="0" borderId="32" applyNumberFormat="0" applyFill="0" applyAlignment="0" applyProtection="0"/>
    <xf numFmtId="0" fontId="34" fillId="12" borderId="29" applyNumberFormat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56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1" fillId="0" borderId="0"/>
    <xf numFmtId="0" fontId="42" fillId="11" borderId="29" applyNumberFormat="0" applyAlignment="0" applyProtection="0"/>
    <xf numFmtId="9" fontId="13" fillId="0" borderId="0" applyFont="0" applyFill="0" applyBorder="0" applyAlignment="0" applyProtection="0"/>
    <xf numFmtId="0" fontId="44" fillId="0" borderId="32" applyNumberFormat="0" applyFill="0" applyAlignment="0" applyProtection="0"/>
    <xf numFmtId="0" fontId="47" fillId="12" borderId="31" applyNumberFormat="0" applyAlignment="0" applyProtection="0"/>
    <xf numFmtId="0" fontId="10" fillId="0" borderId="0"/>
    <xf numFmtId="168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1" fillId="0" borderId="0" applyFont="0" applyFill="0" applyBorder="0" applyAlignment="0" applyProtection="0"/>
    <xf numFmtId="0" fontId="12" fillId="0" borderId="0"/>
    <xf numFmtId="0" fontId="12" fillId="0" borderId="0"/>
    <xf numFmtId="0" fontId="110" fillId="0" borderId="0" applyFont="0" applyBorder="0" applyAlignment="0">
      <alignment horizontal="left"/>
    </xf>
    <xf numFmtId="0" fontId="10" fillId="0" borderId="0"/>
    <xf numFmtId="0" fontId="51" fillId="0" borderId="0"/>
    <xf numFmtId="0" fontId="10" fillId="0" borderId="0"/>
    <xf numFmtId="9" fontId="1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0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112" fillId="30" borderId="0" applyNumberFormat="0" applyBorder="0" applyAlignment="0" applyProtection="0"/>
    <xf numFmtId="0" fontId="10" fillId="0" borderId="0"/>
    <xf numFmtId="0" fontId="15" fillId="0" borderId="0"/>
    <xf numFmtId="0" fontId="8" fillId="0" borderId="0"/>
    <xf numFmtId="39" fontId="109" fillId="0" borderId="0"/>
    <xf numFmtId="0" fontId="113" fillId="2" borderId="0" applyNumberFormat="0" applyBorder="0" applyAlignment="0" applyProtection="0"/>
    <xf numFmtId="9" fontId="8" fillId="0" borderId="0" applyFont="0" applyFill="0" applyBorder="0" applyAlignment="0" applyProtection="0"/>
    <xf numFmtId="0" fontId="114" fillId="31" borderId="0" applyNumberFormat="0" applyBorder="0" applyAlignment="0" applyProtection="0"/>
  </cellStyleXfs>
  <cellXfs count="164">
    <xf numFmtId="0" fontId="0" fillId="0" borderId="0" xfId="0"/>
    <xf numFmtId="169" fontId="6" fillId="0" borderId="0" xfId="1" applyNumberFormat="1" applyFont="1" applyFill="1" applyBorder="1"/>
    <xf numFmtId="169" fontId="5" fillId="0" borderId="0" xfId="1" applyNumberFormat="1" applyFont="1" applyFill="1" applyBorder="1"/>
    <xf numFmtId="171" fontId="6" fillId="0" borderId="0" xfId="1" applyNumberFormat="1" applyFont="1" applyFill="1" applyBorder="1"/>
    <xf numFmtId="168" fontId="6" fillId="0" borderId="0" xfId="1" applyFont="1" applyFill="1" applyBorder="1"/>
    <xf numFmtId="168" fontId="5" fillId="0" borderId="0" xfId="1" applyFont="1" applyFill="1"/>
    <xf numFmtId="168" fontId="6" fillId="0" borderId="0" xfId="1" applyFont="1" applyFill="1"/>
    <xf numFmtId="171" fontId="5" fillId="0" borderId="0" xfId="1" applyNumberFormat="1" applyFont="1" applyFill="1" applyBorder="1"/>
    <xf numFmtId="168" fontId="5" fillId="0" borderId="0" xfId="1" applyFont="1" applyFill="1" applyBorder="1"/>
    <xf numFmtId="43" fontId="5" fillId="0" borderId="0" xfId="1" applyNumberFormat="1" applyFont="1" applyFill="1" applyBorder="1"/>
    <xf numFmtId="198" fontId="5" fillId="0" borderId="0" xfId="1" applyNumberFormat="1" applyFont="1" applyFill="1" applyBorder="1"/>
    <xf numFmtId="49" fontId="5" fillId="0" borderId="0" xfId="1" applyNumberFormat="1" applyFont="1" applyFill="1" applyAlignment="1">
      <alignment horizontal="center"/>
    </xf>
    <xf numFmtId="169" fontId="6" fillId="0" borderId="0" xfId="1" applyNumberFormat="1" applyFont="1" applyFill="1" applyBorder="1" applyAlignment="1">
      <alignment horizontal="center"/>
    </xf>
    <xf numFmtId="0" fontId="5" fillId="0" borderId="0" xfId="0" applyFont="1" applyFill="1"/>
    <xf numFmtId="49" fontId="6" fillId="0" borderId="0" xfId="0" applyNumberFormat="1" applyFont="1" applyFill="1" applyAlignment="1">
      <alignment horizontal="center"/>
    </xf>
    <xf numFmtId="0" fontId="5" fillId="0" borderId="0" xfId="0" applyFont="1" applyFill="1" applyBorder="1"/>
    <xf numFmtId="49" fontId="6" fillId="0" borderId="0" xfId="0" applyNumberFormat="1" applyFont="1" applyFill="1" applyBorder="1" applyAlignment="1">
      <alignment horizontal="center"/>
    </xf>
    <xf numFmtId="0" fontId="6" fillId="0" borderId="0" xfId="0" applyFont="1" applyFill="1"/>
    <xf numFmtId="49" fontId="5" fillId="0" borderId="0" xfId="0" applyNumberFormat="1" applyFont="1" applyFill="1"/>
    <xf numFmtId="171" fontId="5" fillId="0" borderId="0" xfId="0" applyNumberFormat="1" applyFont="1" applyFill="1"/>
    <xf numFmtId="49" fontId="5" fillId="0" borderId="0" xfId="0" applyNumberFormat="1" applyFont="1" applyFill="1" applyBorder="1" applyAlignment="1">
      <alignment horizontal="center"/>
    </xf>
    <xf numFmtId="168" fontId="5" fillId="0" borderId="0" xfId="0" applyNumberFormat="1" applyFont="1" applyFill="1"/>
    <xf numFmtId="169" fontId="5" fillId="0" borderId="0" xfId="1" applyNumberFormat="1" applyFont="1" applyFill="1"/>
    <xf numFmtId="169" fontId="5" fillId="0" borderId="0" xfId="0" applyNumberFormat="1" applyFont="1" applyFill="1"/>
    <xf numFmtId="43" fontId="5" fillId="0" borderId="0" xfId="1" applyNumberFormat="1" applyFont="1" applyFill="1"/>
    <xf numFmtId="43" fontId="5" fillId="0" borderId="0" xfId="0" applyNumberFormat="1" applyFont="1" applyFill="1"/>
    <xf numFmtId="49" fontId="6" fillId="0" borderId="0" xfId="0" applyNumberFormat="1" applyFont="1" applyFill="1"/>
    <xf numFmtId="49" fontId="5" fillId="0" borderId="0" xfId="0" quotePrefix="1" applyNumberFormat="1" applyFont="1" applyFill="1" applyBorder="1" applyAlignment="1">
      <alignment horizontal="center"/>
    </xf>
    <xf numFmtId="0" fontId="106" fillId="0" borderId="0" xfId="0" applyFont="1" applyFill="1"/>
    <xf numFmtId="168" fontId="6" fillId="0" borderId="0" xfId="1" applyNumberFormat="1" applyFont="1" applyFill="1" applyBorder="1"/>
    <xf numFmtId="168" fontId="6" fillId="0" borderId="0" xfId="0" applyNumberFormat="1" applyFont="1" applyFill="1" applyAlignment="1">
      <alignment horizontal="center"/>
    </xf>
    <xf numFmtId="49" fontId="5" fillId="0" borderId="0" xfId="0" applyNumberFormat="1" applyFont="1" applyFill="1" applyAlignment="1">
      <alignment horizontal="center"/>
    </xf>
    <xf numFmtId="0" fontId="6" fillId="0" borderId="0" xfId="0" applyFont="1" applyFill="1" applyBorder="1"/>
    <xf numFmtId="196" fontId="6" fillId="0" borderId="0" xfId="1" applyNumberFormat="1" applyFont="1" applyFill="1" applyBorder="1"/>
    <xf numFmtId="196" fontId="6" fillId="0" borderId="0" xfId="0" applyNumberFormat="1" applyFont="1" applyFill="1"/>
    <xf numFmtId="3" fontId="8" fillId="0" borderId="0" xfId="0" applyNumberFormat="1" applyFont="1" applyFill="1"/>
    <xf numFmtId="170" fontId="5" fillId="0" borderId="0" xfId="7" applyNumberFormat="1" applyFont="1" applyFill="1" applyAlignment="1">
      <alignment horizontal="center" vertical="center"/>
    </xf>
    <xf numFmtId="174" fontId="5" fillId="0" borderId="0" xfId="7" applyNumberFormat="1" applyFont="1" applyFill="1" applyAlignment="1">
      <alignment horizontal="center" vertical="center"/>
    </xf>
    <xf numFmtId="174" fontId="6" fillId="0" borderId="0" xfId="7" applyNumberFormat="1" applyFont="1" applyFill="1" applyAlignment="1">
      <alignment horizontal="center" vertical="center"/>
    </xf>
    <xf numFmtId="170" fontId="5" fillId="0" borderId="0" xfId="0" applyNumberFormat="1" applyFont="1" applyFill="1" applyAlignment="1">
      <alignment horizontal="center"/>
    </xf>
    <xf numFmtId="170" fontId="5" fillId="0" borderId="0" xfId="0" applyNumberFormat="1" applyFont="1" applyFill="1"/>
    <xf numFmtId="171" fontId="6" fillId="0" borderId="0" xfId="0" applyNumberFormat="1" applyFont="1" applyFill="1" applyBorder="1"/>
    <xf numFmtId="49" fontId="5" fillId="0" borderId="0" xfId="0" applyNumberFormat="1" applyFont="1" applyFill="1" applyAlignment="1">
      <alignment horizontal="left"/>
    </xf>
    <xf numFmtId="171" fontId="6" fillId="0" borderId="0" xfId="1" applyNumberFormat="1" applyFont="1" applyFill="1" applyBorder="1" applyAlignment="1"/>
    <xf numFmtId="173" fontId="6" fillId="0" borderId="0" xfId="1" applyNumberFormat="1" applyFont="1" applyFill="1" applyBorder="1"/>
    <xf numFmtId="0" fontId="5" fillId="0" borderId="0" xfId="0" applyFont="1" applyFill="1" applyAlignment="1">
      <alignment horizontal="center"/>
    </xf>
    <xf numFmtId="168" fontId="5" fillId="0" borderId="0" xfId="1" applyFont="1" applyFill="1" applyBorder="1" applyAlignment="1">
      <alignment horizontal="center"/>
    </xf>
    <xf numFmtId="168" fontId="5" fillId="0" borderId="0" xfId="1" applyFont="1" applyFill="1" applyAlignment="1">
      <alignment horizontal="center"/>
    </xf>
    <xf numFmtId="172" fontId="6" fillId="0" borderId="0" xfId="1" applyNumberFormat="1" applyFont="1" applyFill="1" applyBorder="1"/>
    <xf numFmtId="171" fontId="5" fillId="0" borderId="0" xfId="1" applyNumberFormat="1" applyFont="1" applyFill="1"/>
    <xf numFmtId="171" fontId="6" fillId="0" borderId="0" xfId="1" applyNumberFormat="1" applyFont="1" applyFill="1" applyBorder="1" applyAlignment="1">
      <alignment horizontal="center"/>
    </xf>
    <xf numFmtId="43" fontId="6" fillId="0" borderId="0" xfId="1" applyNumberFormat="1" applyFont="1" applyFill="1" applyBorder="1" applyAlignment="1">
      <alignment horizontal="center"/>
    </xf>
    <xf numFmtId="202" fontId="5" fillId="0" borderId="0" xfId="1" applyNumberFormat="1" applyFont="1" applyFill="1"/>
    <xf numFmtId="170" fontId="6" fillId="0" borderId="0" xfId="9" applyNumberFormat="1" applyFont="1" applyFill="1" applyAlignment="1">
      <alignment vertical="center"/>
    </xf>
    <xf numFmtId="170" fontId="5" fillId="0" borderId="0" xfId="9" applyNumberFormat="1" applyFont="1" applyFill="1" applyAlignment="1">
      <alignment vertical="center"/>
    </xf>
    <xf numFmtId="200" fontId="5" fillId="0" borderId="0" xfId="1" applyNumberFormat="1" applyFont="1" applyFill="1"/>
    <xf numFmtId="195" fontId="5" fillId="0" borderId="0" xfId="1" applyNumberFormat="1" applyFont="1" applyFill="1"/>
    <xf numFmtId="199" fontId="5" fillId="0" borderId="0" xfId="0" applyNumberFormat="1" applyFont="1" applyFill="1"/>
    <xf numFmtId="199" fontId="5" fillId="0" borderId="0" xfId="1" applyNumberFormat="1" applyFont="1" applyFill="1"/>
    <xf numFmtId="195" fontId="6" fillId="0" borderId="0" xfId="1" applyNumberFormat="1" applyFont="1" applyFill="1"/>
    <xf numFmtId="171" fontId="6" fillId="0" borderId="0" xfId="1" applyNumberFormat="1" applyFont="1" applyFill="1"/>
    <xf numFmtId="43" fontId="6" fillId="0" borderId="0" xfId="1" applyNumberFormat="1" applyFont="1" applyFill="1"/>
    <xf numFmtId="0" fontId="5" fillId="0" borderId="0" xfId="0" applyFont="1" applyFill="1" applyBorder="1" applyAlignment="1">
      <alignment horizontal="justify" vertical="center"/>
    </xf>
    <xf numFmtId="0" fontId="5" fillId="0" borderId="0" xfId="0" applyFont="1" applyFill="1" applyBorder="1" applyAlignment="1">
      <alignment horizontal="center"/>
    </xf>
    <xf numFmtId="37" fontId="5" fillId="0" borderId="0" xfId="1" applyNumberFormat="1" applyFont="1" applyFill="1" applyBorder="1"/>
    <xf numFmtId="4" fontId="5" fillId="0" borderId="0" xfId="0" applyNumberFormat="1" applyFont="1" applyFill="1" applyBorder="1"/>
    <xf numFmtId="43" fontId="5" fillId="0" borderId="1" xfId="1" applyNumberFormat="1" applyFont="1" applyFill="1" applyBorder="1"/>
    <xf numFmtId="196" fontId="6" fillId="0" borderId="0" xfId="0" applyNumberFormat="1" applyFont="1" applyFill="1" applyAlignment="1">
      <alignment horizontal="center"/>
    </xf>
    <xf numFmtId="49" fontId="5" fillId="0" borderId="0" xfId="0" applyNumberFormat="1" applyFont="1" applyFill="1" applyBorder="1"/>
    <xf numFmtId="0" fontId="6" fillId="0" borderId="0" xfId="0" applyFont="1" applyFill="1" applyBorder="1" applyAlignment="1">
      <alignment horizontal="center"/>
    </xf>
    <xf numFmtId="168" fontId="5" fillId="0" borderId="0" xfId="0" applyNumberFormat="1" applyFont="1" applyFill="1" applyAlignment="1">
      <alignment horizontal="center"/>
    </xf>
    <xf numFmtId="43" fontId="5" fillId="0" borderId="0" xfId="0" applyNumberFormat="1" applyFont="1" applyFill="1" applyBorder="1"/>
    <xf numFmtId="168" fontId="5" fillId="0" borderId="0" xfId="1" applyNumberFormat="1" applyFont="1" applyFill="1"/>
    <xf numFmtId="168" fontId="6" fillId="0" borderId="4" xfId="1" applyNumberFormat="1" applyFont="1" applyFill="1" applyBorder="1"/>
    <xf numFmtId="43" fontId="6" fillId="0" borderId="4" xfId="1" applyNumberFormat="1" applyFont="1" applyFill="1" applyBorder="1"/>
    <xf numFmtId="168" fontId="5" fillId="0" borderId="0" xfId="0" applyNumberFormat="1" applyFont="1" applyFill="1" applyAlignment="1">
      <alignment horizontal="right" vertical="center"/>
    </xf>
    <xf numFmtId="168" fontId="6" fillId="0" borderId="3" xfId="1" applyNumberFormat="1" applyFont="1" applyFill="1" applyBorder="1"/>
    <xf numFmtId="0" fontId="107" fillId="0" borderId="0" xfId="0" applyFont="1" applyFill="1" applyAlignment="1"/>
    <xf numFmtId="0" fontId="5" fillId="0" borderId="0" xfId="0" applyFont="1" applyFill="1" applyAlignment="1"/>
    <xf numFmtId="0" fontId="6" fillId="0" borderId="0" xfId="0" applyFont="1" applyFill="1" applyAlignment="1">
      <alignment horizontal="left"/>
    </xf>
    <xf numFmtId="0" fontId="6" fillId="0" borderId="0" xfId="0" applyFont="1" applyFill="1" applyAlignment="1"/>
    <xf numFmtId="169" fontId="6" fillId="0" borderId="0" xfId="1" applyNumberFormat="1" applyFont="1" applyFill="1" applyBorder="1" applyAlignment="1">
      <alignment horizontal="left"/>
    </xf>
    <xf numFmtId="49" fontId="5" fillId="0" borderId="0" xfId="0" quotePrefix="1" applyNumberFormat="1" applyFont="1" applyFill="1" applyAlignment="1">
      <alignment horizontal="center"/>
    </xf>
    <xf numFmtId="0" fontId="5" fillId="0" borderId="0" xfId="0" applyNumberFormat="1" applyFont="1" applyFill="1"/>
    <xf numFmtId="168" fontId="5" fillId="0" borderId="0" xfId="1" applyNumberFormat="1" applyFont="1" applyFill="1" applyBorder="1"/>
    <xf numFmtId="168" fontId="5" fillId="0" borderId="1" xfId="1" applyNumberFormat="1" applyFont="1" applyFill="1" applyBorder="1"/>
    <xf numFmtId="197" fontId="5" fillId="0" borderId="0" xfId="1" applyNumberFormat="1" applyFont="1" applyFill="1" applyBorder="1"/>
    <xf numFmtId="43" fontId="6" fillId="0" borderId="3" xfId="1" applyNumberFormat="1" applyFont="1" applyFill="1" applyBorder="1"/>
    <xf numFmtId="49" fontId="6" fillId="0" borderId="0" xfId="0" quotePrefix="1" applyNumberFormat="1" applyFont="1" applyFill="1" applyAlignment="1">
      <alignment horizontal="center"/>
    </xf>
    <xf numFmtId="168" fontId="6" fillId="0" borderId="34" xfId="1" applyFont="1" applyFill="1" applyBorder="1"/>
    <xf numFmtId="43" fontId="6" fillId="0" borderId="34" xfId="0" applyNumberFormat="1" applyFont="1" applyFill="1" applyBorder="1"/>
    <xf numFmtId="43" fontId="5" fillId="0" borderId="4" xfId="0" applyNumberFormat="1" applyFont="1" applyFill="1" applyBorder="1"/>
    <xf numFmtId="198" fontId="5" fillId="0" borderId="1" xfId="1" applyNumberFormat="1" applyFont="1" applyFill="1" applyBorder="1"/>
    <xf numFmtId="198" fontId="5" fillId="0" borderId="0" xfId="1" applyNumberFormat="1" applyFont="1" applyFill="1"/>
    <xf numFmtId="43" fontId="5" fillId="0" borderId="1" xfId="0" applyNumberFormat="1" applyFont="1" applyFill="1" applyBorder="1"/>
    <xf numFmtId="43" fontId="6" fillId="0" borderId="2" xfId="1" applyNumberFormat="1" applyFont="1" applyFill="1" applyBorder="1"/>
    <xf numFmtId="43" fontId="6" fillId="0" borderId="0" xfId="1" applyNumberFormat="1" applyFont="1" applyFill="1" applyBorder="1"/>
    <xf numFmtId="0" fontId="6" fillId="0" borderId="0" xfId="1" applyNumberFormat="1" applyFont="1" applyFill="1"/>
    <xf numFmtId="168" fontId="5" fillId="0" borderId="28" xfId="1" applyFont="1" applyFill="1" applyBorder="1"/>
    <xf numFmtId="43" fontId="5" fillId="0" borderId="28" xfId="1" applyNumberFormat="1" applyFont="1" applyFill="1" applyBorder="1"/>
    <xf numFmtId="198" fontId="6" fillId="0" borderId="3" xfId="1" applyNumberFormat="1" applyFont="1" applyFill="1" applyBorder="1"/>
    <xf numFmtId="43" fontId="6" fillId="0" borderId="3" xfId="0" applyNumberFormat="1" applyFont="1" applyFill="1" applyBorder="1"/>
    <xf numFmtId="197" fontId="6" fillId="0" borderId="3" xfId="1" applyNumberFormat="1" applyFont="1" applyFill="1" applyBorder="1"/>
    <xf numFmtId="0" fontId="6" fillId="0" borderId="0" xfId="0" applyFont="1" applyFill="1" applyAlignment="1">
      <alignment horizontal="right"/>
    </xf>
    <xf numFmtId="168" fontId="5" fillId="0" borderId="1" xfId="1" applyFont="1" applyFill="1" applyBorder="1"/>
    <xf numFmtId="0" fontId="5" fillId="0" borderId="1" xfId="0" applyFont="1" applyFill="1" applyBorder="1"/>
    <xf numFmtId="202" fontId="6" fillId="0" borderId="0" xfId="1" applyNumberFormat="1" applyFont="1" applyFill="1" applyBorder="1"/>
    <xf numFmtId="202" fontId="5" fillId="0" borderId="0" xfId="1" applyNumberFormat="1" applyFont="1" applyFill="1" applyBorder="1"/>
    <xf numFmtId="173" fontId="5" fillId="0" borderId="0" xfId="1" applyNumberFormat="1" applyFont="1" applyFill="1" applyBorder="1"/>
    <xf numFmtId="0" fontId="5" fillId="0" borderId="0" xfId="1" applyNumberFormat="1" applyFont="1" applyFill="1" applyBorder="1"/>
    <xf numFmtId="202" fontId="5" fillId="0" borderId="1" xfId="1" applyNumberFormat="1" applyFont="1" applyFill="1" applyBorder="1"/>
    <xf numFmtId="0" fontId="6" fillId="0" borderId="0" xfId="1" applyNumberFormat="1" applyFont="1" applyFill="1" applyBorder="1"/>
    <xf numFmtId="171" fontId="5" fillId="0" borderId="0" xfId="1" applyNumberFormat="1" applyFont="1" applyFill="1" applyBorder="1" applyAlignment="1"/>
    <xf numFmtId="168" fontId="6" fillId="0" borderId="33" xfId="1" applyFont="1" applyFill="1" applyBorder="1"/>
    <xf numFmtId="202" fontId="6" fillId="0" borderId="33" xfId="1" applyNumberFormat="1" applyFont="1" applyFill="1" applyBorder="1"/>
    <xf numFmtId="39" fontId="6" fillId="0" borderId="0" xfId="1" applyNumberFormat="1" applyFont="1" applyFill="1" applyBorder="1"/>
    <xf numFmtId="0" fontId="5" fillId="0" borderId="0" xfId="853" applyFont="1" applyFill="1"/>
    <xf numFmtId="168" fontId="6" fillId="0" borderId="28" xfId="1" applyFont="1" applyFill="1" applyBorder="1"/>
    <xf numFmtId="202" fontId="6" fillId="0" borderId="28" xfId="1" applyNumberFormat="1" applyFont="1" applyFill="1" applyBorder="1"/>
    <xf numFmtId="168" fontId="6" fillId="0" borderId="0" xfId="1" applyFont="1" applyFill="1" applyBorder="1" applyAlignment="1">
      <alignment horizontal="center"/>
    </xf>
    <xf numFmtId="202" fontId="6" fillId="0" borderId="34" xfId="1" applyNumberFormat="1" applyFont="1" applyFill="1" applyBorder="1"/>
    <xf numFmtId="202" fontId="5" fillId="0" borderId="33" xfId="1" applyNumberFormat="1" applyFont="1" applyFill="1" applyBorder="1"/>
    <xf numFmtId="202" fontId="5" fillId="0" borderId="0" xfId="0" applyNumberFormat="1" applyFont="1" applyFill="1"/>
    <xf numFmtId="173" fontId="6" fillId="0" borderId="0" xfId="0" applyNumberFormat="1" applyFont="1" applyFill="1"/>
    <xf numFmtId="171" fontId="6" fillId="0" borderId="2" xfId="1" applyNumberFormat="1" applyFont="1" applyFill="1" applyBorder="1"/>
    <xf numFmtId="202" fontId="6" fillId="0" borderId="2" xfId="1" applyNumberFormat="1" applyFont="1" applyFill="1" applyBorder="1"/>
    <xf numFmtId="171" fontId="6" fillId="0" borderId="0" xfId="0" applyNumberFormat="1" applyFont="1" applyFill="1"/>
    <xf numFmtId="202" fontId="6" fillId="0" borderId="3" xfId="1" applyNumberFormat="1" applyFont="1" applyFill="1" applyBorder="1"/>
    <xf numFmtId="200" fontId="5" fillId="0" borderId="0" xfId="0" applyNumberFormat="1" applyFont="1" applyFill="1"/>
    <xf numFmtId="195" fontId="5" fillId="0" borderId="2" xfId="1" applyNumberFormat="1" applyFont="1" applyFill="1" applyBorder="1"/>
    <xf numFmtId="200" fontId="5" fillId="0" borderId="0" xfId="1" applyNumberFormat="1" applyFont="1" applyFill="1" applyBorder="1"/>
    <xf numFmtId="198" fontId="5" fillId="0" borderId="2" xfId="1" applyNumberFormat="1" applyFont="1" applyFill="1" applyBorder="1"/>
    <xf numFmtId="43" fontId="5" fillId="0" borderId="2" xfId="1" applyNumberFormat="1" applyFont="1" applyFill="1" applyBorder="1"/>
    <xf numFmtId="198" fontId="6" fillId="0" borderId="28" xfId="1" applyNumberFormat="1" applyFont="1" applyFill="1" applyBorder="1"/>
    <xf numFmtId="43" fontId="6" fillId="0" borderId="28" xfId="1" applyNumberFormat="1" applyFont="1" applyFill="1" applyBorder="1"/>
    <xf numFmtId="0" fontId="5" fillId="0" borderId="0" xfId="0" applyFont="1" applyFill="1" applyAlignment="1">
      <alignment horizontal="left" indent="6"/>
    </xf>
    <xf numFmtId="0" fontId="5" fillId="0" borderId="0" xfId="0" applyFont="1" applyFill="1" applyAlignment="1">
      <alignment horizontal="right"/>
    </xf>
    <xf numFmtId="0" fontId="5" fillId="0" borderId="0" xfId="0" applyFont="1" applyFill="1" applyAlignment="1">
      <alignment horizontal="left"/>
    </xf>
    <xf numFmtId="173" fontId="5" fillId="0" borderId="0" xfId="1" applyNumberFormat="1" applyFont="1" applyFill="1" applyBorder="1" applyAlignment="1">
      <alignment horizontal="left" indent="6"/>
    </xf>
    <xf numFmtId="171" fontId="5" fillId="0" borderId="0" xfId="1" applyNumberFormat="1" applyFont="1" applyFill="1" applyBorder="1" applyAlignment="1">
      <alignment horizontal="right"/>
    </xf>
    <xf numFmtId="169" fontId="6" fillId="0" borderId="0" xfId="1" applyNumberFormat="1" applyFont="1" applyFill="1" applyBorder="1" applyAlignment="1">
      <alignment horizontal="right"/>
    </xf>
    <xf numFmtId="0" fontId="6" fillId="0" borderId="0" xfId="8" applyFont="1" applyFill="1" applyAlignment="1">
      <alignment horizontal="right"/>
    </xf>
    <xf numFmtId="0" fontId="5" fillId="0" borderId="0" xfId="10" applyFont="1" applyFill="1"/>
    <xf numFmtId="43" fontId="5" fillId="0" borderId="1" xfId="0" applyNumberFormat="1" applyFont="1" applyFill="1" applyBorder="1" applyAlignment="1">
      <alignment horizontal="right"/>
    </xf>
    <xf numFmtId="39" fontId="5" fillId="0" borderId="0" xfId="0" applyNumberFormat="1" applyFont="1" applyFill="1" applyBorder="1"/>
    <xf numFmtId="39" fontId="5" fillId="0" borderId="0" xfId="1" applyNumberFormat="1" applyFont="1" applyFill="1" applyBorder="1"/>
    <xf numFmtId="201" fontId="107" fillId="0" borderId="0" xfId="487" applyNumberFormat="1" applyFont="1" applyFill="1"/>
    <xf numFmtId="168" fontId="6" fillId="0" borderId="0" xfId="1" applyFont="1" applyFill="1" applyAlignment="1">
      <alignment horizontal="center"/>
    </xf>
    <xf numFmtId="198" fontId="6" fillId="0" borderId="2" xfId="1" applyNumberFormat="1" applyFont="1" applyFill="1" applyBorder="1"/>
    <xf numFmtId="168" fontId="5" fillId="0" borderId="4" xfId="1" applyFont="1" applyFill="1" applyBorder="1"/>
    <xf numFmtId="0" fontId="6" fillId="0" borderId="1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202" fontId="6" fillId="0" borderId="3" xfId="1" applyNumberFormat="1" applyFont="1" applyFill="1" applyBorder="1" applyAlignment="1">
      <alignment horizontal="right"/>
    </xf>
    <xf numFmtId="39" fontId="5" fillId="0" borderId="0" xfId="0" applyNumberFormat="1" applyFont="1" applyFill="1"/>
    <xf numFmtId="43" fontId="6" fillId="0" borderId="0" xfId="0" applyNumberFormat="1" applyFont="1" applyFill="1"/>
    <xf numFmtId="0" fontId="6" fillId="0" borderId="0" xfId="0" applyFont="1" applyFill="1" applyAlignment="1">
      <alignment horizontal="center"/>
    </xf>
    <xf numFmtId="0" fontId="108" fillId="0" borderId="0" xfId="0" applyFont="1" applyFill="1"/>
    <xf numFmtId="0" fontId="6" fillId="0" borderId="0" xfId="0" applyFont="1" applyFill="1" applyAlignment="1">
      <alignment horizontal="center"/>
    </xf>
    <xf numFmtId="0" fontId="6" fillId="0" borderId="0" xfId="0" quotePrefix="1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28" xfId="0" applyFont="1" applyFill="1" applyBorder="1" applyAlignment="1">
      <alignment horizontal="center"/>
    </xf>
    <xf numFmtId="170" fontId="5" fillId="0" borderId="0" xfId="9" quotePrefix="1" applyNumberFormat="1" applyFont="1" applyFill="1" applyAlignment="1">
      <alignment horizontal="center"/>
    </xf>
  </cellXfs>
  <cellStyles count="994">
    <cellStyle name="0,0_x000d__x000a_NA_x000d__x000a_" xfId="14" xr:uid="{00000000-0005-0000-0000-000000000000}"/>
    <cellStyle name="0,0_x000d__x000a_NA_x000d__x000a_ 2" xfId="15" xr:uid="{00000000-0005-0000-0000-000001000000}"/>
    <cellStyle name="0,0_x000d__x000a_NA_x000d__x000a_ 2 2" xfId="730" xr:uid="{00000000-0005-0000-0000-000002000000}"/>
    <cellStyle name="0,0_x000d__x000a_NA_x000d__x000a_ 3" xfId="503" xr:uid="{00000000-0005-0000-0000-000003000000}"/>
    <cellStyle name="20% - Accent1 2" xfId="16" xr:uid="{00000000-0005-0000-0000-000004000000}"/>
    <cellStyle name="20% - Accent1 2 2" xfId="504" xr:uid="{00000000-0005-0000-0000-000005000000}"/>
    <cellStyle name="20% - Accent1 3" xfId="17" xr:uid="{00000000-0005-0000-0000-000006000000}"/>
    <cellStyle name="20% - Accent1 3 2" xfId="505" xr:uid="{00000000-0005-0000-0000-000007000000}"/>
    <cellStyle name="20% - Accent2 2" xfId="18" xr:uid="{00000000-0005-0000-0000-000008000000}"/>
    <cellStyle name="20% - Accent2 2 2" xfId="506" xr:uid="{00000000-0005-0000-0000-000009000000}"/>
    <cellStyle name="20% - Accent2 3" xfId="19" xr:uid="{00000000-0005-0000-0000-00000A000000}"/>
    <cellStyle name="20% - Accent2 3 2" xfId="507" xr:uid="{00000000-0005-0000-0000-00000B000000}"/>
    <cellStyle name="20% - Accent3 2" xfId="20" xr:uid="{00000000-0005-0000-0000-00000C000000}"/>
    <cellStyle name="20% - Accent3 2 2" xfId="508" xr:uid="{00000000-0005-0000-0000-00000D000000}"/>
    <cellStyle name="20% - Accent3 3" xfId="21" xr:uid="{00000000-0005-0000-0000-00000E000000}"/>
    <cellStyle name="20% - Accent3 3 2" xfId="509" xr:uid="{00000000-0005-0000-0000-00000F000000}"/>
    <cellStyle name="20% - Accent4 2" xfId="22" xr:uid="{00000000-0005-0000-0000-000010000000}"/>
    <cellStyle name="20% - Accent4 2 2" xfId="510" xr:uid="{00000000-0005-0000-0000-000011000000}"/>
    <cellStyle name="20% - Accent4 3" xfId="23" xr:uid="{00000000-0005-0000-0000-000012000000}"/>
    <cellStyle name="20% - Accent4 3 2" xfId="511" xr:uid="{00000000-0005-0000-0000-000013000000}"/>
    <cellStyle name="20% - Accent5 2" xfId="24" xr:uid="{00000000-0005-0000-0000-000014000000}"/>
    <cellStyle name="20% - Accent5 2 2" xfId="512" xr:uid="{00000000-0005-0000-0000-000015000000}"/>
    <cellStyle name="20% - Accent5 3" xfId="513" xr:uid="{00000000-0005-0000-0000-000016000000}"/>
    <cellStyle name="20% - Accent6 2" xfId="25" xr:uid="{00000000-0005-0000-0000-000017000000}"/>
    <cellStyle name="20% - Accent6 2 2" xfId="514" xr:uid="{00000000-0005-0000-0000-000018000000}"/>
    <cellStyle name="20% - Accent6 3" xfId="26" xr:uid="{00000000-0005-0000-0000-000019000000}"/>
    <cellStyle name="20% - Accent6 3 2" xfId="515" xr:uid="{00000000-0005-0000-0000-00001A000000}"/>
    <cellStyle name="20% - ส่วนที่ถูกเน้น1 2" xfId="27" xr:uid="{00000000-0005-0000-0000-00001B000000}"/>
    <cellStyle name="20% - ส่วนที่ถูกเน้น2 2" xfId="28" xr:uid="{00000000-0005-0000-0000-00001C000000}"/>
    <cellStyle name="20% - ส่วนที่ถูกเน้น3 2" xfId="29" xr:uid="{00000000-0005-0000-0000-00001D000000}"/>
    <cellStyle name="20% - ส่วนที่ถูกเน้น4 2" xfId="30" xr:uid="{00000000-0005-0000-0000-00001E000000}"/>
    <cellStyle name="20% - ส่วนที่ถูกเน้น5 2" xfId="31" xr:uid="{00000000-0005-0000-0000-00001F000000}"/>
    <cellStyle name="20% - ส่วนที่ถูกเน้น6 2" xfId="32" xr:uid="{00000000-0005-0000-0000-000020000000}"/>
    <cellStyle name="40% - Accent1 2" xfId="33" xr:uid="{00000000-0005-0000-0000-000021000000}"/>
    <cellStyle name="40% - Accent1 2 2" xfId="516" xr:uid="{00000000-0005-0000-0000-000022000000}"/>
    <cellStyle name="40% - Accent1 3" xfId="34" xr:uid="{00000000-0005-0000-0000-000023000000}"/>
    <cellStyle name="40% - Accent1 3 2" xfId="517" xr:uid="{00000000-0005-0000-0000-000024000000}"/>
    <cellStyle name="40% - Accent2 2" xfId="35" xr:uid="{00000000-0005-0000-0000-000025000000}"/>
    <cellStyle name="40% - Accent2 2 2" xfId="518" xr:uid="{00000000-0005-0000-0000-000026000000}"/>
    <cellStyle name="40% - Accent2 3" xfId="519" xr:uid="{00000000-0005-0000-0000-000027000000}"/>
    <cellStyle name="40% - Accent3 2" xfId="36" xr:uid="{00000000-0005-0000-0000-000028000000}"/>
    <cellStyle name="40% - Accent3 2 2" xfId="520" xr:uid="{00000000-0005-0000-0000-000029000000}"/>
    <cellStyle name="40% - Accent3 3" xfId="37" xr:uid="{00000000-0005-0000-0000-00002A000000}"/>
    <cellStyle name="40% - Accent3 3 2" xfId="521" xr:uid="{00000000-0005-0000-0000-00002B000000}"/>
    <cellStyle name="40% - Accent4 2" xfId="38" xr:uid="{00000000-0005-0000-0000-00002C000000}"/>
    <cellStyle name="40% - Accent4 2 2" xfId="522" xr:uid="{00000000-0005-0000-0000-00002D000000}"/>
    <cellStyle name="40% - Accent4 3" xfId="39" xr:uid="{00000000-0005-0000-0000-00002E000000}"/>
    <cellStyle name="40% - Accent4 3 2" xfId="523" xr:uid="{00000000-0005-0000-0000-00002F000000}"/>
    <cellStyle name="40% - Accent5 2" xfId="40" xr:uid="{00000000-0005-0000-0000-000030000000}"/>
    <cellStyle name="40% - Accent5 2 2" xfId="524" xr:uid="{00000000-0005-0000-0000-000031000000}"/>
    <cellStyle name="40% - Accent5 3" xfId="41" xr:uid="{00000000-0005-0000-0000-000032000000}"/>
    <cellStyle name="40% - Accent5 3 2" xfId="525" xr:uid="{00000000-0005-0000-0000-000033000000}"/>
    <cellStyle name="40% - Accent6 2" xfId="42" xr:uid="{00000000-0005-0000-0000-000034000000}"/>
    <cellStyle name="40% - Accent6 2 2" xfId="526" xr:uid="{00000000-0005-0000-0000-000035000000}"/>
    <cellStyle name="40% - Accent6 3" xfId="43" xr:uid="{00000000-0005-0000-0000-000036000000}"/>
    <cellStyle name="40% - Accent6 3 2" xfId="527" xr:uid="{00000000-0005-0000-0000-000037000000}"/>
    <cellStyle name="40% - ส่วนที่ถูกเน้น1 2" xfId="44" xr:uid="{00000000-0005-0000-0000-000038000000}"/>
    <cellStyle name="40% - ส่วนที่ถูกเน้น2 2" xfId="45" xr:uid="{00000000-0005-0000-0000-000039000000}"/>
    <cellStyle name="40% - ส่วนที่ถูกเน้น3 2" xfId="46" xr:uid="{00000000-0005-0000-0000-00003A000000}"/>
    <cellStyle name="40% - ส่วนที่ถูกเน้น4 2" xfId="47" xr:uid="{00000000-0005-0000-0000-00003B000000}"/>
    <cellStyle name="40% - ส่วนที่ถูกเน้น5 2" xfId="48" xr:uid="{00000000-0005-0000-0000-00003C000000}"/>
    <cellStyle name="40% - ส่วนที่ถูกเน้น6 2" xfId="49" xr:uid="{00000000-0005-0000-0000-00003D000000}"/>
    <cellStyle name="60% - Accent1 2" xfId="50" xr:uid="{00000000-0005-0000-0000-00003E000000}"/>
    <cellStyle name="60% - Accent1 2 2" xfId="528" xr:uid="{00000000-0005-0000-0000-00003F000000}"/>
    <cellStyle name="60% - Accent1 3" xfId="51" xr:uid="{00000000-0005-0000-0000-000040000000}"/>
    <cellStyle name="60% - Accent1 3 2" xfId="529" xr:uid="{00000000-0005-0000-0000-000041000000}"/>
    <cellStyle name="60% - Accent2 2" xfId="52" xr:uid="{00000000-0005-0000-0000-000042000000}"/>
    <cellStyle name="60% - Accent2 2 2" xfId="530" xr:uid="{00000000-0005-0000-0000-000043000000}"/>
    <cellStyle name="60% - Accent2 3" xfId="53" xr:uid="{00000000-0005-0000-0000-000044000000}"/>
    <cellStyle name="60% - Accent2 3 2" xfId="531" xr:uid="{00000000-0005-0000-0000-000045000000}"/>
    <cellStyle name="60% - Accent3 2" xfId="54" xr:uid="{00000000-0005-0000-0000-000046000000}"/>
    <cellStyle name="60% - Accent3 2 2" xfId="532" xr:uid="{00000000-0005-0000-0000-000047000000}"/>
    <cellStyle name="60% - Accent3 3" xfId="55" xr:uid="{00000000-0005-0000-0000-000048000000}"/>
    <cellStyle name="60% - Accent3 3 2" xfId="533" xr:uid="{00000000-0005-0000-0000-000049000000}"/>
    <cellStyle name="60% - Accent4 2" xfId="56" xr:uid="{00000000-0005-0000-0000-00004A000000}"/>
    <cellStyle name="60% - Accent4 2 2" xfId="534" xr:uid="{00000000-0005-0000-0000-00004B000000}"/>
    <cellStyle name="60% - Accent4 3" xfId="57" xr:uid="{00000000-0005-0000-0000-00004C000000}"/>
    <cellStyle name="60% - Accent4 3 2" xfId="535" xr:uid="{00000000-0005-0000-0000-00004D000000}"/>
    <cellStyle name="60% - Accent5 2" xfId="58" xr:uid="{00000000-0005-0000-0000-00004E000000}"/>
    <cellStyle name="60% - Accent5 2 2" xfId="536" xr:uid="{00000000-0005-0000-0000-00004F000000}"/>
    <cellStyle name="60% - Accent5 3" xfId="59" xr:uid="{00000000-0005-0000-0000-000050000000}"/>
    <cellStyle name="60% - Accent5 3 2" xfId="537" xr:uid="{00000000-0005-0000-0000-000051000000}"/>
    <cellStyle name="60% - Accent6 2" xfId="60" xr:uid="{00000000-0005-0000-0000-000052000000}"/>
    <cellStyle name="60% - Accent6 2 2" xfId="538" xr:uid="{00000000-0005-0000-0000-000053000000}"/>
    <cellStyle name="60% - Accent6 3" xfId="61" xr:uid="{00000000-0005-0000-0000-000054000000}"/>
    <cellStyle name="60% - Accent6 3 2" xfId="539" xr:uid="{00000000-0005-0000-0000-000055000000}"/>
    <cellStyle name="60% - ส่วนที่ถูกเน้น1 2" xfId="62" xr:uid="{00000000-0005-0000-0000-000056000000}"/>
    <cellStyle name="60% - ส่วนที่ถูกเน้น2 2" xfId="63" xr:uid="{00000000-0005-0000-0000-000057000000}"/>
    <cellStyle name="60% - ส่วนที่ถูกเน้น3 2" xfId="64" xr:uid="{00000000-0005-0000-0000-000058000000}"/>
    <cellStyle name="60% - ส่วนที่ถูกเน้น4 2" xfId="65" xr:uid="{00000000-0005-0000-0000-000059000000}"/>
    <cellStyle name="60% - ส่วนที่ถูกเน้น5 2" xfId="66" xr:uid="{00000000-0005-0000-0000-00005A000000}"/>
    <cellStyle name="60% - ส่วนที่ถูกเน้น6 2" xfId="67" xr:uid="{00000000-0005-0000-0000-00005B000000}"/>
    <cellStyle name="75" xfId="540" xr:uid="{00000000-0005-0000-0000-00005C000000}"/>
    <cellStyle name="Accent1 2" xfId="68" xr:uid="{00000000-0005-0000-0000-00005D000000}"/>
    <cellStyle name="Accent1 2 2" xfId="541" xr:uid="{00000000-0005-0000-0000-00005E000000}"/>
    <cellStyle name="Accent1 3" xfId="69" xr:uid="{00000000-0005-0000-0000-00005F000000}"/>
    <cellStyle name="Accent1 3 2" xfId="542" xr:uid="{00000000-0005-0000-0000-000060000000}"/>
    <cellStyle name="Accent2 2" xfId="70" xr:uid="{00000000-0005-0000-0000-000061000000}"/>
    <cellStyle name="Accent2 2 2" xfId="543" xr:uid="{00000000-0005-0000-0000-000062000000}"/>
    <cellStyle name="Accent2 3" xfId="71" xr:uid="{00000000-0005-0000-0000-000063000000}"/>
    <cellStyle name="Accent2 3 2" xfId="544" xr:uid="{00000000-0005-0000-0000-000064000000}"/>
    <cellStyle name="Accent3 2" xfId="72" xr:uid="{00000000-0005-0000-0000-000065000000}"/>
    <cellStyle name="Accent3 2 2" xfId="545" xr:uid="{00000000-0005-0000-0000-000066000000}"/>
    <cellStyle name="Accent3 3" xfId="73" xr:uid="{00000000-0005-0000-0000-000067000000}"/>
    <cellStyle name="Accent3 3 2" xfId="546" xr:uid="{00000000-0005-0000-0000-000068000000}"/>
    <cellStyle name="Accent4 2" xfId="74" xr:uid="{00000000-0005-0000-0000-000069000000}"/>
    <cellStyle name="Accent4 2 2" xfId="547" xr:uid="{00000000-0005-0000-0000-00006A000000}"/>
    <cellStyle name="Accent4 3" xfId="75" xr:uid="{00000000-0005-0000-0000-00006B000000}"/>
    <cellStyle name="Accent4 3 2" xfId="548" xr:uid="{00000000-0005-0000-0000-00006C000000}"/>
    <cellStyle name="Accent5 2" xfId="549" xr:uid="{00000000-0005-0000-0000-00006D000000}"/>
    <cellStyle name="Accent5 3" xfId="550" xr:uid="{00000000-0005-0000-0000-00006E000000}"/>
    <cellStyle name="Accent6 2" xfId="76" xr:uid="{00000000-0005-0000-0000-00006F000000}"/>
    <cellStyle name="Accent6 2 2" xfId="551" xr:uid="{00000000-0005-0000-0000-000070000000}"/>
    <cellStyle name="Accent6 3" xfId="77" xr:uid="{00000000-0005-0000-0000-000071000000}"/>
    <cellStyle name="Accent6 3 2" xfId="552" xr:uid="{00000000-0005-0000-0000-000072000000}"/>
    <cellStyle name="amount" xfId="78" xr:uid="{00000000-0005-0000-0000-000073000000}"/>
    <cellStyle name="amount 2" xfId="854" xr:uid="{00000000-0005-0000-0000-000074000000}"/>
    <cellStyle name="Bad 2" xfId="79" xr:uid="{00000000-0005-0000-0000-000075000000}"/>
    <cellStyle name="Bad 2 2" xfId="553" xr:uid="{00000000-0005-0000-0000-000076000000}"/>
    <cellStyle name="Bad 3" xfId="80" xr:uid="{00000000-0005-0000-0000-000077000000}"/>
    <cellStyle name="Bad 3 2" xfId="554" xr:uid="{00000000-0005-0000-0000-000078000000}"/>
    <cellStyle name="Bad 4" xfId="993" xr:uid="{4DF1C04B-C7AF-45DD-87E7-EAF198052DE0}"/>
    <cellStyle name="Best" xfId="555" xr:uid="{00000000-0005-0000-0000-000079000000}"/>
    <cellStyle name="border" xfId="81" xr:uid="{00000000-0005-0000-0000-00007A000000}"/>
    <cellStyle name="border 2" xfId="82" xr:uid="{00000000-0005-0000-0000-00007B000000}"/>
    <cellStyle name="Calculation 2" xfId="83" xr:uid="{00000000-0005-0000-0000-00007C000000}"/>
    <cellStyle name="Calculation 2 2" xfId="695" xr:uid="{00000000-0005-0000-0000-00007D000000}"/>
    <cellStyle name="Calculation 2 3" xfId="692" xr:uid="{00000000-0005-0000-0000-00007E000000}"/>
    <cellStyle name="Calculation 2 4" xfId="688" xr:uid="{00000000-0005-0000-0000-00007F000000}"/>
    <cellStyle name="Calculation 2 5" xfId="697" xr:uid="{00000000-0005-0000-0000-000080000000}"/>
    <cellStyle name="Calculation 2 6" xfId="556" xr:uid="{00000000-0005-0000-0000-000081000000}"/>
    <cellStyle name="Calculation 3" xfId="84" xr:uid="{00000000-0005-0000-0000-000082000000}"/>
    <cellStyle name="Calculation 3 2" xfId="696" xr:uid="{00000000-0005-0000-0000-000083000000}"/>
    <cellStyle name="Calculation 3 3" xfId="846" xr:uid="{00000000-0005-0000-0000-000084000000}"/>
    <cellStyle name="Calculation 3 4" xfId="703" xr:uid="{00000000-0005-0000-0000-000085000000}"/>
    <cellStyle name="Calculation 3 5" xfId="720" xr:uid="{00000000-0005-0000-0000-000086000000}"/>
    <cellStyle name="Calculation 3 6" xfId="557" xr:uid="{00000000-0005-0000-0000-000087000000}"/>
    <cellStyle name="Check Cell 2" xfId="558" xr:uid="{00000000-0005-0000-0000-000088000000}"/>
    <cellStyle name="Check Cell 3" xfId="559" xr:uid="{00000000-0005-0000-0000-000089000000}"/>
    <cellStyle name="Comma" xfId="1" builtinId="3"/>
    <cellStyle name="Comma 10" xfId="86" xr:uid="{00000000-0005-0000-0000-00008B000000}"/>
    <cellStyle name="Comma 10 2" xfId="87" xr:uid="{00000000-0005-0000-0000-00008C000000}"/>
    <cellStyle name="Comma 10 2 2" xfId="560" xr:uid="{00000000-0005-0000-0000-00008D000000}"/>
    <cellStyle name="Comma 10 2 2 3" xfId="88" xr:uid="{00000000-0005-0000-0000-00008E000000}"/>
    <cellStyle name="Comma 10 2 2 3 2" xfId="89" xr:uid="{00000000-0005-0000-0000-00008F000000}"/>
    <cellStyle name="Comma 10 2 2 3 2 2" xfId="856" xr:uid="{00000000-0005-0000-0000-000090000000}"/>
    <cellStyle name="Comma 10 2 3" xfId="855" xr:uid="{00000000-0005-0000-0000-000091000000}"/>
    <cellStyle name="Comma 10 3" xfId="90" xr:uid="{00000000-0005-0000-0000-000092000000}"/>
    <cellStyle name="Comma 10 3 2" xfId="91" xr:uid="{00000000-0005-0000-0000-000093000000}"/>
    <cellStyle name="Comma 10 3 2 2" xfId="92" xr:uid="{00000000-0005-0000-0000-000094000000}"/>
    <cellStyle name="Comma 10 3 2 2 2" xfId="93" xr:uid="{00000000-0005-0000-0000-000095000000}"/>
    <cellStyle name="Comma 10 3 2 2 2 2" xfId="859" xr:uid="{00000000-0005-0000-0000-000096000000}"/>
    <cellStyle name="Comma 10 3 2 3" xfId="858" xr:uid="{00000000-0005-0000-0000-000097000000}"/>
    <cellStyle name="Comma 10 3 3" xfId="728" xr:uid="{00000000-0005-0000-0000-000098000000}"/>
    <cellStyle name="Comma 10 3 4" xfId="857" xr:uid="{00000000-0005-0000-0000-000099000000}"/>
    <cellStyle name="Comma 10 4" xfId="497" xr:uid="{00000000-0005-0000-0000-00009A000000}"/>
    <cellStyle name="Comma 11" xfId="94" xr:uid="{00000000-0005-0000-0000-00009B000000}"/>
    <cellStyle name="Comma 11 2" xfId="95" xr:uid="{00000000-0005-0000-0000-00009C000000}"/>
    <cellStyle name="Comma 11 2 2" xfId="816" xr:uid="{00000000-0005-0000-0000-00009D000000}"/>
    <cellStyle name="Comma 11 2 3" xfId="860" xr:uid="{00000000-0005-0000-0000-00009E000000}"/>
    <cellStyle name="Comma 11 3" xfId="561" xr:uid="{00000000-0005-0000-0000-00009F000000}"/>
    <cellStyle name="Comma 11 4 3" xfId="96" xr:uid="{00000000-0005-0000-0000-0000A0000000}"/>
    <cellStyle name="Comma 11 4 3 2" xfId="861" xr:uid="{00000000-0005-0000-0000-0000A1000000}"/>
    <cellStyle name="Comma 12" xfId="97" xr:uid="{00000000-0005-0000-0000-0000A2000000}"/>
    <cellStyle name="Comma 12 2" xfId="98" xr:uid="{00000000-0005-0000-0000-0000A3000000}"/>
    <cellStyle name="Comma 12 2 2" xfId="862" xr:uid="{00000000-0005-0000-0000-0000A4000000}"/>
    <cellStyle name="Comma 12 3" xfId="562" xr:uid="{00000000-0005-0000-0000-0000A5000000}"/>
    <cellStyle name="Comma 13" xfId="99" xr:uid="{00000000-0005-0000-0000-0000A6000000}"/>
    <cellStyle name="Comma 13 2" xfId="100" xr:uid="{00000000-0005-0000-0000-0000A7000000}"/>
    <cellStyle name="Comma 13 2 2" xfId="817" xr:uid="{00000000-0005-0000-0000-0000A8000000}"/>
    <cellStyle name="Comma 13 2 3" xfId="863" xr:uid="{00000000-0005-0000-0000-0000A9000000}"/>
    <cellStyle name="Comma 13 3" xfId="563" xr:uid="{00000000-0005-0000-0000-0000AA000000}"/>
    <cellStyle name="Comma 14" xfId="101" xr:uid="{00000000-0005-0000-0000-0000AB000000}"/>
    <cellStyle name="Comma 14 2" xfId="102" xr:uid="{00000000-0005-0000-0000-0000AC000000}"/>
    <cellStyle name="Comma 14 2 2" xfId="103" xr:uid="{00000000-0005-0000-0000-0000AD000000}"/>
    <cellStyle name="Comma 14 2 2 2" xfId="865" xr:uid="{00000000-0005-0000-0000-0000AE000000}"/>
    <cellStyle name="Comma 14 2 3" xfId="864" xr:uid="{00000000-0005-0000-0000-0000AF000000}"/>
    <cellStyle name="Comma 14 3" xfId="104" xr:uid="{00000000-0005-0000-0000-0000B0000000}"/>
    <cellStyle name="Comma 14 3 2" xfId="866" xr:uid="{00000000-0005-0000-0000-0000B1000000}"/>
    <cellStyle name="Comma 14 4" xfId="564" xr:uid="{00000000-0005-0000-0000-0000B2000000}"/>
    <cellStyle name="Comma 15" xfId="105" xr:uid="{00000000-0005-0000-0000-0000B3000000}"/>
    <cellStyle name="Comma 15 2" xfId="502" xr:uid="{00000000-0005-0000-0000-0000B4000000}"/>
    <cellStyle name="Comma 16" xfId="106" xr:uid="{00000000-0005-0000-0000-0000B5000000}"/>
    <cellStyle name="Comma 16 2" xfId="107" xr:uid="{00000000-0005-0000-0000-0000B6000000}"/>
    <cellStyle name="Comma 16 2 2" xfId="867" xr:uid="{00000000-0005-0000-0000-0000B7000000}"/>
    <cellStyle name="Comma 16 3" xfId="500" xr:uid="{00000000-0005-0000-0000-0000B8000000}"/>
    <cellStyle name="Comma 17" xfId="108" xr:uid="{00000000-0005-0000-0000-0000B9000000}"/>
    <cellStyle name="Comma 17 2" xfId="109" xr:uid="{00000000-0005-0000-0000-0000BA000000}"/>
    <cellStyle name="Comma 17 2 2" xfId="679" xr:uid="{00000000-0005-0000-0000-0000BB000000}"/>
    <cellStyle name="Comma 17 2 3" xfId="868" xr:uid="{00000000-0005-0000-0000-0000BC000000}"/>
    <cellStyle name="Comma 17 3" xfId="668" xr:uid="{00000000-0005-0000-0000-0000BD000000}"/>
    <cellStyle name="Comma 18" xfId="110" xr:uid="{00000000-0005-0000-0000-0000BE000000}"/>
    <cellStyle name="Comma 18 2" xfId="492" xr:uid="{00000000-0005-0000-0000-0000BF000000}"/>
    <cellStyle name="Comma 19" xfId="111" xr:uid="{00000000-0005-0000-0000-0000C0000000}"/>
    <cellStyle name="Comma 19 2" xfId="869" xr:uid="{00000000-0005-0000-0000-0000C1000000}"/>
    <cellStyle name="Comma 2" xfId="112" xr:uid="{00000000-0005-0000-0000-0000C2000000}"/>
    <cellStyle name="Comma 2 10" xfId="565" xr:uid="{00000000-0005-0000-0000-0000C3000000}"/>
    <cellStyle name="Comma 2 11" xfId="870" xr:uid="{00000000-0005-0000-0000-0000C4000000}"/>
    <cellStyle name="Comma 2 17" xfId="818" xr:uid="{00000000-0005-0000-0000-0000C5000000}"/>
    <cellStyle name="Comma 2 2" xfId="113" xr:uid="{00000000-0005-0000-0000-0000C6000000}"/>
    <cellStyle name="Comma 2 2 10" xfId="970" xr:uid="{7E631CEF-C46C-423C-9D64-B80194670BDF}"/>
    <cellStyle name="Comma 2 2 2" xfId="114" xr:uid="{00000000-0005-0000-0000-0000C7000000}"/>
    <cellStyle name="Comma 2 2 2 2" xfId="115" xr:uid="{00000000-0005-0000-0000-0000C8000000}"/>
    <cellStyle name="Comma 2 2 2 2 2" xfId="732" xr:uid="{00000000-0005-0000-0000-0000C9000000}"/>
    <cellStyle name="Comma 2 2 2 2 3" xfId="873" xr:uid="{00000000-0005-0000-0000-0000CA000000}"/>
    <cellStyle name="Comma 2 2 2 3" xfId="116" xr:uid="{00000000-0005-0000-0000-0000CB000000}"/>
    <cellStyle name="Comma 2 2 2 3 2" xfId="874" xr:uid="{00000000-0005-0000-0000-0000CC000000}"/>
    <cellStyle name="Comma 2 2 2 4" xfId="117" xr:uid="{00000000-0005-0000-0000-0000CD000000}"/>
    <cellStyle name="Comma 2 2 2 4 2" xfId="875" xr:uid="{00000000-0005-0000-0000-0000CE000000}"/>
    <cellStyle name="Comma 2 2 2 5" xfId="118" xr:uid="{00000000-0005-0000-0000-0000CF000000}"/>
    <cellStyle name="Comma 2 2 2 5 2" xfId="876" xr:uid="{00000000-0005-0000-0000-0000D0000000}"/>
    <cellStyle name="Comma 2 2 2 6" xfId="567" xr:uid="{00000000-0005-0000-0000-0000D1000000}"/>
    <cellStyle name="Comma 2 2 2 7" xfId="872" xr:uid="{00000000-0005-0000-0000-0000D2000000}"/>
    <cellStyle name="Comma 2 2 2 8" xfId="971" xr:uid="{E9057D07-47C6-4DBB-B867-4E73625F636F}"/>
    <cellStyle name="Comma 2 2 3" xfId="119" xr:uid="{00000000-0005-0000-0000-0000D3000000}"/>
    <cellStyle name="Comma 2 2 3 2" xfId="877" xr:uid="{00000000-0005-0000-0000-0000D4000000}"/>
    <cellStyle name="Comma 2 2 4" xfId="120" xr:uid="{00000000-0005-0000-0000-0000D5000000}"/>
    <cellStyle name="Comma 2 2 4 2" xfId="878" xr:uid="{00000000-0005-0000-0000-0000D6000000}"/>
    <cellStyle name="Comma 2 2 5" xfId="121" xr:uid="{00000000-0005-0000-0000-0000D7000000}"/>
    <cellStyle name="Comma 2 2 5 2" xfId="879" xr:uid="{00000000-0005-0000-0000-0000D8000000}"/>
    <cellStyle name="Comma 2 2 6" xfId="122" xr:uid="{00000000-0005-0000-0000-0000D9000000}"/>
    <cellStyle name="Comma 2 2 6 2" xfId="880" xr:uid="{00000000-0005-0000-0000-0000DA000000}"/>
    <cellStyle name="Comma 2 2 7" xfId="123" xr:uid="{00000000-0005-0000-0000-0000DB000000}"/>
    <cellStyle name="Comma 2 2 7 2" xfId="881" xr:uid="{00000000-0005-0000-0000-0000DC000000}"/>
    <cellStyle name="Comma 2 2 8" xfId="566" xr:uid="{00000000-0005-0000-0000-0000DD000000}"/>
    <cellStyle name="Comma 2 2 9" xfId="871" xr:uid="{00000000-0005-0000-0000-0000DE000000}"/>
    <cellStyle name="Comma 2 3" xfId="124" xr:uid="{00000000-0005-0000-0000-0000DF000000}"/>
    <cellStyle name="Comma 2 3 2" xfId="125" xr:uid="{00000000-0005-0000-0000-0000E0000000}"/>
    <cellStyle name="Comma 2 3 2 2" xfId="733" xr:uid="{00000000-0005-0000-0000-0000E1000000}"/>
    <cellStyle name="Comma 2 3 2 3" xfId="883" xr:uid="{00000000-0005-0000-0000-0000E2000000}"/>
    <cellStyle name="Comma 2 3 3" xfId="568" xr:uid="{00000000-0005-0000-0000-0000E3000000}"/>
    <cellStyle name="Comma 2 3 4" xfId="882" xr:uid="{00000000-0005-0000-0000-0000E4000000}"/>
    <cellStyle name="Comma 2 4" xfId="126" xr:uid="{00000000-0005-0000-0000-0000E5000000}"/>
    <cellStyle name="Comma 2 4 2" xfId="815" xr:uid="{00000000-0005-0000-0000-0000E6000000}"/>
    <cellStyle name="Comma 2 4 3" xfId="734" xr:uid="{00000000-0005-0000-0000-0000E7000000}"/>
    <cellStyle name="Comma 2 4 4" xfId="569" xr:uid="{00000000-0005-0000-0000-0000E8000000}"/>
    <cellStyle name="Comma 2 5" xfId="127" xr:uid="{00000000-0005-0000-0000-0000E9000000}"/>
    <cellStyle name="Comma 2 5 2" xfId="731" xr:uid="{00000000-0005-0000-0000-0000EA000000}"/>
    <cellStyle name="Comma 2 5 3" xfId="884" xr:uid="{00000000-0005-0000-0000-0000EB000000}"/>
    <cellStyle name="Comma 2 6" xfId="128" xr:uid="{00000000-0005-0000-0000-0000EC000000}"/>
    <cellStyle name="Comma 2 6 2" xfId="885" xr:uid="{00000000-0005-0000-0000-0000ED000000}"/>
    <cellStyle name="Comma 2 7" xfId="129" xr:uid="{00000000-0005-0000-0000-0000EE000000}"/>
    <cellStyle name="Comma 2 7 2" xfId="886" xr:uid="{00000000-0005-0000-0000-0000EF000000}"/>
    <cellStyle name="Comma 2 8" xfId="130" xr:uid="{00000000-0005-0000-0000-0000F0000000}"/>
    <cellStyle name="Comma 2 8 2" xfId="887" xr:uid="{00000000-0005-0000-0000-0000F1000000}"/>
    <cellStyle name="Comma 2 9" xfId="131" xr:uid="{00000000-0005-0000-0000-0000F2000000}"/>
    <cellStyle name="Comma 2 9 2" xfId="888" xr:uid="{00000000-0005-0000-0000-0000F3000000}"/>
    <cellStyle name="Comma 2_s" xfId="735" xr:uid="{00000000-0005-0000-0000-0000F4000000}"/>
    <cellStyle name="Comma 20" xfId="132" xr:uid="{00000000-0005-0000-0000-0000F5000000}"/>
    <cellStyle name="Comma 20 2" xfId="133" xr:uid="{00000000-0005-0000-0000-0000F6000000}"/>
    <cellStyle name="Comma 20 3" xfId="889" xr:uid="{00000000-0005-0000-0000-0000F7000000}"/>
    <cellStyle name="Comma 21" xfId="134" xr:uid="{00000000-0005-0000-0000-0000F8000000}"/>
    <cellStyle name="Comma 21 2" xfId="135" xr:uid="{00000000-0005-0000-0000-0000F9000000}"/>
    <cellStyle name="Comma 21 3" xfId="890" xr:uid="{00000000-0005-0000-0000-0000FA000000}"/>
    <cellStyle name="Comma 22" xfId="136" xr:uid="{00000000-0005-0000-0000-0000FB000000}"/>
    <cellStyle name="Comma 22 2" xfId="819" xr:uid="{00000000-0005-0000-0000-0000FC000000}"/>
    <cellStyle name="Comma 23" xfId="137" xr:uid="{00000000-0005-0000-0000-0000FD000000}"/>
    <cellStyle name="Comma 23 3" xfId="812" xr:uid="{00000000-0005-0000-0000-0000FE000000}"/>
    <cellStyle name="Comma 24" xfId="138" xr:uid="{00000000-0005-0000-0000-0000FF000000}"/>
    <cellStyle name="Comma 24 2" xfId="139" xr:uid="{00000000-0005-0000-0000-000000010000}"/>
    <cellStyle name="Comma 24 2 2" xfId="891" xr:uid="{00000000-0005-0000-0000-000001010000}"/>
    <cellStyle name="Comma 24 3" xfId="570" xr:uid="{00000000-0005-0000-0000-000002010000}"/>
    <cellStyle name="Comma 25" xfId="140" xr:uid="{00000000-0005-0000-0000-000003010000}"/>
    <cellStyle name="Comma 26" xfId="141" xr:uid="{00000000-0005-0000-0000-000004010000}"/>
    <cellStyle name="Comma 26 2" xfId="892" xr:uid="{00000000-0005-0000-0000-000005010000}"/>
    <cellStyle name="Comma 27" xfId="142" xr:uid="{00000000-0005-0000-0000-000006010000}"/>
    <cellStyle name="Comma 27 2" xfId="143" xr:uid="{00000000-0005-0000-0000-000007010000}"/>
    <cellStyle name="Comma 27 2 2" xfId="894" xr:uid="{00000000-0005-0000-0000-000008010000}"/>
    <cellStyle name="Comma 27 3" xfId="893" xr:uid="{00000000-0005-0000-0000-000009010000}"/>
    <cellStyle name="Comma 28" xfId="144" xr:uid="{00000000-0005-0000-0000-00000A010000}"/>
    <cellStyle name="Comma 28 2" xfId="736" xr:uid="{00000000-0005-0000-0000-00000B010000}"/>
    <cellStyle name="Comma 28 3" xfId="895" xr:uid="{00000000-0005-0000-0000-00000C010000}"/>
    <cellStyle name="Comma 29" xfId="145" xr:uid="{00000000-0005-0000-0000-00000D010000}"/>
    <cellStyle name="Comma 29 2" xfId="896" xr:uid="{00000000-0005-0000-0000-00000E010000}"/>
    <cellStyle name="Comma 3" xfId="146" xr:uid="{00000000-0005-0000-0000-00000F010000}"/>
    <cellStyle name="Comma 3 2" xfId="147" xr:uid="{00000000-0005-0000-0000-000010010000}"/>
    <cellStyle name="Comma 3 2 2" xfId="148" xr:uid="{00000000-0005-0000-0000-000011010000}"/>
    <cellStyle name="Comma 3 2 2 2" xfId="840" xr:uid="{00000000-0005-0000-0000-000012010000}"/>
    <cellStyle name="Comma 3 2 2 3" xfId="738" xr:uid="{00000000-0005-0000-0000-000013010000}"/>
    <cellStyle name="Comma 3 2 2 4" xfId="899" xr:uid="{00000000-0005-0000-0000-000014010000}"/>
    <cellStyle name="Comma 3 2 3" xfId="149" xr:uid="{00000000-0005-0000-0000-000015010000}"/>
    <cellStyle name="Comma 3 2 3 2" xfId="900" xr:uid="{00000000-0005-0000-0000-000016010000}"/>
    <cellStyle name="Comma 3 2 4" xfId="150" xr:uid="{00000000-0005-0000-0000-000017010000}"/>
    <cellStyle name="Comma 3 2 4 2" xfId="901" xr:uid="{00000000-0005-0000-0000-000018010000}"/>
    <cellStyle name="Comma 3 2 5" xfId="151" xr:uid="{00000000-0005-0000-0000-000019010000}"/>
    <cellStyle name="Comma 3 2 5 2" xfId="902" xr:uid="{00000000-0005-0000-0000-00001A010000}"/>
    <cellStyle name="Comma 3 2 6" xfId="572" xr:uid="{00000000-0005-0000-0000-00001B010000}"/>
    <cellStyle name="Comma 3 2 7" xfId="898" xr:uid="{00000000-0005-0000-0000-00001C010000}"/>
    <cellStyle name="Comma 3 3" xfId="152" xr:uid="{00000000-0005-0000-0000-00001D010000}"/>
    <cellStyle name="Comma 3 3 2" xfId="153" xr:uid="{00000000-0005-0000-0000-00001E010000}"/>
    <cellStyle name="Comma 3 3 2 2" xfId="904" xr:uid="{00000000-0005-0000-0000-00001F010000}"/>
    <cellStyle name="Comma 3 3 3" xfId="737" xr:uid="{00000000-0005-0000-0000-000020010000}"/>
    <cellStyle name="Comma 3 3 4" xfId="903" xr:uid="{00000000-0005-0000-0000-000021010000}"/>
    <cellStyle name="Comma 3 4" xfId="154" xr:uid="{00000000-0005-0000-0000-000022010000}"/>
    <cellStyle name="Comma 3 4 2" xfId="905" xr:uid="{00000000-0005-0000-0000-000023010000}"/>
    <cellStyle name="Comma 3 5" xfId="155" xr:uid="{00000000-0005-0000-0000-000024010000}"/>
    <cellStyle name="Comma 3 5 2" xfId="906" xr:uid="{00000000-0005-0000-0000-000025010000}"/>
    <cellStyle name="Comma 3 6" xfId="156" xr:uid="{00000000-0005-0000-0000-000026010000}"/>
    <cellStyle name="Comma 3 6 2" xfId="907" xr:uid="{00000000-0005-0000-0000-000027010000}"/>
    <cellStyle name="Comma 3 7" xfId="571" xr:uid="{00000000-0005-0000-0000-000028010000}"/>
    <cellStyle name="Comma 3 8" xfId="897" xr:uid="{00000000-0005-0000-0000-000029010000}"/>
    <cellStyle name="Comma 3 9" xfId="841" xr:uid="{00000000-0005-0000-0000-00002A010000}"/>
    <cellStyle name="Comma 30" xfId="157" xr:uid="{00000000-0005-0000-0000-00002B010000}"/>
    <cellStyle name="Comma 31" xfId="158" xr:uid="{00000000-0005-0000-0000-00002C010000}"/>
    <cellStyle name="Comma 31 2" xfId="908" xr:uid="{00000000-0005-0000-0000-00002D010000}"/>
    <cellStyle name="Comma 32" xfId="159" xr:uid="{00000000-0005-0000-0000-00002E010000}"/>
    <cellStyle name="Comma 32 2" xfId="909" xr:uid="{00000000-0005-0000-0000-00002F010000}"/>
    <cellStyle name="Comma 33" xfId="85" xr:uid="{00000000-0005-0000-0000-000030010000}"/>
    <cellStyle name="Comma 4" xfId="160" xr:uid="{00000000-0005-0000-0000-000031010000}"/>
    <cellStyle name="Comma 4 2" xfId="161" xr:uid="{00000000-0005-0000-0000-000032010000}"/>
    <cellStyle name="Comma 4 2 2" xfId="162" xr:uid="{00000000-0005-0000-0000-000033010000}"/>
    <cellStyle name="Comma 4 2 2 2" xfId="741" xr:uid="{00000000-0005-0000-0000-000034010000}"/>
    <cellStyle name="Comma 4 2 2 3" xfId="912" xr:uid="{00000000-0005-0000-0000-000035010000}"/>
    <cellStyle name="Comma 4 2 3" xfId="740" xr:uid="{00000000-0005-0000-0000-000036010000}"/>
    <cellStyle name="Comma 4 2 4" xfId="574" xr:uid="{00000000-0005-0000-0000-000037010000}"/>
    <cellStyle name="Comma 4 2 5" xfId="911" xr:uid="{00000000-0005-0000-0000-000038010000}"/>
    <cellStyle name="Comma 4 3" xfId="163" xr:uid="{00000000-0005-0000-0000-000039010000}"/>
    <cellStyle name="Comma 4 3 2" xfId="742" xr:uid="{00000000-0005-0000-0000-00003A010000}"/>
    <cellStyle name="Comma 4 3 3" xfId="913" xr:uid="{00000000-0005-0000-0000-00003B010000}"/>
    <cellStyle name="Comma 4 4" xfId="739" xr:uid="{00000000-0005-0000-0000-00003C010000}"/>
    <cellStyle name="Comma 4 5" xfId="837" xr:uid="{00000000-0005-0000-0000-00003D010000}"/>
    <cellStyle name="Comma 4 6" xfId="573" xr:uid="{00000000-0005-0000-0000-00003E010000}"/>
    <cellStyle name="Comma 4 7" xfId="910" xr:uid="{00000000-0005-0000-0000-00003F010000}"/>
    <cellStyle name="Comma 4 8" xfId="972" xr:uid="{5938087B-3706-40BA-B3CF-91D18BF4F411}"/>
    <cellStyle name="Comma 41" xfId="164" xr:uid="{00000000-0005-0000-0000-000040010000}"/>
    <cellStyle name="Comma 41 2" xfId="914" xr:uid="{00000000-0005-0000-0000-000041010000}"/>
    <cellStyle name="Comma 5" xfId="165" xr:uid="{00000000-0005-0000-0000-000042010000}"/>
    <cellStyle name="Comma 5 2" xfId="166" xr:uid="{00000000-0005-0000-0000-000043010000}"/>
    <cellStyle name="Comma 5 2 2" xfId="743" xr:uid="{00000000-0005-0000-0000-000044010000}"/>
    <cellStyle name="Comma 5 2 3" xfId="915" xr:uid="{00000000-0005-0000-0000-000045010000}"/>
    <cellStyle name="Comma 5 3" xfId="167" xr:uid="{00000000-0005-0000-0000-000046010000}"/>
    <cellStyle name="Comma 5 3 2" xfId="916" xr:uid="{00000000-0005-0000-0000-000047010000}"/>
    <cellStyle name="Comma 5 4" xfId="168" xr:uid="{00000000-0005-0000-0000-000048010000}"/>
    <cellStyle name="Comma 5 5" xfId="575" xr:uid="{00000000-0005-0000-0000-000049010000}"/>
    <cellStyle name="Comma 6" xfId="169" xr:uid="{00000000-0005-0000-0000-00004A010000}"/>
    <cellStyle name="Comma 6 2" xfId="170" xr:uid="{00000000-0005-0000-0000-00004B010000}"/>
    <cellStyle name="Comma 6 2 2" xfId="744" xr:uid="{00000000-0005-0000-0000-00004C010000}"/>
    <cellStyle name="Comma 6 2 3" xfId="577" xr:uid="{00000000-0005-0000-0000-00004D010000}"/>
    <cellStyle name="Comma 6 2 4" xfId="918" xr:uid="{00000000-0005-0000-0000-00004E010000}"/>
    <cellStyle name="Comma 6 3" xfId="171" xr:uid="{00000000-0005-0000-0000-00004F010000}"/>
    <cellStyle name="Comma 6 3 2" xfId="745" xr:uid="{00000000-0005-0000-0000-000050010000}"/>
    <cellStyle name="Comma 6 3 3" xfId="919" xr:uid="{00000000-0005-0000-0000-000051010000}"/>
    <cellStyle name="Comma 6 4" xfId="172" xr:uid="{00000000-0005-0000-0000-000052010000}"/>
    <cellStyle name="Comma 6 4 2" xfId="729" xr:uid="{00000000-0005-0000-0000-000053010000}"/>
    <cellStyle name="Comma 6 5" xfId="576" xr:uid="{00000000-0005-0000-0000-000054010000}"/>
    <cellStyle name="Comma 6 6" xfId="917" xr:uid="{00000000-0005-0000-0000-000055010000}"/>
    <cellStyle name="Comma 7" xfId="173" xr:uid="{00000000-0005-0000-0000-000056010000}"/>
    <cellStyle name="Comma 7 2" xfId="174" xr:uid="{00000000-0005-0000-0000-000057010000}"/>
    <cellStyle name="Comma 7 2 2" xfId="746" xr:uid="{00000000-0005-0000-0000-000058010000}"/>
    <cellStyle name="Comma 7 2 3" xfId="921" xr:uid="{00000000-0005-0000-0000-000059010000}"/>
    <cellStyle name="Comma 7 3" xfId="578" xr:uid="{00000000-0005-0000-0000-00005A010000}"/>
    <cellStyle name="Comma 7 4" xfId="920" xr:uid="{00000000-0005-0000-0000-00005B010000}"/>
    <cellStyle name="Comma 8" xfId="175" xr:uid="{00000000-0005-0000-0000-00005C010000}"/>
    <cellStyle name="Comma 8 2" xfId="176" xr:uid="{00000000-0005-0000-0000-00005D010000}"/>
    <cellStyle name="Comma 8 2 2" xfId="747" xr:uid="{00000000-0005-0000-0000-00005E010000}"/>
    <cellStyle name="Comma 8 2 3" xfId="923" xr:uid="{00000000-0005-0000-0000-00005F010000}"/>
    <cellStyle name="Comma 8 3" xfId="579" xr:uid="{00000000-0005-0000-0000-000060010000}"/>
    <cellStyle name="Comma 8 4" xfId="922" xr:uid="{00000000-0005-0000-0000-000061010000}"/>
    <cellStyle name="Comma 80" xfId="820" xr:uid="{00000000-0005-0000-0000-000062010000}"/>
    <cellStyle name="Comma 9" xfId="2" xr:uid="{00000000-0005-0000-0000-000063010000}"/>
    <cellStyle name="Comma 9 2" xfId="178" xr:uid="{00000000-0005-0000-0000-000064010000}"/>
    <cellStyle name="Comma 9 2 2" xfId="749" xr:uid="{00000000-0005-0000-0000-000065010000}"/>
    <cellStyle name="Comma 9 2 3" xfId="924" xr:uid="{00000000-0005-0000-0000-000066010000}"/>
    <cellStyle name="Comma 9 3" xfId="177" xr:uid="{00000000-0005-0000-0000-000067010000}"/>
    <cellStyle name="Comma 9 3 2" xfId="748" xr:uid="{00000000-0005-0000-0000-000068010000}"/>
    <cellStyle name="Comma 9 4" xfId="580" xr:uid="{00000000-0005-0000-0000-000069010000}"/>
    <cellStyle name="comma zerodec" xfId="179" xr:uid="{00000000-0005-0000-0000-00006A010000}"/>
    <cellStyle name="comma zerodec 2" xfId="180" xr:uid="{00000000-0005-0000-0000-00006B010000}"/>
    <cellStyle name="comma zerodec 3" xfId="181" xr:uid="{00000000-0005-0000-0000-00006C010000}"/>
    <cellStyle name="comma zerodec 4" xfId="182" xr:uid="{00000000-0005-0000-0000-00006D010000}"/>
    <cellStyle name="comma zerodec 5" xfId="183" xr:uid="{00000000-0005-0000-0000-00006E010000}"/>
    <cellStyle name="comma zerodec 6" xfId="973" xr:uid="{B8599975-8624-40DF-978F-388EEC565E47}"/>
    <cellStyle name="Currency 2" xfId="184" xr:uid="{00000000-0005-0000-0000-00006F010000}"/>
    <cellStyle name="Currency 2 2" xfId="185" xr:uid="{00000000-0005-0000-0000-000070010000}"/>
    <cellStyle name="Currency 2 2 2" xfId="750" xr:uid="{00000000-0005-0000-0000-000071010000}"/>
    <cellStyle name="Currency 2 2 3" xfId="926" xr:uid="{00000000-0005-0000-0000-000072010000}"/>
    <cellStyle name="Currency 2 3" xfId="581" xr:uid="{00000000-0005-0000-0000-000073010000}"/>
    <cellStyle name="Currency 2 4" xfId="925" xr:uid="{00000000-0005-0000-0000-000074010000}"/>
    <cellStyle name="Currency 3" xfId="186" xr:uid="{00000000-0005-0000-0000-000075010000}"/>
    <cellStyle name="Currency 3 2" xfId="187" xr:uid="{00000000-0005-0000-0000-000076010000}"/>
    <cellStyle name="Currency1" xfId="188" xr:uid="{00000000-0005-0000-0000-000077010000}"/>
    <cellStyle name="Currency1 2" xfId="189" xr:uid="{00000000-0005-0000-0000-000078010000}"/>
    <cellStyle name="Currency1 28" xfId="190" xr:uid="{00000000-0005-0000-0000-000079010000}"/>
    <cellStyle name="Currency1 3" xfId="191" xr:uid="{00000000-0005-0000-0000-00007A010000}"/>
    <cellStyle name="Currency1 4" xfId="192" xr:uid="{00000000-0005-0000-0000-00007B010000}"/>
    <cellStyle name="Currency1 5" xfId="193" xr:uid="{00000000-0005-0000-0000-00007C010000}"/>
    <cellStyle name="Currency1 6" xfId="974" xr:uid="{292698DE-91CC-4778-9972-4634B9CD2E51}"/>
    <cellStyle name="Date" xfId="582" xr:uid="{00000000-0005-0000-0000-00007D010000}"/>
    <cellStyle name="Date [mmm-yyyy]" xfId="751" xr:uid="{00000000-0005-0000-0000-00007E010000}"/>
    <cellStyle name="Dezimal [0]_35ERI8T2gbIEMixb4v26icuOo" xfId="583" xr:uid="{00000000-0005-0000-0000-00007F010000}"/>
    <cellStyle name="Dezimal_35ERI8T2gbIEMixb4v26icuOo" xfId="584" xr:uid="{00000000-0005-0000-0000-000080010000}"/>
    <cellStyle name="Dollar (zero dec)" xfId="194" xr:uid="{00000000-0005-0000-0000-000081010000}"/>
    <cellStyle name="Dollar (zero dec) 2" xfId="195" xr:uid="{00000000-0005-0000-0000-000082010000}"/>
    <cellStyle name="Dollar (zero dec) 3" xfId="196" xr:uid="{00000000-0005-0000-0000-000083010000}"/>
    <cellStyle name="Dollar (zero dec) 4" xfId="197" xr:uid="{00000000-0005-0000-0000-000084010000}"/>
    <cellStyle name="Dollar (zero dec) 5" xfId="198" xr:uid="{00000000-0005-0000-0000-000085010000}"/>
    <cellStyle name="DRAFT" xfId="199" xr:uid="{00000000-0005-0000-0000-000086010000}"/>
    <cellStyle name="DRAFT 2" xfId="975" xr:uid="{69999EAF-4982-4455-B644-B2C8B7986EB9}"/>
    <cellStyle name="E&amp;Y House" xfId="200" xr:uid="{00000000-0005-0000-0000-000087010000}"/>
    <cellStyle name="Excel Built-in Normal" xfId="752" xr:uid="{00000000-0005-0000-0000-000088010000}"/>
    <cellStyle name="Excel_BuiltIn_Comma" xfId="753" xr:uid="{00000000-0005-0000-0000-000089010000}"/>
    <cellStyle name="Explanatory Text 2" xfId="585" xr:uid="{00000000-0005-0000-0000-00008A010000}"/>
    <cellStyle name="Explanatory Text 3" xfId="586" xr:uid="{00000000-0005-0000-0000-00008B010000}"/>
    <cellStyle name="Good 2" xfId="201" xr:uid="{00000000-0005-0000-0000-00008C010000}"/>
    <cellStyle name="Good 2 2" xfId="587" xr:uid="{00000000-0005-0000-0000-00008D010000}"/>
    <cellStyle name="Good 3" xfId="202" xr:uid="{00000000-0005-0000-0000-00008E010000}"/>
    <cellStyle name="Good 3 2" xfId="588" xr:uid="{00000000-0005-0000-0000-00008F010000}"/>
    <cellStyle name="Good 4" xfId="986" xr:uid="{78221D3D-598E-46E5-A6F9-9C3EBB0A4132}"/>
    <cellStyle name="Grey" xfId="203" xr:uid="{00000000-0005-0000-0000-000090010000}"/>
    <cellStyle name="Grey 2" xfId="204" xr:uid="{00000000-0005-0000-0000-000091010000}"/>
    <cellStyle name="Header1" xfId="589" xr:uid="{00000000-0005-0000-0000-000092010000}"/>
    <cellStyle name="Header2" xfId="590" xr:uid="{00000000-0005-0000-0000-000093010000}"/>
    <cellStyle name="Header2 2" xfId="704" xr:uid="{00000000-0005-0000-0000-000094010000}"/>
    <cellStyle name="Header2 3" xfId="726" xr:uid="{00000000-0005-0000-0000-000095010000}"/>
    <cellStyle name="Heading" xfId="205" xr:uid="{00000000-0005-0000-0000-000096010000}"/>
    <cellStyle name="Heading 1 2" xfId="206" xr:uid="{00000000-0005-0000-0000-000097010000}"/>
    <cellStyle name="Heading 1 2 2" xfId="591" xr:uid="{00000000-0005-0000-0000-000098010000}"/>
    <cellStyle name="Heading 1 3" xfId="207" xr:uid="{00000000-0005-0000-0000-000099010000}"/>
    <cellStyle name="Heading 1 3 2" xfId="592" xr:uid="{00000000-0005-0000-0000-00009A010000}"/>
    <cellStyle name="Heading 2" xfId="754" xr:uid="{00000000-0005-0000-0000-00009B010000}"/>
    <cellStyle name="Heading 2 2" xfId="208" xr:uid="{00000000-0005-0000-0000-00009C010000}"/>
    <cellStyle name="Heading 2 2 2" xfId="593" xr:uid="{00000000-0005-0000-0000-00009D010000}"/>
    <cellStyle name="Heading 2 3" xfId="209" xr:uid="{00000000-0005-0000-0000-00009E010000}"/>
    <cellStyle name="Heading 2 3 2" xfId="594" xr:uid="{00000000-0005-0000-0000-00009F010000}"/>
    <cellStyle name="Heading 3 2" xfId="210" xr:uid="{00000000-0005-0000-0000-0000A0010000}"/>
    <cellStyle name="Heading 3 2 2" xfId="595" xr:uid="{00000000-0005-0000-0000-0000A1010000}"/>
    <cellStyle name="Heading 3 3" xfId="211" xr:uid="{00000000-0005-0000-0000-0000A2010000}"/>
    <cellStyle name="Heading 3 3 2" xfId="596" xr:uid="{00000000-0005-0000-0000-0000A3010000}"/>
    <cellStyle name="Heading 4 2" xfId="212" xr:uid="{00000000-0005-0000-0000-0000A4010000}"/>
    <cellStyle name="Heading 4 2 2" xfId="597" xr:uid="{00000000-0005-0000-0000-0000A5010000}"/>
    <cellStyle name="Heading 4 3" xfId="213" xr:uid="{00000000-0005-0000-0000-0000A6010000}"/>
    <cellStyle name="Heading 4 3 2" xfId="598" xr:uid="{00000000-0005-0000-0000-0000A7010000}"/>
    <cellStyle name="Hyperlink 2" xfId="214" xr:uid="{00000000-0005-0000-0000-0000A8010000}"/>
    <cellStyle name="Hyperlink 2 2" xfId="755" xr:uid="{00000000-0005-0000-0000-0000A9010000}"/>
    <cellStyle name="Input [yellow]" xfId="215" xr:uid="{00000000-0005-0000-0000-0000AA010000}"/>
    <cellStyle name="Input [yellow] 2" xfId="216" xr:uid="{00000000-0005-0000-0000-0000AB010000}"/>
    <cellStyle name="Input [yellow] 2 2" xfId="843" xr:uid="{00000000-0005-0000-0000-0000AC010000}"/>
    <cellStyle name="Input [yellow] 2 3" xfId="725" xr:uid="{00000000-0005-0000-0000-0000AD010000}"/>
    <cellStyle name="Input [yellow] 2 4" xfId="845" xr:uid="{00000000-0005-0000-0000-0000AE010000}"/>
    <cellStyle name="Input [yellow] 2 5" xfId="694" xr:uid="{00000000-0005-0000-0000-0000AF010000}"/>
    <cellStyle name="Input [yellow] 2 6" xfId="756" xr:uid="{00000000-0005-0000-0000-0000B0010000}"/>
    <cellStyle name="Input [yellow] 3" xfId="705" xr:uid="{00000000-0005-0000-0000-0000B1010000}"/>
    <cellStyle name="Input [yellow] 4" xfId="702" xr:uid="{00000000-0005-0000-0000-0000B2010000}"/>
    <cellStyle name="Input 2" xfId="217" xr:uid="{00000000-0005-0000-0000-0000B3010000}"/>
    <cellStyle name="Input 2 2" xfId="706" xr:uid="{00000000-0005-0000-0000-0000B4010000}"/>
    <cellStyle name="Input 2 3" xfId="724" xr:uid="{00000000-0005-0000-0000-0000B5010000}"/>
    <cellStyle name="Input 2 4" xfId="710" xr:uid="{00000000-0005-0000-0000-0000B6010000}"/>
    <cellStyle name="Input 2 5" xfId="715" xr:uid="{00000000-0005-0000-0000-0000B7010000}"/>
    <cellStyle name="Input 2 6" xfId="599" xr:uid="{00000000-0005-0000-0000-0000B8010000}"/>
    <cellStyle name="Input 3" xfId="218" xr:uid="{00000000-0005-0000-0000-0000B9010000}"/>
    <cellStyle name="Input 3 2" xfId="707" xr:uid="{00000000-0005-0000-0000-0000BA010000}"/>
    <cellStyle name="Input 3 3" xfId="687" xr:uid="{00000000-0005-0000-0000-0000BB010000}"/>
    <cellStyle name="Input 3 4" xfId="847" xr:uid="{00000000-0005-0000-0000-0000BC010000}"/>
    <cellStyle name="Input 3 5" xfId="842" xr:uid="{00000000-0005-0000-0000-0000BD010000}"/>
    <cellStyle name="Input 3 6" xfId="600" xr:uid="{00000000-0005-0000-0000-0000BE010000}"/>
    <cellStyle name="Linked Cell 2" xfId="219" xr:uid="{00000000-0005-0000-0000-0000BF010000}"/>
    <cellStyle name="Linked Cell 2 2" xfId="601" xr:uid="{00000000-0005-0000-0000-0000C0010000}"/>
    <cellStyle name="Linked Cell 3" xfId="220" xr:uid="{00000000-0005-0000-0000-0000C1010000}"/>
    <cellStyle name="Linked Cell 3 2" xfId="602" xr:uid="{00000000-0005-0000-0000-0000C2010000}"/>
    <cellStyle name="Neutral 2" xfId="221" xr:uid="{00000000-0005-0000-0000-0000C3010000}"/>
    <cellStyle name="Neutral 2 2" xfId="603" xr:uid="{00000000-0005-0000-0000-0000C4010000}"/>
    <cellStyle name="Neutral 3" xfId="222" xr:uid="{00000000-0005-0000-0000-0000C5010000}"/>
    <cellStyle name="Neutral 3 2" xfId="604" xr:uid="{00000000-0005-0000-0000-0000C6010000}"/>
    <cellStyle name="Neutral 4" xfId="991" xr:uid="{EDE13DD0-6237-43BB-BCD6-0AD4DE632458}"/>
    <cellStyle name="no dec" xfId="223" xr:uid="{00000000-0005-0000-0000-0000C7010000}"/>
    <cellStyle name="no dec 2" xfId="605" xr:uid="{00000000-0005-0000-0000-0000C8010000}"/>
    <cellStyle name="Normal" xfId="0" builtinId="0"/>
    <cellStyle name="Normal - Style1" xfId="224" xr:uid="{00000000-0005-0000-0000-0000CA010000}"/>
    <cellStyle name="Normal - Style1 2" xfId="225" xr:uid="{00000000-0005-0000-0000-0000CB010000}"/>
    <cellStyle name="Normal - Style1 3" xfId="606" xr:uid="{00000000-0005-0000-0000-0000CC010000}"/>
    <cellStyle name="Normal 10" xfId="226" xr:uid="{00000000-0005-0000-0000-0000CD010000}"/>
    <cellStyle name="Normal 10 2" xfId="227" xr:uid="{00000000-0005-0000-0000-0000CE010000}"/>
    <cellStyle name="Normal 10 2 2" xfId="3" xr:uid="{00000000-0005-0000-0000-0000CF010000}"/>
    <cellStyle name="Normal 10 2 3" xfId="757" xr:uid="{00000000-0005-0000-0000-0000D0010000}"/>
    <cellStyle name="Normal 10 3" xfId="607" xr:uid="{00000000-0005-0000-0000-0000D1010000}"/>
    <cellStyle name="Normal 11" xfId="228" xr:uid="{00000000-0005-0000-0000-0000D2010000}"/>
    <cellStyle name="Normal 11 2" xfId="229" xr:uid="{00000000-0005-0000-0000-0000D3010000}"/>
    <cellStyle name="Normal 11 2 2" xfId="727" xr:uid="{00000000-0005-0000-0000-0000D4010000}"/>
    <cellStyle name="Normal 11 3" xfId="499" xr:uid="{00000000-0005-0000-0000-0000D5010000}"/>
    <cellStyle name="Normal 114" xfId="230" xr:uid="{00000000-0005-0000-0000-0000D6010000}"/>
    <cellStyle name="Normal 12" xfId="231" xr:uid="{00000000-0005-0000-0000-0000D7010000}"/>
    <cellStyle name="Normal 12 2" xfId="232" xr:uid="{00000000-0005-0000-0000-0000D8010000}"/>
    <cellStyle name="Normal 12 2 2" xfId="233" xr:uid="{00000000-0005-0000-0000-0000D9010000}"/>
    <cellStyle name="Normal 12 2 3" xfId="675" xr:uid="{00000000-0005-0000-0000-0000DA010000}"/>
    <cellStyle name="Normal 12 3" xfId="813" xr:uid="{00000000-0005-0000-0000-0000DB010000}"/>
    <cellStyle name="Normal 12 4" xfId="608" xr:uid="{00000000-0005-0000-0000-0000DC010000}"/>
    <cellStyle name="Normal 13" xfId="234" xr:uid="{00000000-0005-0000-0000-0000DD010000}"/>
    <cellStyle name="Normal 13 2" xfId="833" xr:uid="{00000000-0005-0000-0000-0000DE010000}"/>
    <cellStyle name="Normal 13 3" xfId="669" xr:uid="{00000000-0005-0000-0000-0000DF010000}"/>
    <cellStyle name="Normal 14" xfId="235" xr:uid="{00000000-0005-0000-0000-0000E0010000}"/>
    <cellStyle name="Normal 14 2" xfId="677" xr:uid="{00000000-0005-0000-0000-0000E1010000}"/>
    <cellStyle name="Normal 15" xfId="236" xr:uid="{00000000-0005-0000-0000-0000E2010000}"/>
    <cellStyle name="Normal 15 2" xfId="491" xr:uid="{00000000-0005-0000-0000-0000E3010000}"/>
    <cellStyle name="Normal 16" xfId="237" xr:uid="{00000000-0005-0000-0000-0000E4010000}"/>
    <cellStyle name="Normal 16 2" xfId="821" xr:uid="{00000000-0005-0000-0000-0000E5010000}"/>
    <cellStyle name="Normal 16 3" xfId="684" xr:uid="{00000000-0005-0000-0000-0000E6010000}"/>
    <cellStyle name="Normal 17" xfId="238" xr:uid="{00000000-0005-0000-0000-0000E7010000}"/>
    <cellStyle name="Normal 17 2" xfId="239" xr:uid="{00000000-0005-0000-0000-0000E8010000}"/>
    <cellStyle name="Normal 17 3" xfId="686" xr:uid="{00000000-0005-0000-0000-0000E9010000}"/>
    <cellStyle name="Normal 18" xfId="240" xr:uid="{00000000-0005-0000-0000-0000EA010000}"/>
    <cellStyle name="Normal 18 2" xfId="241" xr:uid="{00000000-0005-0000-0000-0000EB010000}"/>
    <cellStyle name="Normal 18 2 2" xfId="928" xr:uid="{00000000-0005-0000-0000-0000EC010000}"/>
    <cellStyle name="Normal 18 3" xfId="927" xr:uid="{00000000-0005-0000-0000-0000ED010000}"/>
    <cellStyle name="Normal 19" xfId="242" xr:uid="{00000000-0005-0000-0000-0000EE010000}"/>
    <cellStyle name="Normal 19 2" xfId="929" xr:uid="{00000000-0005-0000-0000-0000EF010000}"/>
    <cellStyle name="Normal 2" xfId="4" xr:uid="{00000000-0005-0000-0000-0000F0010000}"/>
    <cellStyle name="Normal 2 10" xfId="244" xr:uid="{00000000-0005-0000-0000-0000F1010000}"/>
    <cellStyle name="Normal 2 10 2" xfId="245" xr:uid="{00000000-0005-0000-0000-0000F2010000}"/>
    <cellStyle name="Normal 2 10 2 2" xfId="246" xr:uid="{00000000-0005-0000-0000-0000F3010000}"/>
    <cellStyle name="Normal 2 10 2_กระดาษทำการงบการเงิน Q4-56" xfId="247" xr:uid="{00000000-0005-0000-0000-0000F4010000}"/>
    <cellStyle name="Normal 2 11" xfId="243" xr:uid="{00000000-0005-0000-0000-0000F5010000}"/>
    <cellStyle name="Normal 2 12" xfId="609" xr:uid="{00000000-0005-0000-0000-0000F6010000}"/>
    <cellStyle name="Normal 2 13" xfId="976" xr:uid="{D78989FC-ECCD-4727-A727-08031E5FC6A6}"/>
    <cellStyle name="Normal 2 17" xfId="667" xr:uid="{00000000-0005-0000-0000-0000F7010000}"/>
    <cellStyle name="Normal 2 17 2 2" xfId="822" xr:uid="{00000000-0005-0000-0000-0000F8010000}"/>
    <cellStyle name="Normal 2 19 2" xfId="823" xr:uid="{00000000-0005-0000-0000-0000F9010000}"/>
    <cellStyle name="Normal 2 2" xfId="248" xr:uid="{00000000-0005-0000-0000-0000FA010000}"/>
    <cellStyle name="Normal 2 2 2" xfId="249" xr:uid="{00000000-0005-0000-0000-0000FB010000}"/>
    <cellStyle name="Normal 2 2 2 2" xfId="250" xr:uid="{00000000-0005-0000-0000-0000FC010000}"/>
    <cellStyle name="Normal 2 2 2 2 2" xfId="824" xr:uid="{00000000-0005-0000-0000-0000FD010000}"/>
    <cellStyle name="Normal 2 2 2 3" xfId="251" xr:uid="{00000000-0005-0000-0000-0000FE010000}"/>
    <cellStyle name="Normal 2 2 2 4" xfId="252" xr:uid="{00000000-0005-0000-0000-0000FF010000}"/>
    <cellStyle name="Normal 2 2 2 5" xfId="253" xr:uid="{00000000-0005-0000-0000-000000020000}"/>
    <cellStyle name="Normal 2 2 2 6" xfId="674" xr:uid="{00000000-0005-0000-0000-000001020000}"/>
    <cellStyle name="Normal 2 2 3" xfId="254" xr:uid="{00000000-0005-0000-0000-000002020000}"/>
    <cellStyle name="Normal 2 2 3 2" xfId="255" xr:uid="{00000000-0005-0000-0000-000003020000}"/>
    <cellStyle name="Normal 2 2 3 3" xfId="759" xr:uid="{00000000-0005-0000-0000-000004020000}"/>
    <cellStyle name="Normal 2 2 4" xfId="256" xr:uid="{00000000-0005-0000-0000-000005020000}"/>
    <cellStyle name="Normal 2 2 4 2" xfId="758" xr:uid="{00000000-0005-0000-0000-000006020000}"/>
    <cellStyle name="Normal 2 2 5" xfId="257" xr:uid="{00000000-0005-0000-0000-000007020000}"/>
    <cellStyle name="Normal 2 2 6" xfId="610" xr:uid="{00000000-0005-0000-0000-000008020000}"/>
    <cellStyle name="Normal 2 2_NL" xfId="760" xr:uid="{00000000-0005-0000-0000-000009020000}"/>
    <cellStyle name="Normal 2 3" xfId="258" xr:uid="{00000000-0005-0000-0000-00000A020000}"/>
    <cellStyle name="Normal 2 3 2" xfId="259" xr:uid="{00000000-0005-0000-0000-00000B020000}"/>
    <cellStyle name="Normal 2 3 2 2" xfId="612" xr:uid="{00000000-0005-0000-0000-00000C020000}"/>
    <cellStyle name="Normal 2 3 3" xfId="761" xr:uid="{00000000-0005-0000-0000-00000D020000}"/>
    <cellStyle name="Normal 2 3 4" xfId="611" xr:uid="{00000000-0005-0000-0000-00000E020000}"/>
    <cellStyle name="Normal 2 3 8" xfId="12" xr:uid="{00000000-0005-0000-0000-00000F020000}"/>
    <cellStyle name="Normal 2 4" xfId="260" xr:uid="{00000000-0005-0000-0000-000010020000}"/>
    <cellStyle name="Normal 2 4 2" xfId="814" xr:uid="{00000000-0005-0000-0000-000011020000}"/>
    <cellStyle name="Normal 2 4 3" xfId="762" xr:uid="{00000000-0005-0000-0000-000012020000}"/>
    <cellStyle name="Normal 2 4 4" xfId="613" xr:uid="{00000000-0005-0000-0000-000013020000}"/>
    <cellStyle name="Normal 2 5" xfId="261" xr:uid="{00000000-0005-0000-0000-000014020000}"/>
    <cellStyle name="Normal 2 5 2" xfId="262" xr:uid="{00000000-0005-0000-0000-000015020000}"/>
    <cellStyle name="Normal 2 5 3" xfId="763" xr:uid="{00000000-0005-0000-0000-000016020000}"/>
    <cellStyle name="Normal 2 6" xfId="263" xr:uid="{00000000-0005-0000-0000-000017020000}"/>
    <cellStyle name="Normal 2 6 2" xfId="264" xr:uid="{00000000-0005-0000-0000-000018020000}"/>
    <cellStyle name="Normal 2 7" xfId="265" xr:uid="{00000000-0005-0000-0000-000019020000}"/>
    <cellStyle name="Normal 2 8" xfId="266" xr:uid="{00000000-0005-0000-0000-00001A020000}"/>
    <cellStyle name="Normal 2 9" xfId="267" xr:uid="{00000000-0005-0000-0000-00001B020000}"/>
    <cellStyle name="Normal 2_AA" xfId="764" xr:uid="{00000000-0005-0000-0000-00001C020000}"/>
    <cellStyle name="Normal 20" xfId="268" xr:uid="{00000000-0005-0000-0000-00001D020000}"/>
    <cellStyle name="Normal 20 2" xfId="930" xr:uid="{00000000-0005-0000-0000-00001E020000}"/>
    <cellStyle name="Normal 21" xfId="269" xr:uid="{00000000-0005-0000-0000-00001F020000}"/>
    <cellStyle name="Normal 21 2" xfId="931" xr:uid="{00000000-0005-0000-0000-000020020000}"/>
    <cellStyle name="Normal 22" xfId="270" xr:uid="{00000000-0005-0000-0000-000021020000}"/>
    <cellStyle name="Normal 23" xfId="271" xr:uid="{00000000-0005-0000-0000-000022020000}"/>
    <cellStyle name="Normal 24" xfId="13" xr:uid="{00000000-0005-0000-0000-000023020000}"/>
    <cellStyle name="Normal 25" xfId="482" xr:uid="{00000000-0005-0000-0000-000024020000}"/>
    <cellStyle name="Normal 25 2" xfId="825" xr:uid="{00000000-0005-0000-0000-000025020000}"/>
    <cellStyle name="Normal 26" xfId="486" xr:uid="{00000000-0005-0000-0000-000026020000}"/>
    <cellStyle name="Normal 27" xfId="487" xr:uid="{00000000-0005-0000-0000-000027020000}"/>
    <cellStyle name="Normal 28" xfId="969" xr:uid="{69F891B1-9C7F-4E0E-BAE7-F39A85FB9331}"/>
    <cellStyle name="Normal 3" xfId="5" xr:uid="{00000000-0005-0000-0000-000028020000}"/>
    <cellStyle name="Normal 3 2" xfId="273" xr:uid="{00000000-0005-0000-0000-000029020000}"/>
    <cellStyle name="Normal 3 2 2" xfId="274" xr:uid="{00000000-0005-0000-0000-00002A020000}"/>
    <cellStyle name="Normal 3 2 2 2" xfId="766" xr:uid="{00000000-0005-0000-0000-00002B020000}"/>
    <cellStyle name="Normal 3 2 3" xfId="275" xr:uid="{00000000-0005-0000-0000-00002C020000}"/>
    <cellStyle name="Normal 3 2 4" xfId="276" xr:uid="{00000000-0005-0000-0000-00002D020000}"/>
    <cellStyle name="Normal 3 2 5" xfId="277" xr:uid="{00000000-0005-0000-0000-00002E020000}"/>
    <cellStyle name="Normal 3 2 6" xfId="977" xr:uid="{7D5FA001-9000-4A74-8949-3E6FED2E7601}"/>
    <cellStyle name="Normal 3 3" xfId="278" xr:uid="{00000000-0005-0000-0000-00002F020000}"/>
    <cellStyle name="Normal 3 3 2" xfId="279" xr:uid="{00000000-0005-0000-0000-000030020000}"/>
    <cellStyle name="Normal 3 3 2 2" xfId="676" xr:uid="{00000000-0005-0000-0000-000031020000}"/>
    <cellStyle name="Normal 3 3 3" xfId="767" xr:uid="{00000000-0005-0000-0000-000032020000}"/>
    <cellStyle name="Normal 3 4" xfId="280" xr:uid="{00000000-0005-0000-0000-000033020000}"/>
    <cellStyle name="Normal 3 4 2" xfId="615" xr:uid="{00000000-0005-0000-0000-000034020000}"/>
    <cellStyle name="Normal 3 5" xfId="281" xr:uid="{00000000-0005-0000-0000-000035020000}"/>
    <cellStyle name="Normal 3 6" xfId="282" xr:uid="{00000000-0005-0000-0000-000036020000}"/>
    <cellStyle name="Normal 3 6 2" xfId="765" xr:uid="{00000000-0005-0000-0000-000037020000}"/>
    <cellStyle name="Normal 3 7" xfId="283" xr:uid="{00000000-0005-0000-0000-000038020000}"/>
    <cellStyle name="Normal 3 8" xfId="272" xr:uid="{00000000-0005-0000-0000-000039020000}"/>
    <cellStyle name="Normal 3 9" xfId="614" xr:uid="{00000000-0005-0000-0000-00003A020000}"/>
    <cellStyle name="Normal 3_AA" xfId="768" xr:uid="{00000000-0005-0000-0000-00003B020000}"/>
    <cellStyle name="Normal 31" xfId="284" xr:uid="{00000000-0005-0000-0000-00003C020000}"/>
    <cellStyle name="Normal 37 3 2" xfId="826" xr:uid="{00000000-0005-0000-0000-00003D020000}"/>
    <cellStyle name="Normal 4" xfId="285" xr:uid="{00000000-0005-0000-0000-00003E020000}"/>
    <cellStyle name="Normal 4 2" xfId="286" xr:uid="{00000000-0005-0000-0000-00003F020000}"/>
    <cellStyle name="Normal 4 2 10" xfId="6" xr:uid="{00000000-0005-0000-0000-000040020000}"/>
    <cellStyle name="Normal 4 2 2" xfId="287" xr:uid="{00000000-0005-0000-0000-000041020000}"/>
    <cellStyle name="Normal 4 2 3" xfId="288" xr:uid="{00000000-0005-0000-0000-000042020000}"/>
    <cellStyle name="Normal 4 2 3 2" xfId="769" xr:uid="{00000000-0005-0000-0000-000043020000}"/>
    <cellStyle name="Normal 4 2 4" xfId="289" xr:uid="{00000000-0005-0000-0000-000044020000}"/>
    <cellStyle name="Normal 4 2 5" xfId="290" xr:uid="{00000000-0005-0000-0000-000045020000}"/>
    <cellStyle name="Normal 4 2 6" xfId="616" xr:uid="{00000000-0005-0000-0000-000046020000}"/>
    <cellStyle name="Normal 4 3" xfId="291" xr:uid="{00000000-0005-0000-0000-000047020000}"/>
    <cellStyle name="Normal 4 3 2" xfId="770" xr:uid="{00000000-0005-0000-0000-000048020000}"/>
    <cellStyle name="Normal 4 3 3" xfId="617" xr:uid="{00000000-0005-0000-0000-000049020000}"/>
    <cellStyle name="Normal 4 4" xfId="292" xr:uid="{00000000-0005-0000-0000-00004A020000}"/>
    <cellStyle name="Normal 4 4 2" xfId="723" xr:uid="{00000000-0005-0000-0000-00004B020000}"/>
    <cellStyle name="Normal 4 4 3" xfId="678" xr:uid="{00000000-0005-0000-0000-00004C020000}"/>
    <cellStyle name="Normal 4 5" xfId="293" xr:uid="{00000000-0005-0000-0000-00004D020000}"/>
    <cellStyle name="Normal 4 5 2" xfId="839" xr:uid="{00000000-0005-0000-0000-00004E020000}"/>
    <cellStyle name="Normal 45" xfId="294" xr:uid="{00000000-0005-0000-0000-00004F020000}"/>
    <cellStyle name="Normal 45 2" xfId="295" xr:uid="{00000000-0005-0000-0000-000050020000}"/>
    <cellStyle name="Normal 5" xfId="296" xr:uid="{00000000-0005-0000-0000-000051020000}"/>
    <cellStyle name="Normal 5 2" xfId="297" xr:uid="{00000000-0005-0000-0000-000052020000}"/>
    <cellStyle name="Normal 5 2 2" xfId="298" xr:uid="{00000000-0005-0000-0000-000053020000}"/>
    <cellStyle name="Normal 5 2 3" xfId="772" xr:uid="{00000000-0005-0000-0000-000054020000}"/>
    <cellStyle name="Normal 5 3" xfId="299" xr:uid="{00000000-0005-0000-0000-000055020000}"/>
    <cellStyle name="Normal 5 3 2" xfId="827" xr:uid="{00000000-0005-0000-0000-000056020000}"/>
    <cellStyle name="Normal 5 3 3" xfId="773" xr:uid="{00000000-0005-0000-0000-000057020000}"/>
    <cellStyle name="Normal 5 4" xfId="300" xr:uid="{00000000-0005-0000-0000-000058020000}"/>
    <cellStyle name="Normal 5 4 2" xfId="771" xr:uid="{00000000-0005-0000-0000-000059020000}"/>
    <cellStyle name="Normal 5 5" xfId="618" xr:uid="{00000000-0005-0000-0000-00005A020000}"/>
    <cellStyle name="Normal 51 2" xfId="619" xr:uid="{00000000-0005-0000-0000-00005B020000}"/>
    <cellStyle name="Normal 6" xfId="301" xr:uid="{00000000-0005-0000-0000-00005C020000}"/>
    <cellStyle name="Normal 6 2" xfId="302" xr:uid="{00000000-0005-0000-0000-00005D020000}"/>
    <cellStyle name="Normal 6 2 2" xfId="775" xr:uid="{00000000-0005-0000-0000-00005E020000}"/>
    <cellStyle name="Normal 6 3" xfId="774" xr:uid="{00000000-0005-0000-0000-00005F020000}"/>
    <cellStyle name="Normal 6 4" xfId="620" xr:uid="{00000000-0005-0000-0000-000060020000}"/>
    <cellStyle name="Normal 63" xfId="303" xr:uid="{00000000-0005-0000-0000-000061020000}"/>
    <cellStyle name="Normal 7" xfId="304" xr:uid="{00000000-0005-0000-0000-000062020000}"/>
    <cellStyle name="Normal 7 2" xfId="305" xr:uid="{00000000-0005-0000-0000-000063020000}"/>
    <cellStyle name="Normal 7 2 2" xfId="776" xr:uid="{00000000-0005-0000-0000-000064020000}"/>
    <cellStyle name="Normal 7 3" xfId="306" xr:uid="{00000000-0005-0000-0000-000065020000}"/>
    <cellStyle name="Normal 7 4" xfId="621" xr:uid="{00000000-0005-0000-0000-000066020000}"/>
    <cellStyle name="Normal 7_กระดาษทำการงบการเงิน Q4-56" xfId="307" xr:uid="{00000000-0005-0000-0000-000067020000}"/>
    <cellStyle name="Normal 75" xfId="7" xr:uid="{00000000-0005-0000-0000-000068020000}"/>
    <cellStyle name="Normal 8" xfId="308" xr:uid="{00000000-0005-0000-0000-000069020000}"/>
    <cellStyle name="Normal 8 2" xfId="309" xr:uid="{00000000-0005-0000-0000-00006A020000}"/>
    <cellStyle name="Normal 8 2 2" xfId="777" xr:uid="{00000000-0005-0000-0000-00006B020000}"/>
    <cellStyle name="Normal 8 3" xfId="310" xr:uid="{00000000-0005-0000-0000-00006C020000}"/>
    <cellStyle name="Normal 8_กระดาษทำการงบการเงิน Q4-56" xfId="311" xr:uid="{00000000-0005-0000-0000-00006D020000}"/>
    <cellStyle name="Normal 9" xfId="312" xr:uid="{00000000-0005-0000-0000-00006E020000}"/>
    <cellStyle name="Normal 9 2" xfId="313" xr:uid="{00000000-0005-0000-0000-00006F020000}"/>
    <cellStyle name="Normal 9 2 2" xfId="778" xr:uid="{00000000-0005-0000-0000-000070020000}"/>
    <cellStyle name="Normal 9 3" xfId="622" xr:uid="{00000000-0005-0000-0000-000071020000}"/>
    <cellStyle name="Normal 9 4" xfId="978" xr:uid="{CE181D97-A503-4EAB-BC60-6535B0691D32}"/>
    <cellStyle name="Normal 9_กระดาษทำการงบการเงิน Q4-56" xfId="314" xr:uid="{00000000-0005-0000-0000-000072020000}"/>
    <cellStyle name="Normal_CVD02-Accounts-A3103-Nir" xfId="8" xr:uid="{00000000-0005-0000-0000-000073020000}"/>
    <cellStyle name="Normal_Equity" xfId="853" xr:uid="{00000000-0005-0000-0000-000074020000}"/>
    <cellStyle name="Normal_Millcon Steel Plc._March2553_update" xfId="9" xr:uid="{00000000-0005-0000-0000-000075020000}"/>
    <cellStyle name="Normal_SOI Q4-43" xfId="10" xr:uid="{00000000-0005-0000-0000-000076020000}"/>
    <cellStyle name="Note 2" xfId="315" xr:uid="{00000000-0005-0000-0000-000077020000}"/>
    <cellStyle name="Note 2 2" xfId="316" xr:uid="{00000000-0005-0000-0000-000078020000}"/>
    <cellStyle name="Note 2 2 2" xfId="711" xr:uid="{00000000-0005-0000-0000-000079020000}"/>
    <cellStyle name="Note 2 3" xfId="317" xr:uid="{00000000-0005-0000-0000-00007A020000}"/>
    <cellStyle name="Note 2 3 2" xfId="698" xr:uid="{00000000-0005-0000-0000-00007B020000}"/>
    <cellStyle name="Note 2 4" xfId="318" xr:uid="{00000000-0005-0000-0000-00007C020000}"/>
    <cellStyle name="Note 2 4 2" xfId="716" xr:uid="{00000000-0005-0000-0000-00007D020000}"/>
    <cellStyle name="Note 2 5" xfId="319" xr:uid="{00000000-0005-0000-0000-00007E020000}"/>
    <cellStyle name="Note 2 5 2" xfId="848" xr:uid="{00000000-0005-0000-0000-00007F020000}"/>
    <cellStyle name="Note 2 6" xfId="623" xr:uid="{00000000-0005-0000-0000-000080020000}"/>
    <cellStyle name="Note 2 7" xfId="932" xr:uid="{00000000-0005-0000-0000-000081020000}"/>
    <cellStyle name="Note 3" xfId="320" xr:uid="{00000000-0005-0000-0000-000082020000}"/>
    <cellStyle name="Note 3 2" xfId="321" xr:uid="{00000000-0005-0000-0000-000083020000}"/>
    <cellStyle name="Note 3 2 2" xfId="712" xr:uid="{00000000-0005-0000-0000-000084020000}"/>
    <cellStyle name="Note 3 3" xfId="322" xr:uid="{00000000-0005-0000-0000-000085020000}"/>
    <cellStyle name="Note 3 3 2" xfId="851" xr:uid="{00000000-0005-0000-0000-000086020000}"/>
    <cellStyle name="Note 3 4" xfId="323" xr:uid="{00000000-0005-0000-0000-000087020000}"/>
    <cellStyle name="Note 3 4 2" xfId="691" xr:uid="{00000000-0005-0000-0000-000088020000}"/>
    <cellStyle name="Note 3 5" xfId="324" xr:uid="{00000000-0005-0000-0000-000089020000}"/>
    <cellStyle name="Note 3 5 2" xfId="717" xr:uid="{00000000-0005-0000-0000-00008A020000}"/>
    <cellStyle name="Note 3 6" xfId="624" xr:uid="{00000000-0005-0000-0000-00008B020000}"/>
    <cellStyle name="Output 2" xfId="325" xr:uid="{00000000-0005-0000-0000-00008C020000}"/>
    <cellStyle name="Output 2 2" xfId="713" xr:uid="{00000000-0005-0000-0000-00008D020000}"/>
    <cellStyle name="Output 2 3" xfId="850" xr:uid="{00000000-0005-0000-0000-00008E020000}"/>
    <cellStyle name="Output 2 4" xfId="699" xr:uid="{00000000-0005-0000-0000-00008F020000}"/>
    <cellStyle name="Output 2 5" xfId="689" xr:uid="{00000000-0005-0000-0000-000090020000}"/>
    <cellStyle name="Output 2 6" xfId="625" xr:uid="{00000000-0005-0000-0000-000091020000}"/>
    <cellStyle name="Output 3" xfId="326" xr:uid="{00000000-0005-0000-0000-000092020000}"/>
    <cellStyle name="Output 3 2" xfId="714" xr:uid="{00000000-0005-0000-0000-000093020000}"/>
    <cellStyle name="Output 3 3" xfId="690" xr:uid="{00000000-0005-0000-0000-000094020000}"/>
    <cellStyle name="Output 3 4" xfId="693" xr:uid="{00000000-0005-0000-0000-000095020000}"/>
    <cellStyle name="Output 3 5" xfId="852" xr:uid="{00000000-0005-0000-0000-000096020000}"/>
    <cellStyle name="Output 3 6" xfId="626" xr:uid="{00000000-0005-0000-0000-000097020000}"/>
    <cellStyle name="Percent [2]" xfId="328" xr:uid="{00000000-0005-0000-0000-000098020000}"/>
    <cellStyle name="Percent [2] 2" xfId="329" xr:uid="{00000000-0005-0000-0000-000099020000}"/>
    <cellStyle name="Percent [2] 3" xfId="330" xr:uid="{00000000-0005-0000-0000-00009A020000}"/>
    <cellStyle name="Percent [2] 4" xfId="331" xr:uid="{00000000-0005-0000-0000-00009B020000}"/>
    <cellStyle name="Percent 10" xfId="332" xr:uid="{00000000-0005-0000-0000-00009C020000}"/>
    <cellStyle name="Percent 10 2" xfId="333" xr:uid="{00000000-0005-0000-0000-00009D020000}"/>
    <cellStyle name="Percent 10 3" xfId="493" xr:uid="{00000000-0005-0000-0000-00009E020000}"/>
    <cellStyle name="Percent 11" xfId="334" xr:uid="{00000000-0005-0000-0000-00009F020000}"/>
    <cellStyle name="Percent 12" xfId="335" xr:uid="{00000000-0005-0000-0000-0000A0020000}"/>
    <cellStyle name="Percent 13" xfId="336" xr:uid="{00000000-0005-0000-0000-0000A1020000}"/>
    <cellStyle name="Percent 14" xfId="337" xr:uid="{00000000-0005-0000-0000-0000A2020000}"/>
    <cellStyle name="Percent 14 2" xfId="933" xr:uid="{00000000-0005-0000-0000-0000A3020000}"/>
    <cellStyle name="Percent 15" xfId="327" xr:uid="{00000000-0005-0000-0000-0000A4020000}"/>
    <cellStyle name="Percent 16" xfId="485" xr:uid="{00000000-0005-0000-0000-0000A5020000}"/>
    <cellStyle name="Percent 17" xfId="483" xr:uid="{00000000-0005-0000-0000-0000A6020000}"/>
    <cellStyle name="Percent 18" xfId="484" xr:uid="{00000000-0005-0000-0000-0000A7020000}"/>
    <cellStyle name="Percent 19" xfId="979" xr:uid="{13A0B1EA-0224-4AA6-8803-5DCCC44438D1}"/>
    <cellStyle name="Percent 2" xfId="338" xr:uid="{00000000-0005-0000-0000-0000A8020000}"/>
    <cellStyle name="Percent 2 2" xfId="339" xr:uid="{00000000-0005-0000-0000-0000A9020000}"/>
    <cellStyle name="Percent 2 2 2" xfId="779" xr:uid="{00000000-0005-0000-0000-0000AA020000}"/>
    <cellStyle name="Percent 2 2 3" xfId="627" xr:uid="{00000000-0005-0000-0000-0000AB020000}"/>
    <cellStyle name="Percent 2 2 4" xfId="981" xr:uid="{95A40FCA-276E-4D06-9664-EBE75AA05DBF}"/>
    <cellStyle name="Percent 2 3" xfId="340" xr:uid="{00000000-0005-0000-0000-0000AC020000}"/>
    <cellStyle name="Percent 2 3 2" xfId="828" xr:uid="{00000000-0005-0000-0000-0000AD020000}"/>
    <cellStyle name="Percent 2 4" xfId="341" xr:uid="{00000000-0005-0000-0000-0000AE020000}"/>
    <cellStyle name="Percent 2 5" xfId="342" xr:uid="{00000000-0005-0000-0000-0000AF020000}"/>
    <cellStyle name="Percent 2 6" xfId="980" xr:uid="{02A5D3F3-E0D0-4F09-B37A-0F5CA6892E53}"/>
    <cellStyle name="Percent 22 4" xfId="343" xr:uid="{00000000-0005-0000-0000-0000B0020000}"/>
    <cellStyle name="Percent 3" xfId="344" xr:uid="{00000000-0005-0000-0000-0000B1020000}"/>
    <cellStyle name="Percent 3 2" xfId="345" xr:uid="{00000000-0005-0000-0000-0000B2020000}"/>
    <cellStyle name="Percent 3 2 2" xfId="346" xr:uid="{00000000-0005-0000-0000-0000B3020000}"/>
    <cellStyle name="Percent 3 2 3" xfId="780" xr:uid="{00000000-0005-0000-0000-0000B4020000}"/>
    <cellStyle name="Percent 3 2 4" xfId="982" xr:uid="{6B640139-504A-4A35-9292-C1FB8000B43B}"/>
    <cellStyle name="Percent 3 3" xfId="347" xr:uid="{00000000-0005-0000-0000-0000B5020000}"/>
    <cellStyle name="Percent 3 4" xfId="628" xr:uid="{00000000-0005-0000-0000-0000B6020000}"/>
    <cellStyle name="Percent 4" xfId="348" xr:uid="{00000000-0005-0000-0000-0000B7020000}"/>
    <cellStyle name="Percent 4 2" xfId="349" xr:uid="{00000000-0005-0000-0000-0000B8020000}"/>
    <cellStyle name="Percent 4 2 2" xfId="781" xr:uid="{00000000-0005-0000-0000-0000B9020000}"/>
    <cellStyle name="Percent 4 3" xfId="629" xr:uid="{00000000-0005-0000-0000-0000BA020000}"/>
    <cellStyle name="Percent 5" xfId="350" xr:uid="{00000000-0005-0000-0000-0000BB020000}"/>
    <cellStyle name="Percent 5 2" xfId="782" xr:uid="{00000000-0005-0000-0000-0000BC020000}"/>
    <cellStyle name="Percent 5 3" xfId="836" xr:uid="{00000000-0005-0000-0000-0000BD020000}"/>
    <cellStyle name="Percent 5 4" xfId="630" xr:uid="{00000000-0005-0000-0000-0000BE020000}"/>
    <cellStyle name="Percent 6" xfId="351" xr:uid="{00000000-0005-0000-0000-0000BF020000}"/>
    <cellStyle name="Percent 6 2" xfId="783" xr:uid="{00000000-0005-0000-0000-0000C0020000}"/>
    <cellStyle name="Percent 6 3" xfId="631" xr:uid="{00000000-0005-0000-0000-0000C1020000}"/>
    <cellStyle name="Percent 7" xfId="352" xr:uid="{00000000-0005-0000-0000-0000C2020000}"/>
    <cellStyle name="Percent 7 2" xfId="784" xr:uid="{00000000-0005-0000-0000-0000C3020000}"/>
    <cellStyle name="Percent 7 3" xfId="632" xr:uid="{00000000-0005-0000-0000-0000C4020000}"/>
    <cellStyle name="Percent 8" xfId="353" xr:uid="{00000000-0005-0000-0000-0000C5020000}"/>
    <cellStyle name="Percent 8 2" xfId="785" xr:uid="{00000000-0005-0000-0000-0000C6020000}"/>
    <cellStyle name="Percent 8 3" xfId="633" xr:uid="{00000000-0005-0000-0000-0000C7020000}"/>
    <cellStyle name="Percent 9" xfId="354" xr:uid="{00000000-0005-0000-0000-0000C8020000}"/>
    <cellStyle name="Percent 9 2" xfId="786" xr:uid="{00000000-0005-0000-0000-0000C9020000}"/>
    <cellStyle name="Percent 9 3" xfId="634" xr:uid="{00000000-0005-0000-0000-0000CA020000}"/>
    <cellStyle name="Quantity" xfId="355" xr:uid="{00000000-0005-0000-0000-0000CB020000}"/>
    <cellStyle name="Quantity 2" xfId="356" xr:uid="{00000000-0005-0000-0000-0000CC020000}"/>
    <cellStyle name="Quantity 3" xfId="357" xr:uid="{00000000-0005-0000-0000-0000CD020000}"/>
    <cellStyle name="Quantity 4" xfId="358" xr:uid="{00000000-0005-0000-0000-0000CE020000}"/>
    <cellStyle name="Quantity_กระดาษทำการงบการเงิน Q4-56" xfId="359" xr:uid="{00000000-0005-0000-0000-0000CF020000}"/>
    <cellStyle name="Red Font" xfId="787" xr:uid="{00000000-0005-0000-0000-0000D0020000}"/>
    <cellStyle name="Standard_Anpassen der Amortisation" xfId="360" xr:uid="{00000000-0005-0000-0000-0000D1020000}"/>
    <cellStyle name="Style 1" xfId="635" xr:uid="{00000000-0005-0000-0000-0000D2020000}"/>
    <cellStyle name="Style 1 2" xfId="788" xr:uid="{00000000-0005-0000-0000-0000D3020000}"/>
    <cellStyle name="Tag" xfId="789" xr:uid="{00000000-0005-0000-0000-0000D4020000}"/>
    <cellStyle name="Title 2" xfId="361" xr:uid="{00000000-0005-0000-0000-0000D5020000}"/>
    <cellStyle name="Title 2 2" xfId="636" xr:uid="{00000000-0005-0000-0000-0000D6020000}"/>
    <cellStyle name="Title 3" xfId="362" xr:uid="{00000000-0005-0000-0000-0000D7020000}"/>
    <cellStyle name="Title 3 2" xfId="637" xr:uid="{00000000-0005-0000-0000-0000D8020000}"/>
    <cellStyle name="Title 4" xfId="363" xr:uid="{00000000-0005-0000-0000-0000D9020000}"/>
    <cellStyle name="Total 2" xfId="364" xr:uid="{00000000-0005-0000-0000-0000DA020000}"/>
    <cellStyle name="Total 2 2" xfId="718" xr:uid="{00000000-0005-0000-0000-0000DB020000}"/>
    <cellStyle name="Total 2 3" xfId="700" xr:uid="{00000000-0005-0000-0000-0000DC020000}"/>
    <cellStyle name="Total 2 4" xfId="849" xr:uid="{00000000-0005-0000-0000-0000DD020000}"/>
    <cellStyle name="Total 2 5" xfId="844" xr:uid="{00000000-0005-0000-0000-0000DE020000}"/>
    <cellStyle name="Total 2 6" xfId="638" xr:uid="{00000000-0005-0000-0000-0000DF020000}"/>
    <cellStyle name="Total 2 7" xfId="934" xr:uid="{00000000-0005-0000-0000-0000E0020000}"/>
    <cellStyle name="Total 3" xfId="365" xr:uid="{00000000-0005-0000-0000-0000E1020000}"/>
    <cellStyle name="Total 3 2" xfId="719" xr:uid="{00000000-0005-0000-0000-0000E2020000}"/>
    <cellStyle name="Total 3 3" xfId="701" xr:uid="{00000000-0005-0000-0000-0000E3020000}"/>
    <cellStyle name="Total 3 4" xfId="708" xr:uid="{00000000-0005-0000-0000-0000E4020000}"/>
    <cellStyle name="Total 3 5" xfId="709" xr:uid="{00000000-0005-0000-0000-0000E5020000}"/>
    <cellStyle name="Total 3 6" xfId="639" xr:uid="{00000000-0005-0000-0000-0000E6020000}"/>
    <cellStyle name="Total 3 7" xfId="935" xr:uid="{00000000-0005-0000-0000-0000E7020000}"/>
    <cellStyle name="Währung [0]_Compiling Utility Macros" xfId="366" xr:uid="{00000000-0005-0000-0000-0000E8020000}"/>
    <cellStyle name="Währung_Compiling Utility Macros" xfId="367" xr:uid="{00000000-0005-0000-0000-0000E9020000}"/>
    <cellStyle name="Warning Text 2" xfId="640" xr:uid="{00000000-0005-0000-0000-0000EA020000}"/>
    <cellStyle name="Warning Text 3" xfId="641" xr:uid="{00000000-0005-0000-0000-0000EB020000}"/>
    <cellStyle name="Wไhrung [0]_35ERI8T2gbIEMixb4v26icuOo" xfId="642" xr:uid="{00000000-0005-0000-0000-0000EC020000}"/>
    <cellStyle name="Wไhrung_35ERI8T2gbIEMixb4v26icuOo" xfId="643" xr:uid="{00000000-0005-0000-0000-0000ED020000}"/>
    <cellStyle name="เครื่องหมายจุลภาค [0]_รายได้-รายจ่าย Twin Rubber" xfId="790" xr:uid="{00000000-0005-0000-0000-0000F2020000}"/>
    <cellStyle name="เครื่องหมายจุลภาค 10" xfId="371" xr:uid="{00000000-0005-0000-0000-0000F3020000}"/>
    <cellStyle name="เครื่องหมายจุลภาค 10 2" xfId="791" xr:uid="{00000000-0005-0000-0000-0000F4020000}"/>
    <cellStyle name="เครื่องหมายจุลภาค 11" xfId="372" xr:uid="{00000000-0005-0000-0000-0000F5020000}"/>
    <cellStyle name="เครื่องหมายจุลภาค 11 2" xfId="792" xr:uid="{00000000-0005-0000-0000-0000F6020000}"/>
    <cellStyle name="เครื่องหมายจุลภาค 12" xfId="373" xr:uid="{00000000-0005-0000-0000-0000F7020000}"/>
    <cellStyle name="เครื่องหมายจุลภาค 13 2" xfId="374" xr:uid="{00000000-0005-0000-0000-0000F8020000}"/>
    <cellStyle name="เครื่องหมายจุลภาค 13 2 2" xfId="937" xr:uid="{00000000-0005-0000-0000-0000F9020000}"/>
    <cellStyle name="เครื่องหมายจุลภาค 14 2" xfId="375" xr:uid="{00000000-0005-0000-0000-0000FA020000}"/>
    <cellStyle name="เครื่องหมายจุลภาค 14 2 2" xfId="938" xr:uid="{00000000-0005-0000-0000-0000FB020000}"/>
    <cellStyle name="เครื่องหมายจุลภาค 15" xfId="829" xr:uid="{00000000-0005-0000-0000-0000FC020000}"/>
    <cellStyle name="เครื่องหมายจุลภาค 17 2" xfId="376" xr:uid="{00000000-0005-0000-0000-0000FD020000}"/>
    <cellStyle name="เครื่องหมายจุลภาค 17 2 2" xfId="939" xr:uid="{00000000-0005-0000-0000-0000FE020000}"/>
    <cellStyle name="เครื่องหมายจุลภาค 2" xfId="377" xr:uid="{00000000-0005-0000-0000-0000FF020000}"/>
    <cellStyle name="เครื่องหมายจุลภาค 2 2" xfId="378" xr:uid="{00000000-0005-0000-0000-000000030000}"/>
    <cellStyle name="เครื่องหมายจุลภาค 2 2 2" xfId="379" xr:uid="{00000000-0005-0000-0000-000001030000}"/>
    <cellStyle name="เครื่องหมายจุลภาค 2 2 2 2" xfId="680" xr:uid="{00000000-0005-0000-0000-000002030000}"/>
    <cellStyle name="เครื่องหมายจุลภาค 2 2 2 3" xfId="942" xr:uid="{00000000-0005-0000-0000-000003030000}"/>
    <cellStyle name="เครื่องหมายจุลภาค 2 2 3" xfId="793" xr:uid="{00000000-0005-0000-0000-000004030000}"/>
    <cellStyle name="เครื่องหมายจุลภาค 2 2 3 2" xfId="644" xr:uid="{00000000-0005-0000-0000-000005030000}"/>
    <cellStyle name="เครื่องหมายจุลภาค 2 2 4" xfId="941" xr:uid="{00000000-0005-0000-0000-000006030000}"/>
    <cellStyle name="เครื่องหมายจุลภาค 2 2 5" xfId="983" xr:uid="{FEA879F0-A97E-4834-85D9-4760421EEC00}"/>
    <cellStyle name="เครื่องหมายจุลภาค 2 3" xfId="380" xr:uid="{00000000-0005-0000-0000-000007030000}"/>
    <cellStyle name="เครื่องหมายจุลภาค 2 3 2" xfId="943" xr:uid="{00000000-0005-0000-0000-000008030000}"/>
    <cellStyle name="เครื่องหมายจุลภาค 2 4" xfId="381" xr:uid="{00000000-0005-0000-0000-000009030000}"/>
    <cellStyle name="เครื่องหมายจุลภาค 2 4 2" xfId="944" xr:uid="{00000000-0005-0000-0000-00000A030000}"/>
    <cellStyle name="เครื่องหมายจุลภาค 2 5" xfId="382" xr:uid="{00000000-0005-0000-0000-00000B030000}"/>
    <cellStyle name="เครื่องหมายจุลภาค 2 5 2" xfId="945" xr:uid="{00000000-0005-0000-0000-00000C030000}"/>
    <cellStyle name="เครื่องหมายจุลภาค 2 6" xfId="501" xr:uid="{00000000-0005-0000-0000-00000D030000}"/>
    <cellStyle name="เครื่องหมายจุลภาค 2 7" xfId="940" xr:uid="{00000000-0005-0000-0000-00000E030000}"/>
    <cellStyle name="เครื่องหมายจุลภาค 20 2" xfId="383" xr:uid="{00000000-0005-0000-0000-00000F030000}"/>
    <cellStyle name="เครื่องหมายจุลภาค 20 2 2" xfId="946" xr:uid="{00000000-0005-0000-0000-000010030000}"/>
    <cellStyle name="เครื่องหมายจุลภาค 21 2" xfId="384" xr:uid="{00000000-0005-0000-0000-000011030000}"/>
    <cellStyle name="เครื่องหมายจุลภาค 21 2 2" xfId="947" xr:uid="{00000000-0005-0000-0000-000012030000}"/>
    <cellStyle name="เครื่องหมายจุลภาค 22 2" xfId="385" xr:uid="{00000000-0005-0000-0000-000013030000}"/>
    <cellStyle name="เครื่องหมายจุลภาค 22 2 2" xfId="948" xr:uid="{00000000-0005-0000-0000-000014030000}"/>
    <cellStyle name="เครื่องหมายจุลภาค 24 2" xfId="386" xr:uid="{00000000-0005-0000-0000-000015030000}"/>
    <cellStyle name="เครื่องหมายจุลภาค 24 2 2" xfId="949" xr:uid="{00000000-0005-0000-0000-000016030000}"/>
    <cellStyle name="เครื่องหมายจุลภาค 25 2" xfId="387" xr:uid="{00000000-0005-0000-0000-000017030000}"/>
    <cellStyle name="เครื่องหมายจุลภาค 25 2 2" xfId="950" xr:uid="{00000000-0005-0000-0000-000018030000}"/>
    <cellStyle name="เครื่องหมายจุลภาค 3" xfId="388" xr:uid="{00000000-0005-0000-0000-000019030000}"/>
    <cellStyle name="เครื่องหมายจุลภาค 3 2" xfId="389" xr:uid="{00000000-0005-0000-0000-00001A030000}"/>
    <cellStyle name="เครื่องหมายจุลภาค 3 2 2" xfId="794" xr:uid="{00000000-0005-0000-0000-00001B030000}"/>
    <cellStyle name="เครื่องหมายจุลภาค 3 3" xfId="390" xr:uid="{00000000-0005-0000-0000-00001C030000}"/>
    <cellStyle name="เครื่องหมายจุลภาค 3 3 2" xfId="951" xr:uid="{00000000-0005-0000-0000-00001D030000}"/>
    <cellStyle name="เครื่องหมายจุลภาค 3 4" xfId="391" xr:uid="{00000000-0005-0000-0000-00001E030000}"/>
    <cellStyle name="เครื่องหมายจุลภาค 3 4 2" xfId="952" xr:uid="{00000000-0005-0000-0000-00001F030000}"/>
    <cellStyle name="เครื่องหมายจุลภาค 3 5" xfId="392" xr:uid="{00000000-0005-0000-0000-000020030000}"/>
    <cellStyle name="เครื่องหมายจุลภาค 3 6" xfId="393" xr:uid="{00000000-0005-0000-0000-000021030000}"/>
    <cellStyle name="เครื่องหมายจุลภาค 3 6 2" xfId="953" xr:uid="{00000000-0005-0000-0000-000022030000}"/>
    <cellStyle name="เครื่องหมายจุลภาค 3 7" xfId="671" xr:uid="{00000000-0005-0000-0000-000023030000}"/>
    <cellStyle name="เครื่องหมายจุลภาค 3 8" xfId="984" xr:uid="{E6B0AF24-6967-4E69-8E9F-3ED0873A9633}"/>
    <cellStyle name="เครื่องหมายจุลภาค 4" xfId="394" xr:uid="{00000000-0005-0000-0000-000024030000}"/>
    <cellStyle name="เครื่องหมายจุลภาค 4 2" xfId="395" xr:uid="{00000000-0005-0000-0000-000025030000}"/>
    <cellStyle name="เครื่องหมายจุลภาค 4 2 2" xfId="646" xr:uid="{00000000-0005-0000-0000-000026030000}"/>
    <cellStyle name="เครื่องหมายจุลภาค 4 2 3" xfId="954" xr:uid="{00000000-0005-0000-0000-000027030000}"/>
    <cellStyle name="เครื่องหมายจุลภาค 4 3" xfId="396" xr:uid="{00000000-0005-0000-0000-000028030000}"/>
    <cellStyle name="เครื่องหมายจุลภาค 4 3 2" xfId="647" xr:uid="{00000000-0005-0000-0000-000029030000}"/>
    <cellStyle name="เครื่องหมายจุลภาค 4 3 3" xfId="955" xr:uid="{00000000-0005-0000-0000-00002A030000}"/>
    <cellStyle name="เครื่องหมายจุลภาค 4 4" xfId="795" xr:uid="{00000000-0005-0000-0000-00002B030000}"/>
    <cellStyle name="เครื่องหมายจุลภาค 4 5" xfId="645" xr:uid="{00000000-0005-0000-0000-00002C030000}"/>
    <cellStyle name="เครื่องหมายจุลภาค 4 6" xfId="985" xr:uid="{9CC4421D-5A4D-4E2B-93DC-A4EBE74640FF}"/>
    <cellStyle name="เครื่องหมายจุลภาค 5" xfId="397" xr:uid="{00000000-0005-0000-0000-00002D030000}"/>
    <cellStyle name="เครื่องหมายจุลภาค 5 2" xfId="398" xr:uid="{00000000-0005-0000-0000-00002E030000}"/>
    <cellStyle name="เครื่องหมายจุลภาค 5 2 2" xfId="722" xr:uid="{00000000-0005-0000-0000-00002F030000}"/>
    <cellStyle name="เครื่องหมายจุลภาค 5 2 3" xfId="672" xr:uid="{00000000-0005-0000-0000-000030030000}"/>
    <cellStyle name="เครื่องหมายจุลภาค 5 3" xfId="399" xr:uid="{00000000-0005-0000-0000-000031030000}"/>
    <cellStyle name="เครื่องหมายจุลภาค 5 3 2" xfId="796" xr:uid="{00000000-0005-0000-0000-000032030000}"/>
    <cellStyle name="เครื่องหมายจุลภาค 5 4" xfId="495" xr:uid="{00000000-0005-0000-0000-000033030000}"/>
    <cellStyle name="เครื่องหมายจุลภาค 6" xfId="400" xr:uid="{00000000-0005-0000-0000-000034030000}"/>
    <cellStyle name="เครื่องหมายจุลภาค 6 2" xfId="401" xr:uid="{00000000-0005-0000-0000-000035030000}"/>
    <cellStyle name="เครื่องหมายจุลภาค 6 2 2" xfId="797" xr:uid="{00000000-0005-0000-0000-000036030000}"/>
    <cellStyle name="เครื่องหมายจุลภาค 6 2 3" xfId="957" xr:uid="{00000000-0005-0000-0000-000037030000}"/>
    <cellStyle name="เครื่องหมายจุลภาค 6 3" xfId="498" xr:uid="{00000000-0005-0000-0000-000038030000}"/>
    <cellStyle name="เครื่องหมายจุลภาค 6 4" xfId="956" xr:uid="{00000000-0005-0000-0000-000039030000}"/>
    <cellStyle name="เครื่องหมายจุลภาค 7" xfId="402" xr:uid="{00000000-0005-0000-0000-00003A030000}"/>
    <cellStyle name="เครื่องหมายจุลภาค 7 2" xfId="403" xr:uid="{00000000-0005-0000-0000-00003B030000}"/>
    <cellStyle name="เครื่องหมายจุลภาค 7 2 2" xfId="798" xr:uid="{00000000-0005-0000-0000-00003C030000}"/>
    <cellStyle name="เครื่องหมายจุลภาค 7 2 3" xfId="959" xr:uid="{00000000-0005-0000-0000-00003D030000}"/>
    <cellStyle name="เครื่องหมายจุลภาค 7 3" xfId="648" xr:uid="{00000000-0005-0000-0000-00003E030000}"/>
    <cellStyle name="เครื่องหมายจุลภาค 7 4" xfId="958" xr:uid="{00000000-0005-0000-0000-00003F030000}"/>
    <cellStyle name="เครื่องหมายจุลภาค 8" xfId="404" xr:uid="{00000000-0005-0000-0000-000040030000}"/>
    <cellStyle name="เครื่องหมายจุลภาค 8 2" xfId="405" xr:uid="{00000000-0005-0000-0000-000041030000}"/>
    <cellStyle name="เครื่องหมายจุลภาค 8 2 2" xfId="799" xr:uid="{00000000-0005-0000-0000-000042030000}"/>
    <cellStyle name="เครื่องหมายจุลภาค 8 2 3" xfId="961" xr:uid="{00000000-0005-0000-0000-000043030000}"/>
    <cellStyle name="เครื่องหมายจุลภาค 8 3" xfId="649" xr:uid="{00000000-0005-0000-0000-000044030000}"/>
    <cellStyle name="เครื่องหมายจุลภาค 8 4" xfId="960" xr:uid="{00000000-0005-0000-0000-000045030000}"/>
    <cellStyle name="เครื่องหมายจุลภาค 9" xfId="406" xr:uid="{00000000-0005-0000-0000-000046030000}"/>
    <cellStyle name="เครื่องหมายจุลภาค 9 2" xfId="800" xr:uid="{00000000-0005-0000-0000-000047030000}"/>
    <cellStyle name="เครื่องหมายจุลภาค 9 3" xfId="962" xr:uid="{00000000-0005-0000-0000-000048030000}"/>
    <cellStyle name="เครื่องหมายจุลภาค_Sheet1" xfId="801" xr:uid="{00000000-0005-0000-0000-000049030000}"/>
    <cellStyle name="เครื่องหมายสกุลเงิน [0]_DATA_pricelist_300952_chaiwat" xfId="802" xr:uid="{00000000-0005-0000-0000-00004A030000}"/>
    <cellStyle name="เครื่องหมายสกุลเงิน_DATA_pricelist_300952_chaiwat" xfId="803" xr:uid="{00000000-0005-0000-0000-00004B030000}"/>
    <cellStyle name="เชื่อมโยงหลายมิติ__ตัวอย่าง-Pricelist_n (version 1)" xfId="804" xr:uid="{00000000-0005-0000-0000-000052030000}"/>
    <cellStyle name="เซลล์ตรวจสอบ 2" xfId="408" xr:uid="{00000000-0005-0000-0000-000053030000}"/>
    <cellStyle name="เซลล์ที่มีการเชื่อมโยง 2" xfId="409" xr:uid="{00000000-0005-0000-0000-000054030000}"/>
    <cellStyle name="เปอร์เซ็นต์ 2" xfId="441" xr:uid="{00000000-0005-0000-0000-000090030000}"/>
    <cellStyle name="เปอร์เซ็นต์ 2 2" xfId="442" xr:uid="{00000000-0005-0000-0000-000091030000}"/>
    <cellStyle name="เปอร์เซ็นต์ 2 2 2" xfId="810" xr:uid="{00000000-0005-0000-0000-000092030000}"/>
    <cellStyle name="เปอร์เซ็นต์ 2 3" xfId="659" xr:uid="{00000000-0005-0000-0000-000093030000}"/>
    <cellStyle name="เปอร์เซ็นต์ 2 4" xfId="992" xr:uid="{D69CD293-2FFA-49E1-A0BE-2F9D5E72F8B0}"/>
    <cellStyle name="เปอร์เซ็นต์ 3" xfId="673" xr:uid="{00000000-0005-0000-0000-000094030000}"/>
    <cellStyle name="เปอร์เซ็นต์ 4" xfId="832" xr:uid="{00000000-0005-0000-0000-000095030000}"/>
    <cellStyle name="เปอร์เซ็นต์ 5" xfId="838" xr:uid="{00000000-0005-0000-0000-000096030000}"/>
    <cellStyle name="เปอร์เซ็นต์ 6" xfId="966" xr:uid="{00000000-0005-0000-0000-000097030000}"/>
    <cellStyle name="แย่ 2" xfId="444" xr:uid="{00000000-0005-0000-0000-00009A030000}"/>
    <cellStyle name="แสดงผล 2" xfId="452" xr:uid="{00000000-0005-0000-0000-0000A9030000}"/>
    <cellStyle name="แสดงผล 2 2" xfId="968" xr:uid="{00000000-0005-0000-0000-0000AA030000}"/>
    <cellStyle name="การคำนวณ 2" xfId="368" xr:uid="{00000000-0005-0000-0000-0000EE020000}"/>
    <cellStyle name="การคำนวณ 2 2" xfId="936" xr:uid="{00000000-0005-0000-0000-0000EF020000}"/>
    <cellStyle name="ข้อความเตือน 2" xfId="369" xr:uid="{00000000-0005-0000-0000-0000F0020000}"/>
    <cellStyle name="ข้อความอธิบาย 2" xfId="370" xr:uid="{00000000-0005-0000-0000-0000F1020000}"/>
    <cellStyle name="จุลภาค 2" xfId="650" xr:uid="{00000000-0005-0000-0000-00004C030000}"/>
    <cellStyle name="จุลภาค 3" xfId="683" xr:uid="{00000000-0005-0000-0000-00004D030000}"/>
    <cellStyle name="จุลภาค 4" xfId="835" xr:uid="{00000000-0005-0000-0000-00004E030000}"/>
    <cellStyle name="จุลภาค 5" xfId="490" xr:uid="{00000000-0005-0000-0000-00004F030000}"/>
    <cellStyle name="จุลภาค 6" xfId="963" xr:uid="{00000000-0005-0000-0000-000050030000}"/>
    <cellStyle name="ชื่อเรื่อง 2" xfId="407" xr:uid="{00000000-0005-0000-0000-000051030000}"/>
    <cellStyle name="ดี 2" xfId="410" xr:uid="{00000000-0005-0000-0000-000055030000}"/>
    <cellStyle name="ตามการเชื่อมโยงหลายมิติ__ตัวอย่าง-Pricelist_n (version 1)" xfId="805" xr:uid="{00000000-0005-0000-0000-000056030000}"/>
    <cellStyle name="น้บะภฒ_95" xfId="651" xr:uid="{00000000-0005-0000-0000-000057030000}"/>
    <cellStyle name="ปกติ 10" xfId="834" xr:uid="{00000000-0005-0000-0000-000058030000}"/>
    <cellStyle name="ปกติ 11" xfId="652" xr:uid="{00000000-0005-0000-0000-000059030000}"/>
    <cellStyle name="ปกติ 11 2" xfId="653" xr:uid="{00000000-0005-0000-0000-00005A030000}"/>
    <cellStyle name="ปกติ 12" xfId="489" xr:uid="{00000000-0005-0000-0000-00005B030000}"/>
    <cellStyle name="ปกติ 16 56" xfId="830" xr:uid="{00000000-0005-0000-0000-00005C030000}"/>
    <cellStyle name="ปกติ 2" xfId="11" xr:uid="{00000000-0005-0000-0000-00005D030000}"/>
    <cellStyle name="ปกติ 2 2" xfId="412" xr:uid="{00000000-0005-0000-0000-00005E030000}"/>
    <cellStyle name="ปกติ 2 2 2" xfId="413" xr:uid="{00000000-0005-0000-0000-00005F030000}"/>
    <cellStyle name="ปกติ 2 2 2 2" xfId="988" xr:uid="{467B971F-68AA-4E45-8976-C97ED0F8F8CA}"/>
    <cellStyle name="ปกติ 2 2 3" xfId="414" xr:uid="{00000000-0005-0000-0000-000060030000}"/>
    <cellStyle name="ปกติ 2 2 4" xfId="415" xr:uid="{00000000-0005-0000-0000-000061030000}"/>
    <cellStyle name="ปกติ 2 2 5" xfId="416" xr:uid="{00000000-0005-0000-0000-000062030000}"/>
    <cellStyle name="ปกติ 2 2 5 2" xfId="964" xr:uid="{00000000-0005-0000-0000-000063030000}"/>
    <cellStyle name="ปกติ 2 2 6" xfId="807" xr:uid="{00000000-0005-0000-0000-000064030000}"/>
    <cellStyle name="ปกติ 2 2 7" xfId="987" xr:uid="{B2FA6987-7133-476A-9384-63447F68E5B0}"/>
    <cellStyle name="ปกติ 2 3" xfId="417" xr:uid="{00000000-0005-0000-0000-000065030000}"/>
    <cellStyle name="ปกติ 2 3 2" xfId="418" xr:uid="{00000000-0005-0000-0000-000066030000}"/>
    <cellStyle name="ปกติ 2 3 3" xfId="806" xr:uid="{00000000-0005-0000-0000-000067030000}"/>
    <cellStyle name="ปกติ 2 4" xfId="419" xr:uid="{00000000-0005-0000-0000-000068030000}"/>
    <cellStyle name="ปกติ 2 5" xfId="411" xr:uid="{00000000-0005-0000-0000-000069030000}"/>
    <cellStyle name="ปกติ 2 6" xfId="488" xr:uid="{00000000-0005-0000-0000-00006A030000}"/>
    <cellStyle name="ปกติ 3" xfId="420" xr:uid="{00000000-0005-0000-0000-00006B030000}"/>
    <cellStyle name="ปกติ 3 10" xfId="655" xr:uid="{00000000-0005-0000-0000-00006C030000}"/>
    <cellStyle name="ปกติ 3 2" xfId="421" xr:uid="{00000000-0005-0000-0000-00006D030000}"/>
    <cellStyle name="ปกติ 3 2 2" xfId="422" xr:uid="{00000000-0005-0000-0000-00006E030000}"/>
    <cellStyle name="ปกติ 3 3" xfId="423" xr:uid="{00000000-0005-0000-0000-00006F030000}"/>
    <cellStyle name="ปกติ 3 3 2" xfId="685" xr:uid="{00000000-0005-0000-0000-000070030000}"/>
    <cellStyle name="ปกติ 3 4" xfId="654" xr:uid="{00000000-0005-0000-0000-000071030000}"/>
    <cellStyle name="ปกติ 3 5" xfId="989" xr:uid="{CD682099-476A-44A7-8673-DEBBB875230D}"/>
    <cellStyle name="ปกติ 4" xfId="424" xr:uid="{00000000-0005-0000-0000-000072030000}"/>
    <cellStyle name="ปกติ 4 2" xfId="425" xr:uid="{00000000-0005-0000-0000-000073030000}"/>
    <cellStyle name="ปกติ 4 2 2" xfId="831" xr:uid="{00000000-0005-0000-0000-000074030000}"/>
    <cellStyle name="ปกติ 4 2 3" xfId="656" xr:uid="{00000000-0005-0000-0000-000075030000}"/>
    <cellStyle name="ปกติ 4 3" xfId="657" xr:uid="{00000000-0005-0000-0000-000076030000}"/>
    <cellStyle name="ปกติ 4 4" xfId="808" xr:uid="{00000000-0005-0000-0000-000077030000}"/>
    <cellStyle name="ปกติ 4 5" xfId="721" xr:uid="{00000000-0005-0000-0000-000078030000}"/>
    <cellStyle name="ปกติ 4 6" xfId="670" xr:uid="{00000000-0005-0000-0000-000079030000}"/>
    <cellStyle name="ปกติ 5" xfId="426" xr:uid="{00000000-0005-0000-0000-00007A030000}"/>
    <cellStyle name="ปกติ 5 2" xfId="427" xr:uid="{00000000-0005-0000-0000-00007B030000}"/>
    <cellStyle name="ปกติ 5 2 2" xfId="496" xr:uid="{00000000-0005-0000-0000-00007C030000}"/>
    <cellStyle name="ปกติ 5 3" xfId="428" xr:uid="{00000000-0005-0000-0000-00007D030000}"/>
    <cellStyle name="ปกติ 5 4" xfId="429" xr:uid="{00000000-0005-0000-0000-00007E030000}"/>
    <cellStyle name="ปกติ 5 5" xfId="430" xr:uid="{00000000-0005-0000-0000-00007F030000}"/>
    <cellStyle name="ปกติ 5 6" xfId="494" xr:uid="{00000000-0005-0000-0000-000080030000}"/>
    <cellStyle name="ปกติ 6" xfId="431" xr:uid="{00000000-0005-0000-0000-000081030000}"/>
    <cellStyle name="ปกติ 6 2" xfId="432" xr:uid="{00000000-0005-0000-0000-000082030000}"/>
    <cellStyle name="ปกติ 6 2 2" xfId="809" xr:uid="{00000000-0005-0000-0000-000083030000}"/>
    <cellStyle name="ปกติ 6 3" xfId="658" xr:uid="{00000000-0005-0000-0000-000084030000}"/>
    <cellStyle name="ปกติ 7" xfId="433" xr:uid="{00000000-0005-0000-0000-000085030000}"/>
    <cellStyle name="ปกติ 7 2" xfId="434" xr:uid="{00000000-0005-0000-0000-000086030000}"/>
    <cellStyle name="ปกติ 7 3" xfId="681" xr:uid="{00000000-0005-0000-0000-000087030000}"/>
    <cellStyle name="ปกติ 8" xfId="435" xr:uid="{00000000-0005-0000-0000-000088030000}"/>
    <cellStyle name="ปกติ 8 2" xfId="436" xr:uid="{00000000-0005-0000-0000-000089030000}"/>
    <cellStyle name="ปกติ 8 3" xfId="437" xr:uid="{00000000-0005-0000-0000-00008A030000}"/>
    <cellStyle name="ปกติ 8 4" xfId="682" xr:uid="{00000000-0005-0000-0000-00008B030000}"/>
    <cellStyle name="ปกติ 9" xfId="438" xr:uid="{00000000-0005-0000-0000-00008C030000}"/>
    <cellStyle name="ปกติ_Sheet1" xfId="990" xr:uid="{F8D88ED2-8D40-4DEE-80EC-FFDF972F050C}"/>
    <cellStyle name="ป้อนค่า 2" xfId="439" xr:uid="{00000000-0005-0000-0000-00008D030000}"/>
    <cellStyle name="ป้อนค่า 2 2" xfId="965" xr:uid="{00000000-0005-0000-0000-00008E030000}"/>
    <cellStyle name="ปานกลาง 2" xfId="440" xr:uid="{00000000-0005-0000-0000-00008F030000}"/>
    <cellStyle name="ผลรวม 2" xfId="443" xr:uid="{00000000-0005-0000-0000-000098030000}"/>
    <cellStyle name="ผลรวม 2 2" xfId="967" xr:uid="{00000000-0005-0000-0000-000099030000}"/>
    <cellStyle name="ฤธถ [0]_95" xfId="660" xr:uid="{00000000-0005-0000-0000-00009B030000}"/>
    <cellStyle name="ฤธถ_95" xfId="661" xr:uid="{00000000-0005-0000-0000-00009C030000}"/>
    <cellStyle name="ล๋ศญ [0]_95" xfId="662" xr:uid="{00000000-0005-0000-0000-00009D030000}"/>
    <cellStyle name="ล๋ศญ_95" xfId="663" xr:uid="{00000000-0005-0000-0000-00009E030000}"/>
    <cellStyle name="ลักษณะ 1" xfId="445" xr:uid="{00000000-0005-0000-0000-00009F030000}"/>
    <cellStyle name="ลักษณะ 1 2" xfId="811" xr:uid="{00000000-0005-0000-0000-0000A0030000}"/>
    <cellStyle name="ลักษณะ 1 3" xfId="664" xr:uid="{00000000-0005-0000-0000-0000A1030000}"/>
    <cellStyle name="วฅมุ_4ฟ๙ฝวภ๛" xfId="665" xr:uid="{00000000-0005-0000-0000-0000A2030000}"/>
    <cellStyle name="ส่วนที่ถูกเน้น1 2" xfId="446" xr:uid="{00000000-0005-0000-0000-0000A3030000}"/>
    <cellStyle name="ส่วนที่ถูกเน้น2 2" xfId="447" xr:uid="{00000000-0005-0000-0000-0000A4030000}"/>
    <cellStyle name="ส่วนที่ถูกเน้น3 2" xfId="448" xr:uid="{00000000-0005-0000-0000-0000A5030000}"/>
    <cellStyle name="ส่วนที่ถูกเน้น4 2" xfId="449" xr:uid="{00000000-0005-0000-0000-0000A6030000}"/>
    <cellStyle name="ส่วนที่ถูกเน้น5 2" xfId="450" xr:uid="{00000000-0005-0000-0000-0000A7030000}"/>
    <cellStyle name="ส่วนที่ถูกเน้น6 2" xfId="451" xr:uid="{00000000-0005-0000-0000-0000A8030000}"/>
    <cellStyle name="หมายเหตุ 2" xfId="453" xr:uid="{00000000-0005-0000-0000-0000AB030000}"/>
    <cellStyle name="หมายเหตุ 2 2" xfId="454" xr:uid="{00000000-0005-0000-0000-0000AC030000}"/>
    <cellStyle name="หมายเหตุ 2 2 2" xfId="455" xr:uid="{00000000-0005-0000-0000-0000AD030000}"/>
    <cellStyle name="หมายเหตุ 2 3" xfId="456" xr:uid="{00000000-0005-0000-0000-0000AE030000}"/>
    <cellStyle name="หมายเหตุ 2 3 2" xfId="457" xr:uid="{00000000-0005-0000-0000-0000AF030000}"/>
    <cellStyle name="หมายเหตุ 2 4" xfId="458" xr:uid="{00000000-0005-0000-0000-0000B0030000}"/>
    <cellStyle name="หมายเหตุ 2 4 2" xfId="459" xr:uid="{00000000-0005-0000-0000-0000B1030000}"/>
    <cellStyle name="หมายเหตุ 2 5" xfId="460" xr:uid="{00000000-0005-0000-0000-0000B2030000}"/>
    <cellStyle name="หมายเหตุ 2 6" xfId="461" xr:uid="{00000000-0005-0000-0000-0000B3030000}"/>
    <cellStyle name="หมายเหตุ 2 7" xfId="462" xr:uid="{00000000-0005-0000-0000-0000B4030000}"/>
    <cellStyle name="หมายเหตุ 3" xfId="463" xr:uid="{00000000-0005-0000-0000-0000B5030000}"/>
    <cellStyle name="หมายเหตุ 3 2" xfId="464" xr:uid="{00000000-0005-0000-0000-0000B6030000}"/>
    <cellStyle name="หมายเหตุ 3 2 2" xfId="465" xr:uid="{00000000-0005-0000-0000-0000B7030000}"/>
    <cellStyle name="หมายเหตุ 3 3" xfId="466" xr:uid="{00000000-0005-0000-0000-0000B8030000}"/>
    <cellStyle name="หมายเหตุ 3 3 2" xfId="467" xr:uid="{00000000-0005-0000-0000-0000B9030000}"/>
    <cellStyle name="หมายเหตุ 3 4" xfId="468" xr:uid="{00000000-0005-0000-0000-0000BA030000}"/>
    <cellStyle name="หมายเหตุ 3 4 2" xfId="469" xr:uid="{00000000-0005-0000-0000-0000BB030000}"/>
    <cellStyle name="หมายเหตุ 3 5" xfId="470" xr:uid="{00000000-0005-0000-0000-0000BC030000}"/>
    <cellStyle name="หมายเหตุ 4" xfId="471" xr:uid="{00000000-0005-0000-0000-0000BD030000}"/>
    <cellStyle name="หมายเหตุ 4 2" xfId="472" xr:uid="{00000000-0005-0000-0000-0000BE030000}"/>
    <cellStyle name="หมายเหตุ 5" xfId="473" xr:uid="{00000000-0005-0000-0000-0000BF030000}"/>
    <cellStyle name="หมายเหตุ 5 2" xfId="474" xr:uid="{00000000-0005-0000-0000-0000C0030000}"/>
    <cellStyle name="หมายเหตุ 6" xfId="475" xr:uid="{00000000-0005-0000-0000-0000C1030000}"/>
    <cellStyle name="หมายเหตุ 7" xfId="476" xr:uid="{00000000-0005-0000-0000-0000C2030000}"/>
    <cellStyle name="หมายเหตุ 8" xfId="477" xr:uid="{00000000-0005-0000-0000-0000C3030000}"/>
    <cellStyle name="หัวเรื่อง 1 2" xfId="478" xr:uid="{00000000-0005-0000-0000-0000C4030000}"/>
    <cellStyle name="หัวเรื่อง 2 2" xfId="479" xr:uid="{00000000-0005-0000-0000-0000C5030000}"/>
    <cellStyle name="หัวเรื่อง 3 2" xfId="480" xr:uid="{00000000-0005-0000-0000-0000C6030000}"/>
    <cellStyle name="หัวเรื่อง 4 2" xfId="481" xr:uid="{00000000-0005-0000-0000-0000C7030000}"/>
    <cellStyle name="標準_FIXED ASSET" xfId="666" xr:uid="{00000000-0005-0000-0000-0000C8030000}"/>
  </cellStyles>
  <dxfs count="0"/>
  <tableStyles count="0" defaultTableStyle="TableStyleMedium9" defaultPivotStyle="PivotStyleLight16"/>
  <colors>
    <mruColors>
      <color rgb="FFFF6699"/>
      <color rgb="FFFF0066"/>
      <color rgb="FF0000FF"/>
      <color rgb="FF000000"/>
      <color rgb="FFFFFFCC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IA/K.C/2564/Q4-64/LEAD%20KC%20Q4-64(22.2.65)&#3614;&#3637;&#3656;&#3629;&#361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 ก่อนปรับปรุง"/>
      <sheetName val="Mat หลังปรับปรุง"/>
      <sheetName val="TB-KC_Q4-63"/>
      <sheetName val="TB-KC_Q1-64"/>
      <sheetName val="TB-KC_Q2-64 "/>
      <sheetName val="TB-KC_Q3-64"/>
      <sheetName val="WCF"/>
      <sheetName val="TB-KC_Q4-64"/>
      <sheetName val="REC(64)"/>
      <sheetName val="AJE (64)"/>
      <sheetName val="WLS1"/>
      <sheetName val="EPS"/>
      <sheetName val="A"/>
      <sheetName val="I"/>
      <sheetName val="E"/>
      <sheetName val="C"/>
      <sheetName val="R"/>
      <sheetName val="U"/>
      <sheetName val="N"/>
      <sheetName val="K"/>
      <sheetName val="H"/>
      <sheetName val="Fa"/>
      <sheetName val="J"/>
      <sheetName val="S"/>
      <sheetName val="T"/>
      <sheetName val="Os"/>
      <sheetName val="AA"/>
      <sheetName val="CC"/>
      <sheetName val="DD"/>
      <sheetName val="EE"/>
      <sheetName val="FF"/>
      <sheetName val="BB"/>
      <sheetName val="SS"/>
      <sheetName val="GG"/>
      <sheetName val="PP"/>
      <sheetName val="NN"/>
      <sheetName val="RR"/>
      <sheetName val="QQ"/>
      <sheetName val="OO"/>
      <sheetName val="ZZ"/>
      <sheetName val="SE"/>
      <sheetName val="RE"/>
      <sheetName val="WLS2"/>
      <sheetName val="10"/>
      <sheetName val="11"/>
      <sheetName val="20"/>
      <sheetName val="40"/>
      <sheetName val="41"/>
      <sheetName val="42"/>
      <sheetName val="50"/>
      <sheetName val="TAX"/>
      <sheetName val="รายงานความเข้ากันได้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>
        <row r="19">
          <cell r="L19">
            <v>-87276872.059999987</v>
          </cell>
        </row>
      </sheetData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P164"/>
  <sheetViews>
    <sheetView tabSelected="1" view="pageBreakPreview" topLeftCell="A89" zoomScale="70" zoomScaleNormal="100" zoomScaleSheetLayoutView="70" workbookViewId="0">
      <selection activeCell="N61" sqref="N61"/>
    </sheetView>
  </sheetViews>
  <sheetFormatPr defaultColWidth="8.81640625" defaultRowHeight="25.5" customHeight="1"/>
  <cols>
    <col min="1" max="3" width="3.54296875" style="13" customWidth="1"/>
    <col min="4" max="4" width="6.81640625" style="13" customWidth="1"/>
    <col min="5" max="5" width="37.81640625" style="13" customWidth="1"/>
    <col min="6" max="6" width="9.1796875" style="18" customWidth="1"/>
    <col min="7" max="7" width="0.81640625" style="18" customWidth="1"/>
    <col min="8" max="8" width="17.81640625" style="13" customWidth="1"/>
    <col min="9" max="9" width="0.81640625" style="13" customWidth="1"/>
    <col min="10" max="10" width="17.81640625" style="13" customWidth="1"/>
    <col min="11" max="11" width="0.81640625" style="13" customWidth="1"/>
    <col min="12" max="12" width="17.81640625" style="13" customWidth="1"/>
    <col min="13" max="13" width="0.81640625" style="13" customWidth="1"/>
    <col min="14" max="14" width="17.81640625" style="13" customWidth="1"/>
    <col min="15" max="15" width="1.81640625" style="13" customWidth="1"/>
    <col min="16" max="16384" width="8.81640625" style="13"/>
  </cols>
  <sheetData>
    <row r="1" spans="1:16" ht="25.5" customHeight="1">
      <c r="A1" s="160" t="s">
        <v>0</v>
      </c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0"/>
      <c r="N1" s="160"/>
    </row>
    <row r="2" spans="1:16" ht="25.5" customHeight="1">
      <c r="A2" s="160" t="s">
        <v>1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</row>
    <row r="3" spans="1:16" ht="25.5" customHeight="1">
      <c r="A3" s="160" t="s">
        <v>184</v>
      </c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160"/>
      <c r="M3" s="160"/>
      <c r="N3" s="160"/>
    </row>
    <row r="4" spans="1:16" ht="25.5" customHeight="1">
      <c r="A4" s="151"/>
      <c r="B4" s="151"/>
      <c r="C4" s="151"/>
      <c r="D4" s="151"/>
      <c r="E4" s="151"/>
      <c r="F4" s="151"/>
      <c r="G4" s="151"/>
      <c r="H4" s="151"/>
      <c r="I4" s="151"/>
      <c r="J4" s="151"/>
      <c r="K4" s="151"/>
      <c r="L4" s="151"/>
      <c r="M4" s="151"/>
      <c r="N4" s="151"/>
    </row>
    <row r="5" spans="1:16" ht="25.5" customHeight="1">
      <c r="A5" s="151"/>
      <c r="B5" s="151"/>
      <c r="C5" s="151"/>
      <c r="D5" s="151"/>
      <c r="E5" s="151"/>
      <c r="F5" s="14"/>
      <c r="G5" s="14"/>
      <c r="H5" s="67"/>
      <c r="I5" s="67"/>
      <c r="J5" s="67"/>
      <c r="K5" s="67"/>
      <c r="L5" s="67"/>
      <c r="M5" s="67"/>
      <c r="N5" s="67" t="s">
        <v>147</v>
      </c>
      <c r="O5" s="67"/>
      <c r="P5" s="67"/>
    </row>
    <row r="6" spans="1:16" s="15" customFormat="1" ht="25.5" customHeight="1">
      <c r="F6" s="68"/>
      <c r="G6" s="68"/>
      <c r="H6" s="161" t="s">
        <v>148</v>
      </c>
      <c r="I6" s="161"/>
      <c r="J6" s="161"/>
      <c r="K6" s="69"/>
      <c r="L6" s="161" t="s">
        <v>149</v>
      </c>
      <c r="M6" s="161"/>
      <c r="N6" s="161"/>
    </row>
    <row r="7" spans="1:16" s="15" customFormat="1" ht="25.5" customHeight="1">
      <c r="F7" s="16" t="s">
        <v>2</v>
      </c>
      <c r="G7" s="16"/>
      <c r="H7" s="16" t="s">
        <v>185</v>
      </c>
      <c r="I7" s="16"/>
      <c r="J7" s="16" t="s">
        <v>136</v>
      </c>
      <c r="K7" s="16"/>
      <c r="L7" s="16" t="s">
        <v>185</v>
      </c>
      <c r="M7" s="16"/>
      <c r="N7" s="16" t="s">
        <v>136</v>
      </c>
    </row>
    <row r="8" spans="1:16" ht="25.5" customHeight="1">
      <c r="E8" s="17" t="s">
        <v>3</v>
      </c>
      <c r="H8" s="151"/>
      <c r="I8" s="151"/>
      <c r="J8" s="151"/>
      <c r="K8" s="17"/>
      <c r="L8" s="151"/>
      <c r="M8" s="17"/>
      <c r="N8" s="151"/>
    </row>
    <row r="9" spans="1:16" ht="25.5" customHeight="1">
      <c r="A9" s="17" t="s">
        <v>4</v>
      </c>
      <c r="L9" s="19"/>
      <c r="N9" s="19"/>
    </row>
    <row r="10" spans="1:16" ht="25.5" customHeight="1">
      <c r="B10" s="13" t="s">
        <v>5</v>
      </c>
      <c r="F10" s="20" t="s">
        <v>158</v>
      </c>
      <c r="G10" s="20"/>
      <c r="H10" s="21">
        <v>196671842.13999999</v>
      </c>
      <c r="I10" s="22"/>
      <c r="J10" s="70">
        <v>19344334.57</v>
      </c>
      <c r="K10" s="22"/>
      <c r="L10" s="71">
        <v>108695501.58999999</v>
      </c>
      <c r="M10" s="22"/>
      <c r="N10" s="71">
        <v>18958659.43</v>
      </c>
      <c r="P10" s="23"/>
    </row>
    <row r="11" spans="1:16" ht="25.5" customHeight="1">
      <c r="B11" s="13" t="s">
        <v>144</v>
      </c>
      <c r="F11" s="20" t="s">
        <v>159</v>
      </c>
      <c r="G11" s="20"/>
      <c r="H11" s="72">
        <v>0</v>
      </c>
      <c r="I11" s="22"/>
      <c r="J11" s="21">
        <v>0</v>
      </c>
      <c r="K11" s="22"/>
      <c r="L11" s="24">
        <v>0</v>
      </c>
      <c r="M11" s="22"/>
      <c r="N11" s="24">
        <v>0</v>
      </c>
      <c r="P11" s="25"/>
    </row>
    <row r="12" spans="1:16" ht="25.5" customHeight="1">
      <c r="B12" s="13" t="s">
        <v>6</v>
      </c>
      <c r="F12" s="20" t="s">
        <v>160</v>
      </c>
      <c r="G12" s="20"/>
      <c r="H12" s="21">
        <v>278789785.5799998</v>
      </c>
      <c r="I12" s="22"/>
      <c r="J12" s="21">
        <v>263980176.6100001</v>
      </c>
      <c r="K12" s="22"/>
      <c r="L12" s="24">
        <v>278789785.58000028</v>
      </c>
      <c r="M12" s="22"/>
      <c r="N12" s="24">
        <v>263980176.61000043</v>
      </c>
    </row>
    <row r="13" spans="1:16" ht="25.5" customHeight="1">
      <c r="B13" s="13" t="s">
        <v>7</v>
      </c>
      <c r="F13" s="20"/>
      <c r="G13" s="20"/>
      <c r="H13" s="72">
        <v>5178666.03</v>
      </c>
      <c r="I13" s="22"/>
      <c r="J13" s="72">
        <v>3142814.73</v>
      </c>
      <c r="K13" s="22"/>
      <c r="L13" s="24">
        <v>5178666.03</v>
      </c>
      <c r="M13" s="22"/>
      <c r="N13" s="24">
        <v>3142814.73</v>
      </c>
    </row>
    <row r="14" spans="1:16" ht="25.5" customHeight="1">
      <c r="B14" s="13" t="s">
        <v>111</v>
      </c>
      <c r="F14" s="20" t="s">
        <v>80</v>
      </c>
      <c r="G14" s="20"/>
      <c r="H14" s="72">
        <v>274505631.23000002</v>
      </c>
      <c r="I14" s="22"/>
      <c r="J14" s="72">
        <v>278176956.23000002</v>
      </c>
      <c r="K14" s="22"/>
      <c r="L14" s="24">
        <v>274505631.23000002</v>
      </c>
      <c r="M14" s="22"/>
      <c r="N14" s="24">
        <v>278176956.23000002</v>
      </c>
    </row>
    <row r="15" spans="1:16" s="17" customFormat="1" ht="25.5" customHeight="1">
      <c r="E15" s="17" t="s">
        <v>85</v>
      </c>
      <c r="F15" s="26"/>
      <c r="G15" s="26"/>
      <c r="H15" s="73">
        <f>SUM(H10:H14)</f>
        <v>755145924.97999978</v>
      </c>
      <c r="I15" s="1"/>
      <c r="J15" s="73">
        <f>SUM(J10:J14)</f>
        <v>564644282.1400001</v>
      </c>
      <c r="K15" s="1"/>
      <c r="L15" s="74">
        <f>SUM(L10:L14)</f>
        <v>667169584.43000031</v>
      </c>
      <c r="M15" s="1"/>
      <c r="N15" s="74">
        <f>SUM(N10:N14)</f>
        <v>564258607.00000048</v>
      </c>
    </row>
    <row r="16" spans="1:16" ht="25.5" customHeight="1">
      <c r="A16" s="17" t="s">
        <v>8</v>
      </c>
      <c r="H16" s="22"/>
      <c r="I16" s="22"/>
      <c r="J16" s="72"/>
      <c r="K16" s="22"/>
      <c r="L16" s="22"/>
      <c r="M16" s="22"/>
      <c r="N16" s="22"/>
    </row>
    <row r="17" spans="1:14" ht="25.5" customHeight="1">
      <c r="B17" s="13" t="s">
        <v>9</v>
      </c>
      <c r="F17" s="27" t="s">
        <v>164</v>
      </c>
      <c r="G17" s="27"/>
      <c r="H17" s="21">
        <v>31635026.129999999</v>
      </c>
      <c r="I17" s="22"/>
      <c r="J17" s="21">
        <v>34973177.310000002</v>
      </c>
      <c r="K17" s="22"/>
      <c r="L17" s="21">
        <v>31635026.129999999</v>
      </c>
      <c r="M17" s="22"/>
      <c r="N17" s="21">
        <v>34973177.310000002</v>
      </c>
    </row>
    <row r="18" spans="1:14" ht="25.5" customHeight="1">
      <c r="B18" s="13" t="s">
        <v>10</v>
      </c>
      <c r="F18" s="20" t="s">
        <v>11</v>
      </c>
      <c r="G18" s="20"/>
      <c r="H18" s="72">
        <v>0</v>
      </c>
      <c r="I18" s="22"/>
      <c r="J18" s="72">
        <v>0</v>
      </c>
      <c r="K18" s="22"/>
      <c r="L18" s="75">
        <v>29999980</v>
      </c>
      <c r="M18" s="22"/>
      <c r="N18" s="75">
        <v>29999980</v>
      </c>
    </row>
    <row r="19" spans="1:14" ht="25.5" customHeight="1">
      <c r="B19" s="13" t="s">
        <v>12</v>
      </c>
      <c r="F19" s="20" t="s">
        <v>81</v>
      </c>
      <c r="G19" s="20"/>
      <c r="H19" s="72">
        <v>121687058.02999997</v>
      </c>
      <c r="I19" s="22"/>
      <c r="J19" s="21">
        <v>126892863.13999999</v>
      </c>
      <c r="K19" s="22"/>
      <c r="L19" s="72">
        <v>121687058.02999997</v>
      </c>
      <c r="M19" s="22"/>
      <c r="N19" s="72">
        <v>126892863.14</v>
      </c>
    </row>
    <row r="20" spans="1:14" ht="25.5" customHeight="1">
      <c r="B20" s="13" t="s">
        <v>13</v>
      </c>
      <c r="F20" s="20" t="s">
        <v>14</v>
      </c>
      <c r="G20" s="20"/>
      <c r="H20" s="72">
        <v>75631136.949999988</v>
      </c>
      <c r="I20" s="22"/>
      <c r="J20" s="72">
        <v>75631136.949999988</v>
      </c>
      <c r="K20" s="22"/>
      <c r="L20" s="72">
        <v>75631136.949999988</v>
      </c>
      <c r="M20" s="22"/>
      <c r="N20" s="72">
        <v>75631136.949999988</v>
      </c>
    </row>
    <row r="21" spans="1:14" ht="25.5" customHeight="1">
      <c r="B21" s="13" t="s">
        <v>15</v>
      </c>
      <c r="F21" s="20" t="s">
        <v>16</v>
      </c>
      <c r="G21" s="20"/>
      <c r="H21" s="72">
        <v>6137850.9900000021</v>
      </c>
      <c r="I21" s="22"/>
      <c r="J21" s="72">
        <v>5205109.7400000021</v>
      </c>
      <c r="K21" s="22"/>
      <c r="L21" s="72">
        <v>6137850.9900000021</v>
      </c>
      <c r="M21" s="22"/>
      <c r="N21" s="72">
        <v>5205109.7400000021</v>
      </c>
    </row>
    <row r="22" spans="1:14" s="28" customFormat="1" ht="25.5" customHeight="1">
      <c r="B22" s="13" t="s">
        <v>105</v>
      </c>
      <c r="F22" s="20" t="s">
        <v>17</v>
      </c>
      <c r="G22" s="20"/>
      <c r="H22" s="72">
        <v>258812.79000000004</v>
      </c>
      <c r="I22" s="22"/>
      <c r="J22" s="72">
        <v>352858.93999999994</v>
      </c>
      <c r="K22" s="22"/>
      <c r="L22" s="72">
        <v>258812.79000000004</v>
      </c>
      <c r="M22" s="22"/>
      <c r="N22" s="72">
        <v>352858.93999999994</v>
      </c>
    </row>
    <row r="23" spans="1:14" ht="25.5" customHeight="1">
      <c r="B23" s="13" t="s">
        <v>126</v>
      </c>
      <c r="F23" s="20" t="s">
        <v>19</v>
      </c>
      <c r="G23" s="20"/>
      <c r="H23" s="72">
        <v>2036726.1199999996</v>
      </c>
      <c r="I23" s="22"/>
      <c r="J23" s="72">
        <v>10366499.809999999</v>
      </c>
      <c r="K23" s="22"/>
      <c r="L23" s="72">
        <v>2036726.1199999996</v>
      </c>
      <c r="M23" s="22"/>
      <c r="N23" s="72">
        <v>10366499.809999999</v>
      </c>
    </row>
    <row r="24" spans="1:14" ht="25.5" customHeight="1">
      <c r="B24" s="13" t="s">
        <v>18</v>
      </c>
      <c r="F24" s="20" t="s">
        <v>20</v>
      </c>
      <c r="G24" s="20"/>
      <c r="H24" s="72">
        <v>0</v>
      </c>
      <c r="I24" s="22"/>
      <c r="J24" s="72">
        <v>1622704.83</v>
      </c>
      <c r="K24" s="22"/>
      <c r="L24" s="72">
        <v>0</v>
      </c>
      <c r="M24" s="22"/>
      <c r="N24" s="72">
        <v>1622704.83</v>
      </c>
    </row>
    <row r="25" spans="1:14" ht="25.5" customHeight="1">
      <c r="B25" s="13" t="s">
        <v>21</v>
      </c>
      <c r="F25" s="20"/>
      <c r="G25" s="20"/>
      <c r="H25" s="72">
        <v>16974387.879999999</v>
      </c>
      <c r="I25" s="22"/>
      <c r="J25" s="72">
        <v>18392423.809999999</v>
      </c>
      <c r="K25" s="22"/>
      <c r="L25" s="72">
        <v>16973925.079999998</v>
      </c>
      <c r="M25" s="22"/>
      <c r="N25" s="72">
        <v>18392443.809999999</v>
      </c>
    </row>
    <row r="26" spans="1:14" s="17" customFormat="1" ht="25.5" customHeight="1">
      <c r="E26" s="17" t="s">
        <v>86</v>
      </c>
      <c r="F26" s="26"/>
      <c r="G26" s="26"/>
      <c r="H26" s="73">
        <f>SUM(H17:H25)</f>
        <v>254360998.88999996</v>
      </c>
      <c r="I26" s="1"/>
      <c r="J26" s="73">
        <f>SUM(J17:J25)</f>
        <v>273436774.52999997</v>
      </c>
      <c r="K26" s="1"/>
      <c r="L26" s="73">
        <f>SUM(L17:L25)</f>
        <v>284360516.08999997</v>
      </c>
      <c r="M26" s="1"/>
      <c r="N26" s="73">
        <f>SUM(N17:N25)</f>
        <v>303436774.52999997</v>
      </c>
    </row>
    <row r="27" spans="1:14" s="17" customFormat="1" ht="25.5" customHeight="1" thickBot="1">
      <c r="A27" s="17" t="s">
        <v>87</v>
      </c>
      <c r="F27" s="26"/>
      <c r="G27" s="26"/>
      <c r="H27" s="76">
        <f>+H15+H26</f>
        <v>1009506923.8699998</v>
      </c>
      <c r="I27" s="29"/>
      <c r="J27" s="76">
        <f>+J15+J26</f>
        <v>838081056.67000008</v>
      </c>
      <c r="K27" s="29"/>
      <c r="L27" s="76">
        <f>+L15+L26</f>
        <v>951530100.52000022</v>
      </c>
      <c r="M27" s="29"/>
      <c r="N27" s="76">
        <f>+N15+N26</f>
        <v>867695381.53000045</v>
      </c>
    </row>
    <row r="28" spans="1:14" s="17" customFormat="1" ht="25.5" customHeight="1" thickTop="1">
      <c r="F28" s="26"/>
      <c r="G28" s="26"/>
      <c r="H28" s="1"/>
      <c r="I28" s="1"/>
      <c r="J28" s="1"/>
      <c r="K28" s="1"/>
      <c r="L28" s="1"/>
      <c r="M28" s="1"/>
      <c r="N28" s="1"/>
    </row>
    <row r="29" spans="1:14" s="17" customFormat="1" ht="25.5" customHeight="1">
      <c r="F29" s="26"/>
      <c r="G29" s="26"/>
      <c r="H29" s="1"/>
      <c r="I29" s="1"/>
      <c r="J29" s="1"/>
      <c r="K29" s="1"/>
      <c r="L29" s="1"/>
      <c r="M29" s="1"/>
      <c r="N29" s="1"/>
    </row>
    <row r="30" spans="1:14" s="17" customFormat="1" ht="25.5" customHeight="1">
      <c r="A30" s="77"/>
      <c r="F30" s="26"/>
      <c r="G30" s="26"/>
      <c r="H30" s="4"/>
      <c r="I30" s="1"/>
      <c r="J30" s="1"/>
      <c r="K30" s="1"/>
      <c r="L30" s="1"/>
      <c r="M30" s="1"/>
      <c r="N30" s="1"/>
    </row>
    <row r="31" spans="1:14" s="17" customFormat="1" ht="25.5" customHeight="1">
      <c r="F31" s="26"/>
      <c r="G31" s="26"/>
      <c r="H31" s="1"/>
      <c r="I31" s="1"/>
      <c r="J31" s="1"/>
      <c r="K31" s="1"/>
      <c r="L31" s="1"/>
      <c r="M31" s="1"/>
      <c r="N31" s="1"/>
    </row>
    <row r="32" spans="1:14" s="17" customFormat="1" ht="25.5" customHeight="1">
      <c r="F32" s="26"/>
      <c r="G32" s="26"/>
      <c r="H32" s="1"/>
      <c r="I32" s="1"/>
      <c r="J32" s="1"/>
      <c r="K32" s="1"/>
      <c r="L32" s="1"/>
      <c r="M32" s="1"/>
      <c r="N32" s="1"/>
    </row>
    <row r="33" spans="1:14" s="17" customFormat="1" ht="25.5" customHeight="1">
      <c r="A33" s="78" t="s">
        <v>82</v>
      </c>
      <c r="F33" s="26"/>
      <c r="G33" s="26"/>
      <c r="H33" s="1"/>
      <c r="I33" s="1"/>
      <c r="J33" s="1"/>
      <c r="K33" s="1"/>
      <c r="L33" s="1"/>
      <c r="M33" s="1"/>
      <c r="N33" s="1"/>
    </row>
    <row r="34" spans="1:14" s="17" customFormat="1" ht="25.5" customHeight="1">
      <c r="F34" s="26"/>
      <c r="G34" s="26"/>
      <c r="H34" s="1"/>
      <c r="I34" s="1"/>
      <c r="J34" s="1"/>
      <c r="K34" s="1"/>
      <c r="L34" s="1"/>
      <c r="M34" s="1"/>
      <c r="N34" s="1"/>
    </row>
    <row r="35" spans="1:14" s="17" customFormat="1" ht="25.5" customHeight="1">
      <c r="F35" s="26"/>
      <c r="G35" s="26"/>
      <c r="H35" s="1"/>
      <c r="I35" s="1"/>
      <c r="J35" s="1"/>
      <c r="K35" s="1"/>
      <c r="L35" s="1"/>
      <c r="M35" s="1"/>
      <c r="N35" s="1"/>
    </row>
    <row r="36" spans="1:14" s="17" customFormat="1" ht="25.5" customHeight="1">
      <c r="F36" s="26"/>
      <c r="G36" s="26"/>
      <c r="H36" s="1"/>
      <c r="I36" s="1"/>
      <c r="J36" s="1"/>
      <c r="K36" s="1"/>
      <c r="L36" s="1"/>
      <c r="M36" s="1"/>
      <c r="N36" s="1"/>
    </row>
    <row r="37" spans="1:14" s="17" customFormat="1" ht="25.5" customHeight="1">
      <c r="B37" s="79" t="s">
        <v>145</v>
      </c>
      <c r="D37" s="151"/>
      <c r="E37" s="151"/>
      <c r="F37" s="151"/>
      <c r="G37" s="151"/>
      <c r="I37" s="80"/>
      <c r="J37" s="80" t="s">
        <v>130</v>
      </c>
      <c r="K37" s="80"/>
      <c r="L37" s="80"/>
      <c r="M37" s="80"/>
      <c r="N37" s="80"/>
    </row>
    <row r="38" spans="1:14" s="17" customFormat="1" ht="25.5" customHeight="1">
      <c r="C38" s="151"/>
      <c r="D38" s="79" t="s">
        <v>146</v>
      </c>
      <c r="F38" s="151"/>
      <c r="G38" s="151"/>
      <c r="J38" s="81" t="s">
        <v>135</v>
      </c>
      <c r="K38" s="12"/>
      <c r="L38" s="12"/>
      <c r="M38" s="12"/>
      <c r="N38" s="12"/>
    </row>
    <row r="39" spans="1:14" s="17" customFormat="1" ht="25.5" customHeight="1">
      <c r="C39" s="151"/>
      <c r="D39" s="79"/>
      <c r="F39" s="151"/>
      <c r="G39" s="151"/>
      <c r="J39" s="81"/>
      <c r="K39" s="12"/>
      <c r="L39" s="12"/>
      <c r="M39" s="12"/>
      <c r="N39" s="12"/>
    </row>
    <row r="40" spans="1:14" s="17" customFormat="1" ht="25.5" customHeight="1">
      <c r="C40" s="151"/>
      <c r="D40" s="79"/>
      <c r="F40" s="151"/>
      <c r="G40" s="151"/>
      <c r="J40" s="81"/>
      <c r="K40" s="12"/>
      <c r="L40" s="12"/>
      <c r="M40" s="12"/>
      <c r="N40" s="12"/>
    </row>
    <row r="41" spans="1:14" s="17" customFormat="1" ht="25.5" customHeight="1">
      <c r="C41" s="151"/>
      <c r="D41" s="79"/>
      <c r="F41" s="151"/>
      <c r="G41" s="151"/>
      <c r="J41" s="81"/>
      <c r="K41" s="12"/>
      <c r="L41" s="12"/>
      <c r="M41" s="12"/>
      <c r="N41" s="12"/>
    </row>
    <row r="42" spans="1:14" s="17" customFormat="1" ht="25.5" customHeight="1">
      <c r="C42" s="151"/>
      <c r="D42" s="79"/>
      <c r="F42" s="151"/>
      <c r="G42" s="151"/>
      <c r="J42" s="81"/>
      <c r="K42" s="12"/>
      <c r="L42" s="12"/>
      <c r="M42" s="12"/>
      <c r="N42" s="12"/>
    </row>
    <row r="43" spans="1:14" s="17" customFormat="1" ht="25.5" customHeight="1">
      <c r="C43" s="151"/>
      <c r="D43" s="79"/>
      <c r="F43" s="151"/>
      <c r="G43" s="151"/>
      <c r="J43" s="81"/>
      <c r="K43" s="12"/>
      <c r="L43" s="12"/>
      <c r="M43" s="12"/>
      <c r="N43" s="12"/>
    </row>
    <row r="44" spans="1:14" s="17" customFormat="1" ht="25.5" customHeight="1">
      <c r="A44" s="159" t="s">
        <v>84</v>
      </c>
      <c r="B44" s="160"/>
      <c r="C44" s="160"/>
      <c r="D44" s="160"/>
      <c r="E44" s="160"/>
      <c r="F44" s="160"/>
      <c r="G44" s="160"/>
      <c r="H44" s="160"/>
      <c r="I44" s="160"/>
      <c r="J44" s="160"/>
      <c r="K44" s="160"/>
      <c r="L44" s="160"/>
      <c r="M44" s="160"/>
      <c r="N44" s="160"/>
    </row>
    <row r="45" spans="1:14" s="17" customFormat="1" ht="25.5" customHeight="1">
      <c r="F45" s="26"/>
      <c r="G45" s="26"/>
      <c r="H45" s="1"/>
      <c r="I45" s="1"/>
      <c r="J45" s="1"/>
      <c r="K45" s="1"/>
      <c r="L45" s="1"/>
      <c r="M45" s="1"/>
      <c r="N45" s="1"/>
    </row>
    <row r="46" spans="1:14" ht="25.5" customHeight="1">
      <c r="A46" s="160" t="s">
        <v>0</v>
      </c>
      <c r="B46" s="160"/>
      <c r="C46" s="160"/>
      <c r="D46" s="160"/>
      <c r="E46" s="160"/>
      <c r="F46" s="160"/>
      <c r="G46" s="160"/>
      <c r="H46" s="160"/>
      <c r="I46" s="160"/>
      <c r="J46" s="160"/>
      <c r="K46" s="160"/>
      <c r="L46" s="160"/>
      <c r="M46" s="160"/>
      <c r="N46" s="160"/>
    </row>
    <row r="47" spans="1:14" ht="25.5" customHeight="1">
      <c r="A47" s="160" t="s">
        <v>83</v>
      </c>
      <c r="B47" s="160"/>
      <c r="C47" s="160"/>
      <c r="D47" s="160"/>
      <c r="E47" s="160"/>
      <c r="F47" s="160"/>
      <c r="G47" s="160"/>
      <c r="H47" s="160"/>
      <c r="I47" s="160"/>
      <c r="J47" s="160"/>
      <c r="K47" s="160"/>
      <c r="L47" s="160"/>
      <c r="M47" s="160"/>
      <c r="N47" s="160"/>
    </row>
    <row r="48" spans="1:14" ht="25.5" customHeight="1">
      <c r="A48" s="160" t="s">
        <v>184</v>
      </c>
      <c r="B48" s="160"/>
      <c r="C48" s="160"/>
      <c r="D48" s="160"/>
      <c r="E48" s="160"/>
      <c r="F48" s="160"/>
      <c r="G48" s="160"/>
      <c r="H48" s="160"/>
      <c r="I48" s="160"/>
      <c r="J48" s="160"/>
      <c r="K48" s="160"/>
      <c r="L48" s="160"/>
      <c r="M48" s="160"/>
      <c r="N48" s="160"/>
    </row>
    <row r="49" spans="1:16" ht="25.5" customHeight="1">
      <c r="A49" s="151"/>
      <c r="B49" s="151"/>
      <c r="C49" s="151"/>
      <c r="D49" s="151"/>
      <c r="E49" s="151"/>
      <c r="F49" s="14"/>
      <c r="G49" s="14"/>
      <c r="H49" s="30"/>
      <c r="I49" s="151"/>
      <c r="J49" s="30"/>
      <c r="K49" s="151"/>
      <c r="L49" s="30"/>
      <c r="M49" s="151"/>
      <c r="N49" s="151"/>
    </row>
    <row r="50" spans="1:16" ht="25.5" customHeight="1">
      <c r="A50" s="151"/>
      <c r="B50" s="151"/>
      <c r="C50" s="151"/>
      <c r="D50" s="151"/>
      <c r="E50" s="151"/>
      <c r="F50" s="14"/>
      <c r="G50" s="14"/>
      <c r="H50" s="67"/>
      <c r="I50" s="67"/>
      <c r="J50" s="67"/>
      <c r="K50" s="67"/>
      <c r="L50" s="67"/>
      <c r="M50" s="67"/>
      <c r="N50" s="67" t="s">
        <v>147</v>
      </c>
      <c r="O50" s="67"/>
      <c r="P50" s="67"/>
    </row>
    <row r="51" spans="1:16" s="15" customFormat="1" ht="25.5" customHeight="1">
      <c r="F51" s="68"/>
      <c r="G51" s="68"/>
      <c r="H51" s="161" t="s">
        <v>148</v>
      </c>
      <c r="I51" s="161"/>
      <c r="J51" s="161"/>
      <c r="K51" s="69"/>
      <c r="L51" s="161" t="s">
        <v>149</v>
      </c>
      <c r="M51" s="161"/>
      <c r="N51" s="161"/>
    </row>
    <row r="52" spans="1:16" s="15" customFormat="1" ht="25.5" customHeight="1">
      <c r="F52" s="16" t="s">
        <v>2</v>
      </c>
      <c r="G52" s="16"/>
      <c r="H52" s="16" t="s">
        <v>185</v>
      </c>
      <c r="I52" s="16"/>
      <c r="J52" s="16" t="s">
        <v>136</v>
      </c>
      <c r="K52" s="16"/>
      <c r="L52" s="16" t="s">
        <v>185</v>
      </c>
      <c r="M52" s="16"/>
      <c r="N52" s="16" t="s">
        <v>136</v>
      </c>
    </row>
    <row r="53" spans="1:16" ht="25.5" customHeight="1">
      <c r="E53" s="17" t="s">
        <v>22</v>
      </c>
      <c r="H53" s="151"/>
      <c r="I53" s="151"/>
      <c r="J53" s="151"/>
      <c r="K53" s="17"/>
      <c r="L53" s="151"/>
      <c r="M53" s="17"/>
      <c r="N53" s="152"/>
    </row>
    <row r="54" spans="1:16" ht="25.5" customHeight="1">
      <c r="A54" s="17" t="s">
        <v>23</v>
      </c>
      <c r="J54" s="21"/>
    </row>
    <row r="55" spans="1:16" ht="25.5" customHeight="1">
      <c r="B55" s="13" t="s">
        <v>78</v>
      </c>
      <c r="F55" s="31" t="s">
        <v>74</v>
      </c>
      <c r="G55" s="31"/>
      <c r="H55" s="24">
        <v>44646664.87999998</v>
      </c>
      <c r="I55" s="22"/>
      <c r="J55" s="24">
        <v>55836526.559999995</v>
      </c>
      <c r="K55" s="22"/>
      <c r="L55" s="24">
        <v>44566664.87999998</v>
      </c>
      <c r="M55" s="22"/>
      <c r="N55" s="24">
        <v>55756526.559999995</v>
      </c>
      <c r="O55" s="19"/>
    </row>
    <row r="56" spans="1:16" ht="25.5" customHeight="1">
      <c r="B56" s="13" t="s">
        <v>24</v>
      </c>
      <c r="F56" s="11"/>
      <c r="G56" s="11"/>
      <c r="H56" s="24">
        <v>2456475.31</v>
      </c>
      <c r="I56" s="22"/>
      <c r="J56" s="24">
        <v>4505047.0900000008</v>
      </c>
      <c r="K56" s="22"/>
      <c r="L56" s="24">
        <v>2456475.31</v>
      </c>
      <c r="M56" s="22"/>
      <c r="N56" s="24">
        <v>4505047.0900000008</v>
      </c>
    </row>
    <row r="57" spans="1:16" ht="25.5" customHeight="1">
      <c r="A57" s="17"/>
      <c r="B57" s="13" t="s">
        <v>73</v>
      </c>
      <c r="F57" s="31" t="s">
        <v>76</v>
      </c>
      <c r="G57" s="31"/>
      <c r="H57" s="9">
        <v>495997260.21000004</v>
      </c>
      <c r="I57" s="2"/>
      <c r="J57" s="24">
        <v>466247260.19999999</v>
      </c>
      <c r="K57" s="2"/>
      <c r="L57" s="9">
        <v>495997260.21000004</v>
      </c>
      <c r="M57" s="2"/>
      <c r="N57" s="24">
        <v>466247260.19999999</v>
      </c>
    </row>
    <row r="58" spans="1:16" ht="25.5" customHeight="1">
      <c r="B58" s="13" t="s">
        <v>25</v>
      </c>
      <c r="F58" s="11"/>
      <c r="G58" s="11"/>
      <c r="H58" s="24"/>
      <c r="I58" s="22"/>
      <c r="J58" s="24"/>
      <c r="K58" s="22"/>
      <c r="L58" s="24"/>
      <c r="M58" s="22"/>
      <c r="N58" s="24"/>
    </row>
    <row r="59" spans="1:16" ht="25.5" customHeight="1">
      <c r="C59" s="13" t="s">
        <v>107</v>
      </c>
      <c r="F59" s="11" t="s">
        <v>75</v>
      </c>
      <c r="G59" s="11"/>
      <c r="H59" s="24">
        <v>0</v>
      </c>
      <c r="I59" s="22"/>
      <c r="J59" s="24">
        <v>23173797.620000001</v>
      </c>
      <c r="K59" s="22"/>
      <c r="L59" s="24">
        <v>0</v>
      </c>
      <c r="M59" s="22"/>
      <c r="N59" s="24">
        <v>23173797.620000001</v>
      </c>
    </row>
    <row r="60" spans="1:16" ht="25.5" customHeight="1">
      <c r="C60" s="13" t="s">
        <v>123</v>
      </c>
      <c r="F60" s="11" t="s">
        <v>103</v>
      </c>
      <c r="G60" s="11"/>
      <c r="H60" s="24">
        <v>2037193.9100000001</v>
      </c>
      <c r="I60" s="22"/>
      <c r="J60" s="24">
        <v>6546123.9900000002</v>
      </c>
      <c r="K60" s="22"/>
      <c r="L60" s="24">
        <v>2037193.9100000001</v>
      </c>
      <c r="M60" s="22"/>
      <c r="N60" s="24">
        <v>6546123.9900000002</v>
      </c>
    </row>
    <row r="61" spans="1:16" ht="25.5" customHeight="1">
      <c r="B61" s="13" t="s">
        <v>171</v>
      </c>
      <c r="F61" s="11" t="s">
        <v>161</v>
      </c>
      <c r="G61" s="11"/>
      <c r="H61" s="24">
        <v>0</v>
      </c>
      <c r="I61" s="22"/>
      <c r="J61" s="24">
        <v>5000000</v>
      </c>
      <c r="K61" s="22"/>
      <c r="L61" s="24">
        <v>0</v>
      </c>
      <c r="M61" s="22"/>
      <c r="N61" s="24">
        <v>5000000</v>
      </c>
    </row>
    <row r="62" spans="1:16" ht="25.5" customHeight="1">
      <c r="B62" s="13" t="s">
        <v>26</v>
      </c>
      <c r="F62" s="11" t="s">
        <v>161</v>
      </c>
      <c r="G62" s="11"/>
      <c r="H62" s="24">
        <v>0</v>
      </c>
      <c r="I62" s="22"/>
      <c r="J62" s="24">
        <v>0</v>
      </c>
      <c r="K62" s="22"/>
      <c r="L62" s="24">
        <v>6000000</v>
      </c>
      <c r="M62" s="22"/>
      <c r="N62" s="24">
        <v>93686619.900000006</v>
      </c>
    </row>
    <row r="63" spans="1:16" ht="25.5" customHeight="1">
      <c r="B63" s="13" t="s">
        <v>27</v>
      </c>
      <c r="F63" s="11" t="s">
        <v>109</v>
      </c>
      <c r="G63" s="11"/>
      <c r="H63" s="24">
        <v>16399444.720000001</v>
      </c>
      <c r="I63" s="22"/>
      <c r="J63" s="24">
        <v>27600186.629999995</v>
      </c>
      <c r="K63" s="22"/>
      <c r="L63" s="24">
        <v>16399444.720000001</v>
      </c>
      <c r="M63" s="22"/>
      <c r="N63" s="24">
        <v>27600186.629999995</v>
      </c>
    </row>
    <row r="64" spans="1:16" ht="25.5" customHeight="1">
      <c r="B64" s="13" t="s">
        <v>28</v>
      </c>
      <c r="F64" s="11"/>
      <c r="G64" s="11"/>
      <c r="H64" s="24">
        <v>0</v>
      </c>
      <c r="I64" s="22"/>
      <c r="J64" s="24">
        <v>199948.60999999969</v>
      </c>
      <c r="K64" s="22"/>
      <c r="L64" s="24">
        <v>0</v>
      </c>
      <c r="M64" s="22"/>
      <c r="N64" s="24">
        <v>0</v>
      </c>
    </row>
    <row r="65" spans="1:14" ht="25.5" customHeight="1">
      <c r="B65" s="13" t="s">
        <v>29</v>
      </c>
      <c r="F65" s="11"/>
      <c r="G65" s="11"/>
      <c r="H65" s="24">
        <v>27537571.370000001</v>
      </c>
      <c r="I65" s="22"/>
      <c r="J65" s="24">
        <v>25671630.209999997</v>
      </c>
      <c r="K65" s="22"/>
      <c r="L65" s="24">
        <v>27536371.369999997</v>
      </c>
      <c r="M65" s="22"/>
      <c r="N65" s="24">
        <v>25670430.210000001</v>
      </c>
    </row>
    <row r="66" spans="1:14" s="17" customFormat="1" ht="25.5" customHeight="1">
      <c r="E66" s="17" t="s">
        <v>30</v>
      </c>
      <c r="F66" s="14"/>
      <c r="G66" s="14"/>
      <c r="H66" s="74">
        <f>SUM(H55:H65)</f>
        <v>589074610.39999998</v>
      </c>
      <c r="I66" s="1"/>
      <c r="J66" s="74">
        <f>SUM(J55:J65)</f>
        <v>614780520.90999997</v>
      </c>
      <c r="K66" s="1"/>
      <c r="L66" s="74">
        <f>SUM(L55:L65)</f>
        <v>594993410.39999998</v>
      </c>
      <c r="M66" s="1"/>
      <c r="N66" s="74">
        <f>SUM(N55:N65)</f>
        <v>708185992.19999993</v>
      </c>
    </row>
    <row r="67" spans="1:14" ht="25.5" customHeight="1">
      <c r="A67" s="17" t="s">
        <v>31</v>
      </c>
      <c r="F67" s="31"/>
      <c r="G67" s="31"/>
      <c r="H67" s="2"/>
      <c r="I67" s="2"/>
      <c r="J67" s="9"/>
      <c r="K67" s="2"/>
      <c r="L67" s="2"/>
      <c r="M67" s="2"/>
      <c r="N67" s="2"/>
    </row>
    <row r="68" spans="1:14" ht="25.5" customHeight="1">
      <c r="B68" s="13" t="s">
        <v>123</v>
      </c>
      <c r="F68" s="31" t="s">
        <v>103</v>
      </c>
      <c r="G68" s="31"/>
      <c r="H68" s="72">
        <v>125065.27</v>
      </c>
      <c r="I68" s="2"/>
      <c r="J68" s="24">
        <v>4423212.6599999992</v>
      </c>
      <c r="K68" s="2"/>
      <c r="L68" s="72">
        <v>125065.27</v>
      </c>
      <c r="M68" s="2"/>
      <c r="N68" s="72">
        <v>4423212.6599999992</v>
      </c>
    </row>
    <row r="69" spans="1:14" ht="25.5" customHeight="1">
      <c r="B69" s="13" t="s">
        <v>79</v>
      </c>
      <c r="F69" s="31" t="s">
        <v>110</v>
      </c>
      <c r="G69" s="31"/>
      <c r="H69" s="72">
        <v>7779844.0099999998</v>
      </c>
      <c r="I69" s="2"/>
      <c r="J69" s="24">
        <v>9662573</v>
      </c>
      <c r="K69" s="2"/>
      <c r="L69" s="72">
        <v>7779844.0099999998</v>
      </c>
      <c r="M69" s="2"/>
      <c r="N69" s="72">
        <v>9662573</v>
      </c>
    </row>
    <row r="70" spans="1:14" ht="25.5" customHeight="1">
      <c r="B70" s="13" t="s">
        <v>95</v>
      </c>
      <c r="F70" s="31"/>
      <c r="G70" s="31"/>
      <c r="H70" s="72">
        <v>9855194.8000000007</v>
      </c>
      <c r="I70" s="2"/>
      <c r="J70" s="24">
        <v>11207889.49</v>
      </c>
      <c r="K70" s="2"/>
      <c r="L70" s="72">
        <v>9855194.8000000007</v>
      </c>
      <c r="M70" s="2"/>
      <c r="N70" s="72">
        <v>11207889.49</v>
      </c>
    </row>
    <row r="71" spans="1:14" s="17" customFormat="1" ht="25.5" customHeight="1">
      <c r="E71" s="17" t="s">
        <v>89</v>
      </c>
      <c r="F71" s="14"/>
      <c r="G71" s="14"/>
      <c r="H71" s="73">
        <f>SUM(H68:H70)</f>
        <v>17760104.079999998</v>
      </c>
      <c r="I71" s="1"/>
      <c r="J71" s="74">
        <f>SUM(J68:J70)</f>
        <v>25293675.149999999</v>
      </c>
      <c r="K71" s="1"/>
      <c r="L71" s="73">
        <f>SUM(L68:L70)</f>
        <v>17760104.079999998</v>
      </c>
      <c r="M71" s="1"/>
      <c r="N71" s="73">
        <f>SUM(N68:N70)</f>
        <v>25293675.149999999</v>
      </c>
    </row>
    <row r="72" spans="1:14" s="17" customFormat="1" ht="25.5" customHeight="1">
      <c r="E72" s="17" t="s">
        <v>90</v>
      </c>
      <c r="F72" s="26"/>
      <c r="G72" s="26"/>
      <c r="H72" s="73">
        <f>+H66+H71</f>
        <v>606834714.48000002</v>
      </c>
      <c r="I72" s="1"/>
      <c r="J72" s="74">
        <f>+J66+J71</f>
        <v>640074196.05999994</v>
      </c>
      <c r="K72" s="1"/>
      <c r="L72" s="73">
        <f>+L66+L71</f>
        <v>612753514.48000002</v>
      </c>
      <c r="M72" s="1">
        <v>0</v>
      </c>
      <c r="N72" s="73">
        <f>+N66+N71</f>
        <v>733479667.3499999</v>
      </c>
    </row>
    <row r="73" spans="1:14" s="17" customFormat="1" ht="25.5" customHeight="1">
      <c r="F73" s="26"/>
      <c r="G73" s="26"/>
      <c r="H73" s="1"/>
      <c r="I73" s="1"/>
      <c r="J73" s="1"/>
      <c r="K73" s="1"/>
      <c r="L73" s="1"/>
      <c r="M73" s="1"/>
      <c r="N73" s="1"/>
    </row>
    <row r="74" spans="1:14" s="17" customFormat="1" ht="25.5" customHeight="1">
      <c r="F74" s="26"/>
      <c r="G74" s="26"/>
      <c r="H74" s="1"/>
      <c r="I74" s="1"/>
      <c r="J74" s="1"/>
      <c r="K74" s="1"/>
      <c r="L74" s="1"/>
      <c r="M74" s="1"/>
      <c r="N74" s="1"/>
    </row>
    <row r="75" spans="1:14" s="17" customFormat="1" ht="25.5" customHeight="1">
      <c r="F75" s="26"/>
      <c r="G75" s="26"/>
      <c r="H75" s="1"/>
      <c r="I75" s="1"/>
      <c r="J75" s="1"/>
      <c r="K75" s="1"/>
      <c r="L75" s="1"/>
      <c r="M75" s="1"/>
      <c r="N75" s="1"/>
    </row>
    <row r="76" spans="1:14" s="17" customFormat="1" ht="25.5" customHeight="1">
      <c r="A76" s="78" t="s">
        <v>82</v>
      </c>
      <c r="F76" s="26"/>
      <c r="G76" s="26"/>
      <c r="H76" s="1"/>
      <c r="I76" s="1"/>
      <c r="J76" s="1"/>
      <c r="K76" s="1"/>
      <c r="L76" s="1"/>
      <c r="M76" s="1"/>
      <c r="N76" s="1"/>
    </row>
    <row r="77" spans="1:14" s="17" customFormat="1" ht="25.5" customHeight="1">
      <c r="F77" s="26"/>
      <c r="G77" s="26"/>
      <c r="H77" s="1"/>
      <c r="I77" s="1"/>
      <c r="J77" s="1"/>
      <c r="K77" s="1"/>
      <c r="L77" s="1"/>
      <c r="M77" s="1"/>
      <c r="N77" s="1"/>
    </row>
    <row r="78" spans="1:14" s="17" customFormat="1" ht="25.5" customHeight="1">
      <c r="A78" s="77"/>
      <c r="F78" s="26"/>
      <c r="G78" s="26"/>
      <c r="H78" s="1"/>
      <c r="I78" s="1"/>
      <c r="J78" s="1"/>
      <c r="K78" s="1"/>
      <c r="L78" s="1"/>
      <c r="M78" s="1"/>
      <c r="N78" s="1"/>
    </row>
    <row r="79" spans="1:14" s="17" customFormat="1" ht="25.5" customHeight="1">
      <c r="A79" s="77"/>
      <c r="F79" s="26"/>
      <c r="G79" s="26"/>
      <c r="H79" s="1"/>
      <c r="I79" s="1"/>
      <c r="J79" s="1"/>
      <c r="K79" s="1"/>
      <c r="L79" s="1"/>
      <c r="M79" s="1"/>
      <c r="N79" s="1"/>
    </row>
    <row r="81" spans="1:16" s="17" customFormat="1" ht="25.5" customHeight="1">
      <c r="B81" s="79" t="s">
        <v>145</v>
      </c>
      <c r="D81" s="151"/>
      <c r="E81" s="151"/>
      <c r="F81" s="151"/>
      <c r="G81" s="151"/>
      <c r="I81" s="80"/>
      <c r="J81" s="80" t="s">
        <v>130</v>
      </c>
      <c r="K81" s="80"/>
      <c r="L81" s="80"/>
      <c r="M81" s="80"/>
      <c r="N81" s="80"/>
    </row>
    <row r="82" spans="1:16" s="17" customFormat="1" ht="25.5" customHeight="1">
      <c r="C82" s="151"/>
      <c r="D82" s="79" t="s">
        <v>146</v>
      </c>
      <c r="F82" s="151"/>
      <c r="G82" s="151"/>
      <c r="J82" s="81" t="s">
        <v>135</v>
      </c>
      <c r="K82" s="12"/>
      <c r="L82" s="12"/>
      <c r="M82" s="12"/>
      <c r="N82" s="12"/>
    </row>
    <row r="83" spans="1:16" s="17" customFormat="1" ht="25.5" customHeight="1">
      <c r="C83" s="151"/>
      <c r="D83" s="79"/>
      <c r="F83" s="151"/>
      <c r="G83" s="151"/>
      <c r="H83" s="81"/>
      <c r="K83" s="12"/>
      <c r="L83" s="12"/>
      <c r="M83" s="12"/>
      <c r="N83" s="12"/>
    </row>
    <row r="84" spans="1:16" s="17" customFormat="1" ht="25.5" customHeight="1">
      <c r="B84" s="151"/>
      <c r="D84" s="79"/>
      <c r="E84" s="151"/>
      <c r="F84" s="151"/>
      <c r="G84" s="151"/>
      <c r="J84" s="81"/>
      <c r="K84" s="12"/>
      <c r="L84" s="12"/>
      <c r="M84" s="12"/>
      <c r="N84" s="12"/>
    </row>
    <row r="85" spans="1:16" s="17" customFormat="1" ht="25.5" customHeight="1">
      <c r="B85" s="151"/>
      <c r="D85" s="79"/>
      <c r="E85" s="151"/>
      <c r="F85" s="151"/>
      <c r="G85" s="151"/>
      <c r="J85" s="81"/>
      <c r="K85" s="12"/>
      <c r="L85" s="12"/>
      <c r="M85" s="12"/>
      <c r="N85" s="12"/>
    </row>
    <row r="86" spans="1:16" s="17" customFormat="1" ht="25.5" customHeight="1">
      <c r="B86" s="151"/>
      <c r="D86" s="79"/>
      <c r="E86" s="151"/>
      <c r="F86" s="151"/>
      <c r="G86" s="151"/>
      <c r="J86" s="81"/>
      <c r="K86" s="12"/>
      <c r="L86" s="12"/>
      <c r="M86" s="12"/>
      <c r="N86" s="12"/>
    </row>
    <row r="87" spans="1:16" s="17" customFormat="1" ht="25.5" customHeight="1">
      <c r="A87" s="159" t="s">
        <v>104</v>
      </c>
      <c r="B87" s="160"/>
      <c r="C87" s="160"/>
      <c r="D87" s="160"/>
      <c r="E87" s="160"/>
      <c r="F87" s="160"/>
      <c r="G87" s="160"/>
      <c r="H87" s="160"/>
      <c r="I87" s="160"/>
      <c r="J87" s="160"/>
      <c r="K87" s="160"/>
      <c r="L87" s="160"/>
      <c r="M87" s="160"/>
      <c r="N87" s="160"/>
    </row>
    <row r="88" spans="1:16" s="17" customFormat="1" ht="25.5" customHeight="1">
      <c r="F88" s="26"/>
      <c r="G88" s="26"/>
      <c r="H88" s="1"/>
      <c r="I88" s="1"/>
      <c r="J88" s="1"/>
      <c r="K88" s="1"/>
      <c r="L88" s="1"/>
      <c r="M88" s="1"/>
      <c r="N88" s="1"/>
    </row>
    <row r="89" spans="1:16" ht="25.5" customHeight="1">
      <c r="A89" s="160" t="s">
        <v>0</v>
      </c>
      <c r="B89" s="160"/>
      <c r="C89" s="160"/>
      <c r="D89" s="160"/>
      <c r="E89" s="160"/>
      <c r="F89" s="160"/>
      <c r="G89" s="160"/>
      <c r="H89" s="160"/>
      <c r="I89" s="160"/>
      <c r="J89" s="160"/>
      <c r="K89" s="160"/>
      <c r="L89" s="160"/>
      <c r="M89" s="160"/>
      <c r="N89" s="160"/>
    </row>
    <row r="90" spans="1:16" ht="25.5" customHeight="1">
      <c r="A90" s="160" t="s">
        <v>83</v>
      </c>
      <c r="B90" s="160"/>
      <c r="C90" s="160"/>
      <c r="D90" s="160"/>
      <c r="E90" s="160"/>
      <c r="F90" s="160"/>
      <c r="G90" s="160"/>
      <c r="H90" s="160"/>
      <c r="I90" s="160"/>
      <c r="J90" s="160"/>
      <c r="K90" s="160"/>
      <c r="L90" s="160"/>
      <c r="M90" s="160"/>
      <c r="N90" s="160"/>
    </row>
    <row r="91" spans="1:16" ht="25.5" customHeight="1">
      <c r="A91" s="160" t="s">
        <v>184</v>
      </c>
      <c r="B91" s="160"/>
      <c r="C91" s="160"/>
      <c r="D91" s="160"/>
      <c r="E91" s="160"/>
      <c r="F91" s="160"/>
      <c r="G91" s="160"/>
      <c r="H91" s="160"/>
      <c r="I91" s="160"/>
      <c r="J91" s="160"/>
      <c r="K91" s="160"/>
      <c r="L91" s="160"/>
      <c r="M91" s="160"/>
      <c r="N91" s="160"/>
    </row>
    <row r="92" spans="1:16" ht="25.5" customHeight="1">
      <c r="A92" s="151"/>
      <c r="B92" s="151"/>
      <c r="C92" s="151"/>
      <c r="D92" s="151"/>
      <c r="E92" s="151"/>
      <c r="F92" s="14"/>
      <c r="G92" s="14"/>
      <c r="H92" s="151"/>
      <c r="I92" s="151"/>
      <c r="J92" s="151"/>
      <c r="K92" s="151"/>
      <c r="L92" s="151"/>
      <c r="M92" s="151"/>
      <c r="N92" s="151"/>
    </row>
    <row r="93" spans="1:16" ht="25.5" customHeight="1">
      <c r="A93" s="151"/>
      <c r="B93" s="151"/>
      <c r="C93" s="151"/>
      <c r="D93" s="151"/>
      <c r="E93" s="151"/>
      <c r="F93" s="14"/>
      <c r="G93" s="14"/>
      <c r="H93" s="67"/>
      <c r="I93" s="67"/>
      <c r="J93" s="67"/>
      <c r="K93" s="67"/>
      <c r="L93" s="67"/>
      <c r="M93" s="67"/>
      <c r="N93" s="67" t="s">
        <v>147</v>
      </c>
      <c r="O93" s="67"/>
      <c r="P93" s="67"/>
    </row>
    <row r="94" spans="1:16" s="15" customFormat="1" ht="25.5" customHeight="1">
      <c r="F94" s="68"/>
      <c r="G94" s="68"/>
      <c r="H94" s="161" t="s">
        <v>148</v>
      </c>
      <c r="I94" s="161"/>
      <c r="J94" s="161"/>
      <c r="K94" s="69"/>
      <c r="L94" s="161" t="s">
        <v>149</v>
      </c>
      <c r="M94" s="161"/>
      <c r="N94" s="161"/>
    </row>
    <row r="95" spans="1:16" s="15" customFormat="1" ht="25.5" customHeight="1">
      <c r="F95" s="16" t="s">
        <v>2</v>
      </c>
      <c r="G95" s="16"/>
      <c r="H95" s="16" t="s">
        <v>185</v>
      </c>
      <c r="I95" s="16"/>
      <c r="J95" s="16" t="s">
        <v>136</v>
      </c>
      <c r="K95" s="16"/>
      <c r="L95" s="16" t="s">
        <v>185</v>
      </c>
      <c r="M95" s="16"/>
      <c r="N95" s="16" t="s">
        <v>136</v>
      </c>
    </row>
    <row r="96" spans="1:16" s="15" customFormat="1" ht="25.5" customHeight="1">
      <c r="E96" s="32" t="s">
        <v>132</v>
      </c>
      <c r="F96" s="16"/>
      <c r="G96" s="16"/>
      <c r="H96" s="14"/>
      <c r="I96" s="14"/>
      <c r="J96" s="14"/>
      <c r="K96" s="14"/>
      <c r="L96" s="14"/>
      <c r="M96" s="14"/>
      <c r="N96" s="14"/>
    </row>
    <row r="97" spans="1:16" ht="25.5" customHeight="1">
      <c r="A97" s="17" t="s">
        <v>32</v>
      </c>
    </row>
    <row r="98" spans="1:16" ht="25.5" customHeight="1">
      <c r="B98" s="13" t="s">
        <v>33</v>
      </c>
      <c r="F98" s="82" t="s">
        <v>122</v>
      </c>
      <c r="G98" s="20"/>
    </row>
    <row r="99" spans="1:16" ht="25.5" customHeight="1">
      <c r="B99" s="13" t="s">
        <v>34</v>
      </c>
      <c r="F99" s="31"/>
      <c r="G99" s="31"/>
      <c r="H99" s="21"/>
      <c r="I99" s="21"/>
    </row>
    <row r="100" spans="1:16" ht="25.5" customHeight="1">
      <c r="C100" s="13" t="s">
        <v>192</v>
      </c>
      <c r="E100" s="83"/>
      <c r="G100" s="31"/>
      <c r="H100" s="84">
        <v>4371014517</v>
      </c>
      <c r="I100" s="2"/>
      <c r="J100" s="84"/>
      <c r="K100" s="2"/>
      <c r="L100" s="9">
        <v>4371014517</v>
      </c>
      <c r="M100" s="2"/>
      <c r="N100" s="84"/>
    </row>
    <row r="101" spans="1:16" ht="25.5" customHeight="1">
      <c r="C101" s="13" t="s">
        <v>142</v>
      </c>
      <c r="E101" s="83"/>
      <c r="G101" s="31"/>
      <c r="H101" s="85"/>
      <c r="I101" s="2"/>
      <c r="J101" s="85">
        <v>2300000000</v>
      </c>
      <c r="K101" s="2"/>
      <c r="L101" s="66"/>
      <c r="M101" s="2"/>
      <c r="N101" s="85">
        <v>2300000000</v>
      </c>
    </row>
    <row r="102" spans="1:16" ht="25.5" customHeight="1">
      <c r="B102" s="13" t="s">
        <v>35</v>
      </c>
      <c r="F102" s="31"/>
      <c r="G102" s="31"/>
      <c r="H102" s="84"/>
      <c r="I102" s="2"/>
      <c r="J102" s="84"/>
      <c r="K102" s="2"/>
      <c r="L102" s="9"/>
      <c r="M102" s="2"/>
      <c r="N102" s="84"/>
    </row>
    <row r="103" spans="1:16" ht="25.5" customHeight="1">
      <c r="C103" s="13" t="s">
        <v>194</v>
      </c>
      <c r="F103" s="13"/>
      <c r="G103" s="13"/>
      <c r="H103" s="84">
        <v>3613536044</v>
      </c>
      <c r="L103" s="9">
        <v>3613536044</v>
      </c>
    </row>
    <row r="104" spans="1:16" ht="25.5" customHeight="1">
      <c r="C104" s="13" t="s">
        <v>101</v>
      </c>
      <c r="E104" s="83"/>
      <c r="F104" s="31"/>
      <c r="G104" s="31"/>
      <c r="I104" s="2"/>
      <c r="J104" s="84">
        <v>875000000</v>
      </c>
      <c r="K104" s="2"/>
      <c r="M104" s="2"/>
      <c r="N104" s="84">
        <v>875000000</v>
      </c>
    </row>
    <row r="105" spans="1:16" ht="25.5" customHeight="1">
      <c r="B105" s="13" t="s">
        <v>165</v>
      </c>
      <c r="F105" s="82" t="s">
        <v>122</v>
      </c>
      <c r="G105" s="31"/>
      <c r="H105" s="9">
        <v>-2364663159.5999999</v>
      </c>
      <c r="I105" s="2"/>
      <c r="J105" s="84">
        <v>95019280</v>
      </c>
      <c r="K105" s="2"/>
      <c r="L105" s="9">
        <f>95019280-2459682439.6</f>
        <v>-2364663159.5999999</v>
      </c>
      <c r="M105" s="2"/>
      <c r="N105" s="84">
        <v>95019280</v>
      </c>
    </row>
    <row r="106" spans="1:16" ht="25.5" customHeight="1">
      <c r="B106" s="13" t="s">
        <v>36</v>
      </c>
      <c r="F106" s="31"/>
      <c r="G106" s="31"/>
      <c r="H106" s="84"/>
      <c r="I106" s="2"/>
      <c r="J106" s="84"/>
      <c r="K106" s="2"/>
      <c r="L106" s="9"/>
      <c r="M106" s="2"/>
      <c r="N106" s="84"/>
    </row>
    <row r="107" spans="1:16" ht="25.5" customHeight="1">
      <c r="C107" s="13" t="s">
        <v>37</v>
      </c>
      <c r="F107" s="31" t="s">
        <v>121</v>
      </c>
      <c r="G107" s="31"/>
      <c r="H107" s="84">
        <v>102294491.98</v>
      </c>
      <c r="I107" s="2"/>
      <c r="J107" s="84">
        <v>102294491.98</v>
      </c>
      <c r="K107" s="2"/>
      <c r="L107" s="9">
        <v>102294491.98</v>
      </c>
      <c r="M107" s="2"/>
      <c r="N107" s="84">
        <v>102294491.98</v>
      </c>
    </row>
    <row r="108" spans="1:16" ht="25.5" customHeight="1">
      <c r="C108" s="13" t="s">
        <v>38</v>
      </c>
      <c r="F108" s="31"/>
      <c r="G108" s="31"/>
      <c r="H108" s="10">
        <f>+แสดงรวม!L24</f>
        <v>-948495166.99000001</v>
      </c>
      <c r="I108" s="2"/>
      <c r="J108" s="10">
        <v>-874306911.37</v>
      </c>
      <c r="K108" s="2"/>
      <c r="L108" s="9">
        <f>+แสดงเดี่ยว!L24</f>
        <v>-1012390790.3399999</v>
      </c>
      <c r="M108" s="2"/>
      <c r="N108" s="86">
        <v>-938098057.79999995</v>
      </c>
    </row>
    <row r="109" spans="1:16" s="17" customFormat="1" ht="25.5" customHeight="1">
      <c r="E109" s="17" t="s">
        <v>39</v>
      </c>
      <c r="F109" s="26"/>
      <c r="G109" s="26"/>
      <c r="H109" s="73">
        <f>SUM(H103:H108)</f>
        <v>402672209.3900001</v>
      </c>
      <c r="I109" s="1"/>
      <c r="J109" s="73">
        <f>SUM(J104:J108)</f>
        <v>198006860.61000001</v>
      </c>
      <c r="K109" s="3"/>
      <c r="L109" s="74">
        <f>SUM(L103:L108)</f>
        <v>338776586.0400002</v>
      </c>
      <c r="M109" s="3"/>
      <c r="N109" s="73">
        <f>SUM(N104:N108)</f>
        <v>134215714.18000007</v>
      </c>
    </row>
    <row r="110" spans="1:16" s="17" customFormat="1" ht="25.5" customHeight="1" thickBot="1">
      <c r="A110" s="17" t="s">
        <v>88</v>
      </c>
      <c r="F110" s="26"/>
      <c r="G110" s="26"/>
      <c r="H110" s="76">
        <f>+H72+H109</f>
        <v>1009506923.8700001</v>
      </c>
      <c r="I110" s="1"/>
      <c r="J110" s="76">
        <f>+J72+J109</f>
        <v>838081056.66999996</v>
      </c>
      <c r="K110" s="3"/>
      <c r="L110" s="87">
        <f>+L72+L109</f>
        <v>951530100.52000022</v>
      </c>
      <c r="M110" s="3"/>
      <c r="N110" s="76">
        <f>+N72+N109</f>
        <v>867695381.52999997</v>
      </c>
    </row>
    <row r="111" spans="1:16" s="17" customFormat="1" ht="25.5" customHeight="1" thickTop="1">
      <c r="F111" s="26"/>
      <c r="G111" s="26"/>
      <c r="H111" s="4"/>
      <c r="I111" s="33"/>
      <c r="J111" s="33"/>
      <c r="K111" s="33"/>
      <c r="L111" s="4"/>
      <c r="M111" s="33"/>
      <c r="N111" s="33"/>
      <c r="O111" s="34"/>
      <c r="P111" s="34"/>
    </row>
    <row r="112" spans="1:16" s="17" customFormat="1" ht="25.5" customHeight="1">
      <c r="F112" s="26"/>
      <c r="G112" s="26"/>
      <c r="H112" s="4"/>
      <c r="I112" s="4"/>
      <c r="J112" s="4"/>
      <c r="K112" s="4"/>
      <c r="L112" s="4"/>
      <c r="M112" s="4"/>
      <c r="N112" s="4"/>
      <c r="O112" s="1"/>
    </row>
    <row r="113" spans="1:15" s="17" customFormat="1" ht="25.5" customHeight="1">
      <c r="F113" s="26"/>
      <c r="G113" s="26"/>
      <c r="H113" s="4"/>
      <c r="I113" s="4"/>
      <c r="J113" s="4"/>
      <c r="K113" s="4"/>
      <c r="L113" s="4"/>
      <c r="M113" s="4"/>
      <c r="N113" s="4"/>
    </row>
    <row r="114" spans="1:15" s="17" customFormat="1" ht="25.5" customHeight="1">
      <c r="F114" s="26"/>
      <c r="G114" s="26"/>
      <c r="H114" s="155"/>
      <c r="I114" s="4"/>
      <c r="J114" s="155"/>
      <c r="K114" s="4"/>
      <c r="L114" s="155"/>
      <c r="M114" s="4"/>
      <c r="N114" s="155"/>
    </row>
    <row r="115" spans="1:15" s="17" customFormat="1" ht="25.5" customHeight="1">
      <c r="F115" s="26"/>
      <c r="G115" s="26"/>
      <c r="H115" s="29"/>
      <c r="I115" s="29"/>
      <c r="J115" s="29"/>
      <c r="K115" s="29"/>
      <c r="L115" s="29"/>
      <c r="M115" s="29"/>
      <c r="N115" s="29"/>
      <c r="O115" s="29"/>
    </row>
    <row r="116" spans="1:15" s="17" customFormat="1" ht="25.5" customHeight="1">
      <c r="F116" s="26"/>
      <c r="G116" s="26"/>
      <c r="H116" s="6"/>
      <c r="I116" s="6"/>
      <c r="J116" s="6"/>
      <c r="K116" s="6"/>
      <c r="L116" s="6"/>
      <c r="M116" s="6"/>
      <c r="N116" s="6"/>
    </row>
    <row r="117" spans="1:15" s="17" customFormat="1" ht="25.5" customHeight="1">
      <c r="A117" s="77"/>
      <c r="F117" s="26"/>
      <c r="G117" s="26"/>
    </row>
    <row r="118" spans="1:15" s="17" customFormat="1" ht="25.5" customHeight="1">
      <c r="A118" s="78" t="s">
        <v>82</v>
      </c>
      <c r="F118" s="26"/>
      <c r="G118" s="26"/>
    </row>
    <row r="119" spans="1:15" s="17" customFormat="1" ht="25.5" customHeight="1">
      <c r="F119" s="26"/>
      <c r="G119" s="26"/>
    </row>
    <row r="120" spans="1:15" s="17" customFormat="1" ht="25.5" customHeight="1">
      <c r="A120" s="78"/>
      <c r="F120" s="26"/>
      <c r="G120" s="26"/>
    </row>
    <row r="121" spans="1:15" s="17" customFormat="1" ht="25.5" customHeight="1">
      <c r="A121" s="78"/>
      <c r="F121" s="26"/>
      <c r="G121" s="26"/>
    </row>
    <row r="122" spans="1:15" s="17" customFormat="1" ht="25.5" customHeight="1">
      <c r="A122" s="77"/>
      <c r="F122" s="26"/>
      <c r="G122" s="26"/>
    </row>
    <row r="123" spans="1:15" s="17" customFormat="1" ht="25.5" customHeight="1">
      <c r="A123" s="77"/>
      <c r="F123" s="26"/>
      <c r="G123" s="26"/>
    </row>
    <row r="124" spans="1:15" s="17" customFormat="1" ht="25.5" customHeight="1">
      <c r="A124" s="77"/>
      <c r="F124" s="26"/>
      <c r="G124" s="26"/>
    </row>
    <row r="125" spans="1:15" s="17" customFormat="1" ht="25.5" customHeight="1">
      <c r="B125" s="79" t="s">
        <v>145</v>
      </c>
      <c r="D125" s="151"/>
      <c r="E125" s="151"/>
      <c r="F125" s="151"/>
      <c r="G125" s="151"/>
      <c r="I125" s="80"/>
      <c r="J125" s="80" t="s">
        <v>130</v>
      </c>
      <c r="K125" s="80"/>
      <c r="L125" s="80"/>
      <c r="M125" s="80"/>
      <c r="N125" s="80"/>
    </row>
    <row r="126" spans="1:15" s="17" customFormat="1" ht="25.5" customHeight="1">
      <c r="C126" s="151"/>
      <c r="D126" s="79" t="s">
        <v>146</v>
      </c>
      <c r="F126" s="151"/>
      <c r="G126" s="151"/>
      <c r="J126" s="81" t="s">
        <v>135</v>
      </c>
      <c r="K126" s="12"/>
      <c r="L126" s="12"/>
      <c r="M126" s="12"/>
      <c r="N126" s="12"/>
    </row>
    <row r="127" spans="1:15" ht="25.5" customHeight="1">
      <c r="H127" s="29"/>
      <c r="I127" s="1"/>
      <c r="J127" s="1"/>
      <c r="K127" s="1"/>
      <c r="L127" s="4"/>
      <c r="M127" s="4"/>
      <c r="N127" s="4"/>
    </row>
    <row r="128" spans="1:15" ht="25.5" customHeight="1">
      <c r="H128" s="21"/>
      <c r="I128" s="23"/>
      <c r="J128" s="21"/>
      <c r="K128" s="23"/>
      <c r="L128" s="21"/>
      <c r="M128" s="23"/>
      <c r="N128" s="21"/>
    </row>
    <row r="129" spans="8:14" ht="25.5" customHeight="1">
      <c r="H129" s="21"/>
      <c r="I129" s="21"/>
      <c r="J129" s="21"/>
      <c r="K129" s="21"/>
      <c r="L129" s="35"/>
      <c r="M129" s="21"/>
      <c r="N129" s="21"/>
    </row>
    <row r="130" spans="8:14" ht="25.5" customHeight="1">
      <c r="H130" s="23"/>
      <c r="I130" s="23"/>
      <c r="J130" s="23"/>
      <c r="K130" s="23"/>
      <c r="L130" s="23"/>
      <c r="M130" s="23"/>
      <c r="N130" s="23"/>
    </row>
    <row r="131" spans="8:14" ht="25.5" customHeight="1">
      <c r="H131" s="23"/>
      <c r="I131" s="23"/>
      <c r="J131" s="23"/>
      <c r="K131" s="23"/>
      <c r="L131" s="23"/>
      <c r="M131" s="23"/>
      <c r="N131" s="23"/>
    </row>
    <row r="132" spans="8:14" ht="25.5" customHeight="1">
      <c r="H132" s="21"/>
      <c r="I132" s="21"/>
      <c r="J132" s="21"/>
      <c r="K132" s="21"/>
      <c r="L132" s="21"/>
      <c r="M132" s="21"/>
      <c r="N132" s="21"/>
    </row>
    <row r="133" spans="8:14" ht="25.5" customHeight="1">
      <c r="H133" s="23"/>
      <c r="I133" s="23"/>
      <c r="J133" s="23"/>
      <c r="K133" s="23"/>
      <c r="L133" s="23"/>
      <c r="M133" s="23"/>
      <c r="N133" s="23"/>
    </row>
    <row r="134" spans="8:14" ht="25.5" customHeight="1">
      <c r="H134" s="23"/>
      <c r="I134" s="23"/>
      <c r="J134" s="23"/>
      <c r="K134" s="23"/>
      <c r="L134" s="23"/>
      <c r="M134" s="23"/>
      <c r="N134" s="23"/>
    </row>
    <row r="135" spans="8:14" ht="25.5" customHeight="1">
      <c r="H135" s="23"/>
      <c r="I135" s="23"/>
      <c r="K135" s="23"/>
      <c r="L135" s="23"/>
      <c r="M135" s="23"/>
      <c r="N135" s="23"/>
    </row>
    <row r="136" spans="8:14" ht="25.5" customHeight="1">
      <c r="H136" s="23"/>
      <c r="I136" s="23"/>
      <c r="J136" s="23"/>
      <c r="K136" s="23"/>
      <c r="L136" s="23"/>
      <c r="M136" s="23"/>
      <c r="N136" s="23"/>
    </row>
    <row r="137" spans="8:14" ht="25.5" customHeight="1">
      <c r="H137" s="23"/>
      <c r="I137" s="23"/>
      <c r="J137" s="23"/>
      <c r="K137" s="23"/>
      <c r="L137" s="23"/>
      <c r="M137" s="23"/>
      <c r="N137" s="23"/>
    </row>
    <row r="138" spans="8:14" ht="25.5" customHeight="1">
      <c r="H138" s="23"/>
      <c r="I138" s="23"/>
      <c r="J138" s="23"/>
      <c r="K138" s="23"/>
      <c r="L138" s="23"/>
      <c r="M138" s="23"/>
      <c r="N138" s="23"/>
    </row>
    <row r="139" spans="8:14" ht="25.5" customHeight="1">
      <c r="H139" s="23"/>
      <c r="I139" s="23"/>
      <c r="J139" s="23"/>
      <c r="K139" s="23"/>
      <c r="L139" s="23"/>
      <c r="M139" s="23"/>
      <c r="N139" s="23"/>
    </row>
    <row r="140" spans="8:14" ht="25.5" customHeight="1">
      <c r="H140" s="23"/>
      <c r="I140" s="23"/>
      <c r="J140" s="23"/>
      <c r="K140" s="23"/>
      <c r="L140" s="23"/>
      <c r="M140" s="23"/>
      <c r="N140" s="23"/>
    </row>
    <row r="141" spans="8:14" ht="25.5" customHeight="1">
      <c r="H141" s="23"/>
      <c r="I141" s="23"/>
      <c r="J141" s="23"/>
      <c r="K141" s="23"/>
      <c r="L141" s="23"/>
      <c r="M141" s="23"/>
      <c r="N141" s="23"/>
    </row>
    <row r="142" spans="8:14" ht="25.5" customHeight="1">
      <c r="H142" s="23"/>
      <c r="I142" s="23"/>
      <c r="J142" s="23"/>
      <c r="K142" s="23"/>
      <c r="L142" s="23"/>
      <c r="M142" s="23"/>
      <c r="N142" s="23"/>
    </row>
    <row r="143" spans="8:14" ht="25.5" customHeight="1">
      <c r="H143" s="23"/>
      <c r="I143" s="23"/>
      <c r="J143" s="23"/>
      <c r="K143" s="23"/>
      <c r="L143" s="23"/>
      <c r="M143" s="23"/>
      <c r="N143" s="23"/>
    </row>
    <row r="144" spans="8:14" ht="25.5" customHeight="1">
      <c r="H144" s="23"/>
      <c r="I144" s="23"/>
      <c r="J144" s="23"/>
      <c r="K144" s="23"/>
      <c r="L144" s="23"/>
      <c r="M144" s="23"/>
      <c r="N144" s="23"/>
    </row>
    <row r="145" spans="8:14" ht="25.5" customHeight="1">
      <c r="H145" s="23"/>
      <c r="I145" s="23"/>
      <c r="J145" s="23"/>
      <c r="K145" s="23"/>
      <c r="L145" s="23"/>
      <c r="M145" s="23"/>
      <c r="N145" s="23"/>
    </row>
    <row r="146" spans="8:14" ht="25.5" customHeight="1">
      <c r="H146" s="23"/>
      <c r="I146" s="23"/>
      <c r="J146" s="23"/>
      <c r="K146" s="23"/>
      <c r="L146" s="23"/>
      <c r="M146" s="23"/>
      <c r="N146" s="23"/>
    </row>
    <row r="147" spans="8:14" ht="25.5" customHeight="1">
      <c r="H147" s="23"/>
      <c r="I147" s="23"/>
      <c r="J147" s="23"/>
      <c r="K147" s="23"/>
      <c r="L147" s="23"/>
      <c r="M147" s="23"/>
      <c r="N147" s="23"/>
    </row>
    <row r="148" spans="8:14" ht="25.5" customHeight="1">
      <c r="H148" s="23"/>
      <c r="I148" s="23"/>
      <c r="J148" s="23"/>
      <c r="K148" s="23"/>
      <c r="L148" s="23"/>
      <c r="M148" s="23"/>
      <c r="N148" s="23"/>
    </row>
    <row r="149" spans="8:14" ht="25.5" customHeight="1">
      <c r="H149" s="23"/>
      <c r="I149" s="23"/>
      <c r="J149" s="23"/>
      <c r="K149" s="23"/>
      <c r="L149" s="23"/>
      <c r="M149" s="23"/>
      <c r="N149" s="23"/>
    </row>
    <row r="150" spans="8:14" ht="25.5" customHeight="1">
      <c r="H150" s="23"/>
      <c r="I150" s="23"/>
      <c r="J150" s="23"/>
      <c r="K150" s="23"/>
      <c r="L150" s="23"/>
      <c r="M150" s="23"/>
      <c r="N150" s="23"/>
    </row>
    <row r="151" spans="8:14" ht="25.5" customHeight="1">
      <c r="H151" s="23"/>
      <c r="I151" s="23"/>
      <c r="J151" s="23"/>
      <c r="K151" s="23"/>
      <c r="L151" s="23"/>
      <c r="M151" s="23"/>
      <c r="N151" s="23"/>
    </row>
    <row r="152" spans="8:14" ht="25.5" customHeight="1">
      <c r="H152" s="23"/>
      <c r="I152" s="23"/>
      <c r="J152" s="23"/>
      <c r="K152" s="23"/>
      <c r="L152" s="23"/>
      <c r="M152" s="23"/>
      <c r="N152" s="23"/>
    </row>
    <row r="153" spans="8:14" ht="25.5" customHeight="1">
      <c r="H153" s="23"/>
      <c r="I153" s="23"/>
      <c r="J153" s="23"/>
      <c r="K153" s="23"/>
      <c r="L153" s="23"/>
      <c r="M153" s="23"/>
      <c r="N153" s="23"/>
    </row>
    <row r="154" spans="8:14" ht="25.5" customHeight="1">
      <c r="H154" s="23"/>
      <c r="I154" s="23"/>
      <c r="J154" s="23"/>
      <c r="K154" s="23"/>
      <c r="L154" s="23"/>
      <c r="M154" s="23"/>
      <c r="N154" s="23"/>
    </row>
    <row r="155" spans="8:14" ht="25.5" customHeight="1">
      <c r="H155" s="23"/>
      <c r="I155" s="23"/>
      <c r="J155" s="23"/>
      <c r="K155" s="23"/>
      <c r="L155" s="23"/>
      <c r="M155" s="23"/>
      <c r="N155" s="23"/>
    </row>
    <row r="156" spans="8:14" ht="25.5" customHeight="1">
      <c r="H156" s="23"/>
      <c r="I156" s="23"/>
      <c r="J156" s="23"/>
      <c r="K156" s="23"/>
      <c r="L156" s="23"/>
      <c r="M156" s="23"/>
      <c r="N156" s="23"/>
    </row>
    <row r="157" spans="8:14" ht="25.5" customHeight="1">
      <c r="H157" s="23"/>
      <c r="I157" s="23"/>
      <c r="J157" s="23"/>
      <c r="K157" s="23"/>
      <c r="L157" s="23"/>
      <c r="M157" s="23"/>
      <c r="N157" s="23"/>
    </row>
    <row r="158" spans="8:14" ht="25.5" customHeight="1">
      <c r="H158" s="23"/>
      <c r="I158" s="23"/>
      <c r="J158" s="23"/>
      <c r="K158" s="23"/>
      <c r="L158" s="23"/>
      <c r="M158" s="23"/>
      <c r="N158" s="23"/>
    </row>
    <row r="159" spans="8:14" ht="25.5" customHeight="1">
      <c r="H159" s="23"/>
      <c r="I159" s="23"/>
      <c r="J159" s="23"/>
      <c r="K159" s="23"/>
      <c r="L159" s="23"/>
      <c r="M159" s="23"/>
      <c r="N159" s="23"/>
    </row>
    <row r="160" spans="8:14" ht="25.5" customHeight="1">
      <c r="H160" s="23"/>
      <c r="I160" s="23"/>
      <c r="J160" s="23"/>
      <c r="K160" s="23"/>
      <c r="L160" s="23"/>
      <c r="M160" s="23"/>
      <c r="N160" s="23"/>
    </row>
    <row r="161" spans="8:14" ht="25.5" customHeight="1">
      <c r="H161" s="23"/>
      <c r="I161" s="23"/>
      <c r="J161" s="23"/>
      <c r="K161" s="23"/>
      <c r="L161" s="23"/>
      <c r="M161" s="23"/>
      <c r="N161" s="23"/>
    </row>
    <row r="162" spans="8:14" ht="25.5" customHeight="1">
      <c r="H162" s="23"/>
      <c r="I162" s="23"/>
      <c r="J162" s="23"/>
      <c r="K162" s="23"/>
      <c r="L162" s="23"/>
      <c r="M162" s="23"/>
      <c r="N162" s="23"/>
    </row>
    <row r="163" spans="8:14" ht="25.5" customHeight="1">
      <c r="H163" s="23"/>
      <c r="I163" s="23"/>
      <c r="J163" s="23"/>
      <c r="K163" s="23"/>
      <c r="L163" s="23"/>
      <c r="M163" s="23"/>
      <c r="N163" s="23"/>
    </row>
    <row r="164" spans="8:14" ht="25.5" customHeight="1">
      <c r="H164" s="23"/>
      <c r="I164" s="23"/>
      <c r="J164" s="23"/>
      <c r="K164" s="23"/>
      <c r="L164" s="23"/>
      <c r="M164" s="23"/>
      <c r="N164" s="23"/>
    </row>
  </sheetData>
  <mergeCells count="17">
    <mergeCell ref="H6:J6"/>
    <mergeCell ref="L6:N6"/>
    <mergeCell ref="A1:N1"/>
    <mergeCell ref="A2:N2"/>
    <mergeCell ref="A3:N3"/>
    <mergeCell ref="A44:N44"/>
    <mergeCell ref="A46:N46"/>
    <mergeCell ref="A47:N47"/>
    <mergeCell ref="A48:N48"/>
    <mergeCell ref="H51:J51"/>
    <mergeCell ref="L51:N51"/>
    <mergeCell ref="A87:N87"/>
    <mergeCell ref="A89:N89"/>
    <mergeCell ref="A90:N90"/>
    <mergeCell ref="A91:N91"/>
    <mergeCell ref="H94:J94"/>
    <mergeCell ref="L94:N94"/>
  </mergeCells>
  <pageMargins left="0.59055118110236227" right="0.39370078740157483" top="0.78740157480314965" bottom="0.39370078740157483" header="0.47244094488188981" footer="0.59055118110236227"/>
  <pageSetup paperSize="9" scale="70" fitToWidth="0" fitToHeight="0" orientation="portrait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N49"/>
  <sheetViews>
    <sheetView view="pageBreakPreview" zoomScale="60" zoomScaleNormal="70" workbookViewId="0">
      <selection activeCell="E11" sqref="E11"/>
    </sheetView>
  </sheetViews>
  <sheetFormatPr defaultColWidth="9.1796875" defaultRowHeight="23"/>
  <cols>
    <col min="1" max="1" width="3.1796875" style="13" customWidth="1"/>
    <col min="2" max="2" width="5.81640625" style="13" customWidth="1"/>
    <col min="3" max="3" width="45.54296875" style="13" customWidth="1"/>
    <col min="4" max="4" width="9.1796875" style="13" customWidth="1"/>
    <col min="5" max="5" width="1" style="13" customWidth="1"/>
    <col min="6" max="6" width="15.26953125" style="13" customWidth="1"/>
    <col min="7" max="7" width="1.7265625" style="13" customWidth="1"/>
    <col min="8" max="8" width="15.26953125" style="13" customWidth="1"/>
    <col min="9" max="9" width="1.7265625" style="13" customWidth="1"/>
    <col min="10" max="10" width="15.26953125" style="13" customWidth="1"/>
    <col min="11" max="11" width="1.7265625" style="13" customWidth="1"/>
    <col min="12" max="12" width="15.26953125" style="13" customWidth="1"/>
    <col min="13" max="13" width="1.1796875" style="13" customWidth="1"/>
    <col min="14" max="14" width="11.54296875" style="13" bestFit="1" customWidth="1"/>
    <col min="15" max="16384" width="9.1796875" style="13"/>
  </cols>
  <sheetData>
    <row r="1" spans="1:14" ht="23.5" customHeight="1">
      <c r="A1" s="160" t="s">
        <v>0</v>
      </c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60"/>
    </row>
    <row r="2" spans="1:14" ht="23.5" customHeight="1">
      <c r="A2" s="160" t="s">
        <v>40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</row>
    <row r="3" spans="1:14" ht="23.5" customHeight="1">
      <c r="A3" s="160" t="s">
        <v>197</v>
      </c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160"/>
    </row>
    <row r="4" spans="1:14" ht="23.5" customHeight="1">
      <c r="A4" s="151"/>
      <c r="B4" s="151"/>
      <c r="C4" s="151"/>
      <c r="D4" s="151"/>
      <c r="E4" s="151"/>
      <c r="F4" s="151"/>
      <c r="G4" s="151"/>
      <c r="H4" s="151"/>
      <c r="I4" s="151"/>
      <c r="J4" s="30"/>
      <c r="K4" s="151"/>
      <c r="L4" s="151"/>
    </row>
    <row r="5" spans="1:14" ht="23.5" customHeight="1">
      <c r="A5" s="151"/>
      <c r="B5" s="151"/>
      <c r="C5" s="151"/>
      <c r="D5" s="151"/>
      <c r="E5" s="151"/>
      <c r="F5" s="30"/>
      <c r="G5" s="151"/>
      <c r="H5" s="147"/>
      <c r="I5" s="151"/>
      <c r="J5" s="30"/>
      <c r="K5" s="151"/>
      <c r="L5" s="67" t="s">
        <v>147</v>
      </c>
    </row>
    <row r="6" spans="1:14" ht="23.5" customHeight="1">
      <c r="C6" s="21"/>
      <c r="D6" s="21"/>
      <c r="F6" s="161" t="s">
        <v>148</v>
      </c>
      <c r="G6" s="161"/>
      <c r="H6" s="161"/>
      <c r="I6" s="151"/>
      <c r="J6" s="161" t="s">
        <v>149</v>
      </c>
      <c r="K6" s="161"/>
      <c r="L6" s="161"/>
    </row>
    <row r="7" spans="1:14" ht="23.5" customHeight="1">
      <c r="C7" s="5"/>
      <c r="D7" s="151" t="s">
        <v>2</v>
      </c>
      <c r="E7" s="151"/>
      <c r="F7" s="88" t="s">
        <v>185</v>
      </c>
      <c r="G7" s="14"/>
      <c r="H7" s="88" t="s">
        <v>136</v>
      </c>
      <c r="I7" s="14"/>
      <c r="J7" s="88" t="s">
        <v>185</v>
      </c>
      <c r="K7" s="14"/>
      <c r="L7" s="88" t="s">
        <v>136</v>
      </c>
    </row>
    <row r="8" spans="1:14" s="17" customFormat="1" ht="23.5" customHeight="1">
      <c r="A8" s="13" t="s">
        <v>41</v>
      </c>
      <c r="B8" s="13"/>
      <c r="C8" s="13"/>
      <c r="D8" s="36"/>
      <c r="E8" s="36"/>
      <c r="F8" s="5">
        <v>108028696.75</v>
      </c>
      <c r="G8" s="3"/>
      <c r="H8" s="25">
        <v>148853937.91</v>
      </c>
      <c r="I8" s="19"/>
      <c r="J8" s="5">
        <v>108028696.75</v>
      </c>
      <c r="K8" s="19"/>
      <c r="L8" s="25">
        <v>148853937.91</v>
      </c>
      <c r="M8" s="13"/>
    </row>
    <row r="9" spans="1:14" ht="23.5" customHeight="1">
      <c r="A9" s="13" t="s">
        <v>42</v>
      </c>
      <c r="D9" s="37"/>
      <c r="E9" s="37"/>
      <c r="F9" s="10">
        <v>-79944051.629999995</v>
      </c>
      <c r="G9" s="7"/>
      <c r="H9" s="9">
        <v>-110509117.73999999</v>
      </c>
      <c r="I9" s="7"/>
      <c r="J9" s="10">
        <v>-79944051.63000001</v>
      </c>
      <c r="K9" s="7"/>
      <c r="L9" s="9">
        <v>-110509117.74000001</v>
      </c>
    </row>
    <row r="10" spans="1:14" s="17" customFormat="1" ht="23.5" customHeight="1">
      <c r="A10" s="17" t="s">
        <v>43</v>
      </c>
      <c r="D10" s="38"/>
      <c r="E10" s="38"/>
      <c r="F10" s="89">
        <f>SUM(F8:F9)</f>
        <v>28084645.120000005</v>
      </c>
      <c r="G10" s="3"/>
      <c r="H10" s="90">
        <f>SUM(H8:H9)</f>
        <v>38344820.170000002</v>
      </c>
      <c r="I10" s="3"/>
      <c r="J10" s="89">
        <f>SUM(J8:J9)</f>
        <v>28084645.11999999</v>
      </c>
      <c r="K10" s="3"/>
      <c r="L10" s="90">
        <f>SUM(L8:L9)</f>
        <v>38344820.169999987</v>
      </c>
    </row>
    <row r="11" spans="1:14" ht="23.5" customHeight="1">
      <c r="A11" s="13" t="s">
        <v>137</v>
      </c>
      <c r="D11" s="37"/>
      <c r="E11" s="37"/>
      <c r="F11" s="5"/>
      <c r="G11" s="7"/>
      <c r="H11" s="25"/>
      <c r="I11" s="7"/>
      <c r="J11" s="5"/>
      <c r="K11" s="7"/>
      <c r="L11" s="25"/>
    </row>
    <row r="12" spans="1:14" ht="23.5" customHeight="1">
      <c r="B12" s="13" t="s">
        <v>198</v>
      </c>
      <c r="D12" s="37"/>
      <c r="E12" s="37"/>
      <c r="F12" s="5">
        <v>973671.6399999999</v>
      </c>
      <c r="G12" s="7"/>
      <c r="H12" s="25">
        <f>5498085.52+901933+42064.8</f>
        <v>6442083.3199999994</v>
      </c>
      <c r="I12" s="7"/>
      <c r="J12" s="5">
        <v>973671.6399999999</v>
      </c>
      <c r="K12" s="7"/>
      <c r="L12" s="25">
        <v>5498085.5199999996</v>
      </c>
      <c r="N12" s="25"/>
    </row>
    <row r="13" spans="1:14" ht="23.5" customHeight="1">
      <c r="B13" s="13" t="s">
        <v>156</v>
      </c>
      <c r="D13" s="11" t="s">
        <v>75</v>
      </c>
      <c r="E13" s="37"/>
      <c r="F13" s="5">
        <v>18173797.620000001</v>
      </c>
      <c r="G13" s="7"/>
      <c r="H13" s="25">
        <v>0</v>
      </c>
      <c r="I13" s="7"/>
      <c r="J13" s="5">
        <v>18173797.620000001</v>
      </c>
      <c r="K13" s="7"/>
      <c r="L13" s="25">
        <v>0</v>
      </c>
    </row>
    <row r="14" spans="1:14" ht="23.5" customHeight="1">
      <c r="B14" s="13" t="s">
        <v>44</v>
      </c>
      <c r="D14" s="37"/>
      <c r="E14" s="37"/>
      <c r="F14" s="5">
        <f>10625421.53-772447.22-46727.97</f>
        <v>9806246.339999998</v>
      </c>
      <c r="G14" s="7"/>
      <c r="H14" s="25">
        <f>6912911.56-42064.8</f>
        <v>6870846.7599999998</v>
      </c>
      <c r="I14" s="7"/>
      <c r="J14" s="5">
        <v>9797798.3699999992</v>
      </c>
      <c r="K14" s="7"/>
      <c r="L14" s="25">
        <v>6843451.96</v>
      </c>
    </row>
    <row r="15" spans="1:14" ht="23.5" customHeight="1">
      <c r="B15" s="13" t="s">
        <v>138</v>
      </c>
      <c r="D15" s="37"/>
      <c r="E15" s="37"/>
      <c r="F15" s="149">
        <f>SUM(F12:F14)</f>
        <v>28953715.600000001</v>
      </c>
      <c r="G15" s="7"/>
      <c r="H15" s="91">
        <f>SUM(H12:H14)</f>
        <v>13312930.079999998</v>
      </c>
      <c r="I15" s="7"/>
      <c r="J15" s="149">
        <f>SUM(J12:J14)</f>
        <v>28945267.630000003</v>
      </c>
      <c r="K15" s="7"/>
      <c r="L15" s="91">
        <f>SUM(L12:L14)</f>
        <v>12341537.48</v>
      </c>
    </row>
    <row r="16" spans="1:14" ht="23.5" customHeight="1">
      <c r="A16" s="13" t="s">
        <v>102</v>
      </c>
      <c r="D16" s="39"/>
      <c r="E16" s="39"/>
      <c r="F16" s="10">
        <v>-12245855.050000001</v>
      </c>
      <c r="G16" s="7"/>
      <c r="H16" s="25">
        <v>-25191107.469999999</v>
      </c>
      <c r="I16" s="7"/>
      <c r="J16" s="10">
        <v>-12245855.050000003</v>
      </c>
      <c r="K16" s="7"/>
      <c r="L16" s="9">
        <v>-25191107.469999999</v>
      </c>
    </row>
    <row r="17" spans="1:14" ht="23.5" customHeight="1">
      <c r="A17" s="13" t="s">
        <v>45</v>
      </c>
      <c r="D17" s="40"/>
      <c r="E17" s="40"/>
      <c r="F17" s="10">
        <f>-87875194.78+380237.22</f>
        <v>-87494957.560000002</v>
      </c>
      <c r="G17" s="7"/>
      <c r="H17" s="9">
        <v>-96204848.189999998</v>
      </c>
      <c r="I17" s="7"/>
      <c r="J17" s="10">
        <f>-87657109.28+380237.22</f>
        <v>-87276872.060000002</v>
      </c>
      <c r="K17" s="7"/>
      <c r="L17" s="9">
        <v>-95803683.139999986</v>
      </c>
      <c r="N17" s="25">
        <f>+J17-[1]WLS2!$L$19</f>
        <v>0</v>
      </c>
    </row>
    <row r="18" spans="1:14" ht="23.5" customHeight="1">
      <c r="A18" s="13" t="s">
        <v>77</v>
      </c>
      <c r="D18" s="40"/>
      <c r="E18" s="40"/>
      <c r="F18" s="8"/>
      <c r="G18" s="7"/>
      <c r="H18" s="9"/>
      <c r="I18" s="7"/>
      <c r="J18" s="8"/>
      <c r="K18" s="7"/>
      <c r="L18" s="9"/>
    </row>
    <row r="19" spans="1:14" ht="23.5" customHeight="1">
      <c r="B19" s="13" t="s">
        <v>201</v>
      </c>
      <c r="D19" s="40"/>
      <c r="E19" s="40"/>
      <c r="F19" s="10">
        <v>-138838</v>
      </c>
      <c r="G19" s="7"/>
      <c r="H19" s="9">
        <v>798922.53</v>
      </c>
      <c r="I19" s="7"/>
      <c r="J19" s="10">
        <v>-138838</v>
      </c>
      <c r="K19" s="7"/>
      <c r="L19" s="9">
        <v>798922.53</v>
      </c>
    </row>
    <row r="20" spans="1:14" ht="23.5" customHeight="1">
      <c r="B20" s="13" t="s">
        <v>199</v>
      </c>
      <c r="D20" s="40"/>
      <c r="E20" s="40"/>
      <c r="F20" s="92">
        <v>772447.22</v>
      </c>
      <c r="G20" s="7"/>
      <c r="H20" s="66">
        <v>0</v>
      </c>
      <c r="I20" s="7"/>
      <c r="J20" s="92">
        <v>772447.22</v>
      </c>
      <c r="K20" s="7"/>
      <c r="L20" s="66">
        <v>0</v>
      </c>
    </row>
    <row r="21" spans="1:14" ht="23.5" customHeight="1">
      <c r="A21" s="13" t="s">
        <v>127</v>
      </c>
      <c r="D21" s="31"/>
      <c r="E21" s="31"/>
      <c r="F21" s="10">
        <f>+F10+F15+F16+F17+F20+F19</f>
        <v>-42068842.670000002</v>
      </c>
      <c r="G21" s="10"/>
      <c r="H21" s="10">
        <f>+H10+H15+H16+H17+H20+H19</f>
        <v>-68939282.879999995</v>
      </c>
      <c r="I21" s="10"/>
      <c r="J21" s="10">
        <f>+J10+J15+J16+J17+J20+J19</f>
        <v>-41859205.140000015</v>
      </c>
      <c r="K21" s="10"/>
      <c r="L21" s="10">
        <f>+L10+L15+L16+L17+L20+L19</f>
        <v>-69509510.429999992</v>
      </c>
    </row>
    <row r="22" spans="1:14" s="17" customFormat="1" ht="23.5" customHeight="1">
      <c r="A22" s="13" t="s">
        <v>46</v>
      </c>
      <c r="B22" s="13"/>
      <c r="C22" s="13"/>
      <c r="D22" s="36"/>
      <c r="E22" s="36"/>
      <c r="F22" s="93">
        <v>-31959694.149999999</v>
      </c>
      <c r="G22" s="41"/>
      <c r="H22" s="25">
        <v>-33296326.100000001</v>
      </c>
      <c r="I22" s="41"/>
      <c r="J22" s="92">
        <v>-32299927.829999998</v>
      </c>
      <c r="K22" s="41"/>
      <c r="L22" s="94">
        <v>-34505760.240000002</v>
      </c>
    </row>
    <row r="23" spans="1:14" s="17" customFormat="1" ht="23.5" customHeight="1">
      <c r="A23" s="17" t="s">
        <v>47</v>
      </c>
      <c r="F23" s="148">
        <f>SUM(F21:F22)</f>
        <v>-74028536.819999993</v>
      </c>
      <c r="G23" s="3"/>
      <c r="H23" s="95">
        <f>SUM(H21:H22)</f>
        <v>-102235608.97999999</v>
      </c>
      <c r="I23" s="3"/>
      <c r="J23" s="148">
        <f>SUM(J21:J22)</f>
        <v>-74159132.970000014</v>
      </c>
      <c r="K23" s="3"/>
      <c r="L23" s="96">
        <f>SUM(L21:L22)</f>
        <v>-104015270.66999999</v>
      </c>
    </row>
    <row r="24" spans="1:14" s="17" customFormat="1" ht="23.5" customHeight="1">
      <c r="A24" s="13" t="s">
        <v>48</v>
      </c>
      <c r="B24" s="13"/>
      <c r="D24" s="31" t="s">
        <v>20</v>
      </c>
      <c r="E24" s="31"/>
      <c r="F24" s="93">
        <v>-1648824.06</v>
      </c>
      <c r="G24" s="3"/>
      <c r="H24" s="25">
        <v>-869755.16999999993</v>
      </c>
      <c r="I24" s="3"/>
      <c r="J24" s="93">
        <v>-1622704.83</v>
      </c>
      <c r="K24" s="3"/>
      <c r="L24" s="25">
        <v>-483398.86</v>
      </c>
    </row>
    <row r="25" spans="1:14" s="17" customFormat="1" ht="23.5" customHeight="1">
      <c r="A25" s="157" t="s">
        <v>188</v>
      </c>
      <c r="C25" s="13"/>
      <c r="F25" s="148">
        <f>SUM(F23:F24)</f>
        <v>-75677360.879999995</v>
      </c>
      <c r="G25" s="3"/>
      <c r="H25" s="95">
        <f>SUM(H23:H24)</f>
        <v>-103105364.14999999</v>
      </c>
      <c r="I25" s="3"/>
      <c r="J25" s="148">
        <f>SUM(J23:J24)</f>
        <v>-75781837.800000012</v>
      </c>
      <c r="K25" s="3"/>
      <c r="L25" s="95">
        <f>SUM(L23:L24)</f>
        <v>-104498669.52999999</v>
      </c>
    </row>
    <row r="26" spans="1:14" s="17" customFormat="1" ht="23.5" customHeight="1">
      <c r="A26" s="17" t="s">
        <v>108</v>
      </c>
      <c r="F26" s="8"/>
      <c r="G26" s="9"/>
      <c r="H26" s="9"/>
      <c r="I26" s="9"/>
      <c r="J26" s="8"/>
      <c r="K26" s="9"/>
      <c r="L26" s="9"/>
    </row>
    <row r="27" spans="1:14" s="17" customFormat="1" ht="23.5" customHeight="1">
      <c r="B27" s="32" t="s">
        <v>120</v>
      </c>
      <c r="C27" s="32"/>
      <c r="D27" s="32"/>
      <c r="E27" s="32"/>
      <c r="F27" s="8"/>
      <c r="G27" s="9"/>
      <c r="H27" s="9"/>
      <c r="I27" s="9"/>
      <c r="J27" s="9"/>
      <c r="K27" s="9"/>
      <c r="L27" s="9"/>
    </row>
    <row r="28" spans="1:14" s="17" customFormat="1" ht="23.5" customHeight="1">
      <c r="B28" s="15" t="s">
        <v>181</v>
      </c>
      <c r="C28" s="15"/>
      <c r="D28" s="32"/>
      <c r="E28" s="32"/>
      <c r="F28" s="8"/>
      <c r="G28" s="9"/>
      <c r="H28" s="9"/>
      <c r="I28" s="9"/>
      <c r="J28" s="9"/>
      <c r="K28" s="9"/>
      <c r="L28" s="9"/>
    </row>
    <row r="29" spans="1:14" s="17" customFormat="1" ht="23.5" customHeight="1">
      <c r="B29" s="15"/>
      <c r="C29" s="15" t="s">
        <v>182</v>
      </c>
      <c r="D29" s="32"/>
      <c r="E29" s="32"/>
      <c r="F29" s="8">
        <v>1489105.26</v>
      </c>
      <c r="G29" s="7"/>
      <c r="H29" s="9">
        <v>-300330</v>
      </c>
      <c r="I29" s="7"/>
      <c r="J29" s="8">
        <v>1489105.26</v>
      </c>
      <c r="K29" s="7"/>
      <c r="L29" s="9">
        <v>-300330</v>
      </c>
    </row>
    <row r="30" spans="1:14" s="17" customFormat="1" ht="23.5" customHeight="1">
      <c r="A30" s="97" t="s">
        <v>183</v>
      </c>
      <c r="B30" s="15"/>
      <c r="C30" s="15"/>
      <c r="D30" s="32"/>
      <c r="E30" s="32"/>
      <c r="F30" s="98">
        <f>SUM(F29)</f>
        <v>1489105.26</v>
      </c>
      <c r="G30" s="7">
        <f t="shared" ref="G30:L30" si="0">SUM(G29)</f>
        <v>0</v>
      </c>
      <c r="H30" s="99">
        <f t="shared" si="0"/>
        <v>-300330</v>
      </c>
      <c r="I30" s="7">
        <f t="shared" si="0"/>
        <v>0</v>
      </c>
      <c r="J30" s="98">
        <f>SUM(J29)</f>
        <v>1489105.26</v>
      </c>
      <c r="K30" s="7">
        <f t="shared" si="0"/>
        <v>0</v>
      </c>
      <c r="L30" s="99">
        <f t="shared" si="0"/>
        <v>-300330</v>
      </c>
    </row>
    <row r="31" spans="1:14" s="17" customFormat="1" ht="23.5" customHeight="1" thickBot="1">
      <c r="A31" s="97" t="s">
        <v>112</v>
      </c>
      <c r="F31" s="100">
        <f>+F25+F30</f>
        <v>-74188255.61999999</v>
      </c>
      <c r="G31" s="41">
        <f t="shared" ref="G31:L31" si="1">+G25+G30</f>
        <v>0</v>
      </c>
      <c r="H31" s="101">
        <f t="shared" si="1"/>
        <v>-103405694.14999999</v>
      </c>
      <c r="I31" s="41">
        <f t="shared" si="1"/>
        <v>0</v>
      </c>
      <c r="J31" s="100">
        <f>+J25+J30</f>
        <v>-74292732.540000007</v>
      </c>
      <c r="K31" s="41">
        <f t="shared" si="1"/>
        <v>0</v>
      </c>
      <c r="L31" s="101">
        <f t="shared" si="1"/>
        <v>-104798999.52999999</v>
      </c>
    </row>
    <row r="32" spans="1:14" ht="23.5" customHeight="1" thickTop="1">
      <c r="A32" s="13" t="s">
        <v>96</v>
      </c>
      <c r="B32" s="5"/>
      <c r="D32" s="42"/>
      <c r="E32" s="42"/>
      <c r="F32" s="8"/>
      <c r="G32" s="9"/>
      <c r="H32" s="9"/>
      <c r="I32" s="9"/>
      <c r="J32" s="9"/>
      <c r="K32" s="9"/>
      <c r="L32" s="9"/>
    </row>
    <row r="33" spans="1:12" ht="23.5" customHeight="1">
      <c r="B33" s="5" t="s">
        <v>97</v>
      </c>
      <c r="D33" s="42"/>
      <c r="E33" s="42"/>
      <c r="F33" s="10">
        <f>+F25</f>
        <v>-75677360.879999995</v>
      </c>
      <c r="G33" s="7">
        <f t="shared" ref="G33:K33" si="2">+G25</f>
        <v>0</v>
      </c>
      <c r="H33" s="9">
        <f>+H25</f>
        <v>-103105364.14999999</v>
      </c>
      <c r="I33" s="7">
        <f t="shared" si="2"/>
        <v>0</v>
      </c>
      <c r="J33" s="86">
        <f>+J25</f>
        <v>-75781837.800000012</v>
      </c>
      <c r="K33" s="7">
        <f t="shared" si="2"/>
        <v>0</v>
      </c>
      <c r="L33" s="9">
        <f>+L25</f>
        <v>-104498669.52999999</v>
      </c>
    </row>
    <row r="34" spans="1:12" ht="23.5" customHeight="1">
      <c r="B34" s="5" t="s">
        <v>98</v>
      </c>
      <c r="D34" s="42"/>
      <c r="E34" s="42"/>
      <c r="F34" s="8">
        <v>0</v>
      </c>
      <c r="G34" s="9"/>
      <c r="H34" s="9">
        <v>0</v>
      </c>
      <c r="I34" s="9"/>
      <c r="J34" s="8">
        <v>0</v>
      </c>
      <c r="K34" s="9"/>
      <c r="L34" s="9">
        <v>0</v>
      </c>
    </row>
    <row r="35" spans="1:12" ht="23.5" customHeight="1" thickBot="1">
      <c r="B35" s="5"/>
      <c r="D35" s="42"/>
      <c r="E35" s="42"/>
      <c r="F35" s="100">
        <f>SUM(F33:F34)</f>
        <v>-75677360.879999995</v>
      </c>
      <c r="G35" s="9"/>
      <c r="H35" s="101">
        <f>SUM(H33:H34)</f>
        <v>-103105364.14999999</v>
      </c>
      <c r="I35" s="9"/>
      <c r="J35" s="102">
        <f>SUM(J33:J34)</f>
        <v>-75781837.800000012</v>
      </c>
      <c r="K35" s="9"/>
      <c r="L35" s="101">
        <f>SUM(L33:L34)</f>
        <v>-104498669.52999999</v>
      </c>
    </row>
    <row r="36" spans="1:12" ht="23.5" customHeight="1" thickTop="1">
      <c r="A36" s="13" t="s">
        <v>99</v>
      </c>
      <c r="B36" s="5"/>
      <c r="D36" s="42"/>
      <c r="E36" s="42"/>
      <c r="F36" s="8"/>
      <c r="G36" s="9"/>
      <c r="H36" s="9"/>
      <c r="I36" s="9"/>
      <c r="J36" s="8"/>
      <c r="K36" s="9"/>
      <c r="L36" s="9"/>
    </row>
    <row r="37" spans="1:12" ht="23.5" customHeight="1">
      <c r="B37" s="5" t="s">
        <v>97</v>
      </c>
      <c r="D37" s="42"/>
      <c r="E37" s="42"/>
      <c r="F37" s="10">
        <f>+F31</f>
        <v>-74188255.61999999</v>
      </c>
      <c r="G37" s="7">
        <f t="shared" ref="G37:K37" si="3">+G31</f>
        <v>0</v>
      </c>
      <c r="H37" s="9">
        <f>+H31</f>
        <v>-103405694.14999999</v>
      </c>
      <c r="I37" s="7">
        <f t="shared" si="3"/>
        <v>0</v>
      </c>
      <c r="J37" s="86">
        <f>+J31</f>
        <v>-74292732.540000007</v>
      </c>
      <c r="K37" s="7">
        <f t="shared" si="3"/>
        <v>0</v>
      </c>
      <c r="L37" s="9">
        <f>+L31</f>
        <v>-104798999.52999999</v>
      </c>
    </row>
    <row r="38" spans="1:12" ht="23.5" customHeight="1">
      <c r="B38" s="5" t="s">
        <v>98</v>
      </c>
      <c r="D38" s="42"/>
      <c r="E38" s="42"/>
      <c r="F38" s="8">
        <v>0</v>
      </c>
      <c r="G38" s="9"/>
      <c r="H38" s="9">
        <v>0</v>
      </c>
      <c r="I38" s="9"/>
      <c r="J38" s="9">
        <v>0</v>
      </c>
      <c r="K38" s="9"/>
      <c r="L38" s="9">
        <v>0</v>
      </c>
    </row>
    <row r="39" spans="1:12" ht="23.5" customHeight="1" thickBot="1">
      <c r="B39" s="5"/>
      <c r="D39" s="42"/>
      <c r="E39" s="42"/>
      <c r="F39" s="100">
        <f>SUM(F37:F38)</f>
        <v>-74188255.61999999</v>
      </c>
      <c r="G39" s="9"/>
      <c r="H39" s="101">
        <f>SUM(H37:H38)</f>
        <v>-103405694.14999999</v>
      </c>
      <c r="I39" s="9"/>
      <c r="J39" s="102">
        <f>SUM(J37:J38)</f>
        <v>-74292732.540000007</v>
      </c>
      <c r="K39" s="9"/>
      <c r="L39" s="101">
        <f>SUM(L37:L38)</f>
        <v>-104798999.52999999</v>
      </c>
    </row>
    <row r="40" spans="1:12" ht="23.5" customHeight="1" thickTop="1">
      <c r="A40" s="13" t="s">
        <v>100</v>
      </c>
      <c r="B40" s="5"/>
      <c r="D40" s="42"/>
      <c r="E40" s="42"/>
      <c r="F40" s="9">
        <f>+F25/1572722033.43</f>
        <v>-4.8118713460733299E-2</v>
      </c>
      <c r="G40" s="9">
        <f t="shared" ref="G40:K40" si="4">+G25/875000000</f>
        <v>0</v>
      </c>
      <c r="H40" s="9">
        <f>+H25/875000000</f>
        <v>-0.11783470188571428</v>
      </c>
      <c r="I40" s="9">
        <f t="shared" si="4"/>
        <v>0</v>
      </c>
      <c r="J40" s="9">
        <f>+J25/1572722033.43</f>
        <v>-4.8185144093597372E-2</v>
      </c>
      <c r="K40" s="9">
        <f t="shared" si="4"/>
        <v>0</v>
      </c>
      <c r="L40" s="9">
        <f>+L25/875000000</f>
        <v>-0.11942705089142855</v>
      </c>
    </row>
    <row r="41" spans="1:12" ht="23.5" customHeight="1"/>
    <row r="42" spans="1:12" ht="23.5" customHeight="1">
      <c r="A42" s="13" t="s">
        <v>82</v>
      </c>
    </row>
    <row r="43" spans="1:12" ht="23.5" customHeight="1"/>
    <row r="44" spans="1:12" s="17" customFormat="1" ht="23.5" customHeight="1">
      <c r="A44" s="79" t="s">
        <v>92</v>
      </c>
      <c r="D44" s="151"/>
      <c r="E44" s="151"/>
      <c r="F44" s="80" t="s">
        <v>179</v>
      </c>
      <c r="G44" s="80"/>
      <c r="K44" s="80"/>
      <c r="L44" s="80"/>
    </row>
    <row r="45" spans="1:12" ht="23.5" customHeight="1">
      <c r="A45" s="17"/>
      <c r="B45" s="79" t="s">
        <v>133</v>
      </c>
      <c r="D45" s="17"/>
      <c r="E45" s="17"/>
      <c r="F45" s="81" t="s">
        <v>180</v>
      </c>
      <c r="G45" s="17"/>
      <c r="I45" s="17"/>
      <c r="K45" s="12"/>
      <c r="L45" s="12"/>
    </row>
    <row r="49" spans="6:12">
      <c r="F49" s="5"/>
      <c r="H49" s="5"/>
      <c r="J49" s="5"/>
      <c r="L49" s="5"/>
    </row>
  </sheetData>
  <mergeCells count="5">
    <mergeCell ref="A1:L1"/>
    <mergeCell ref="A2:L2"/>
    <mergeCell ref="A3:L3"/>
    <mergeCell ref="F6:H6"/>
    <mergeCell ref="J6:L6"/>
  </mergeCells>
  <pageMargins left="0.59055118110236227" right="0.19685039370078741" top="0.59055118110236227" bottom="0.39370078740157483" header="0.31496062992125984" footer="0.31496062992125984"/>
  <pageSetup paperSize="9" scale="75" orientation="portrait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5"/>
  <dimension ref="A1:AC36"/>
  <sheetViews>
    <sheetView view="pageBreakPreview" zoomScaleNormal="80" zoomScaleSheetLayoutView="100" workbookViewId="0">
      <selection activeCell="E11" sqref="E11"/>
    </sheetView>
  </sheetViews>
  <sheetFormatPr defaultColWidth="9.1796875" defaultRowHeight="23"/>
  <cols>
    <col min="1" max="1" width="3.1796875" style="13" customWidth="1"/>
    <col min="2" max="2" width="2.81640625" style="13" customWidth="1"/>
    <col min="3" max="3" width="5" style="13" customWidth="1"/>
    <col min="4" max="4" width="26.81640625" style="13" customWidth="1"/>
    <col min="5" max="5" width="8.1796875" style="45" customWidth="1"/>
    <col min="6" max="6" width="16.26953125" style="5" customWidth="1"/>
    <col min="7" max="7" width="1.1796875" style="5" customWidth="1"/>
    <col min="8" max="8" width="16.26953125" style="5" customWidth="1"/>
    <col min="9" max="9" width="1.1796875" style="5" customWidth="1"/>
    <col min="10" max="10" width="16.26953125" style="47" customWidth="1"/>
    <col min="11" max="11" width="1.1796875" style="47" customWidth="1"/>
    <col min="12" max="12" width="16.26953125" style="47" customWidth="1"/>
    <col min="13" max="13" width="1.453125" style="47" customWidth="1"/>
    <col min="14" max="14" width="16.26953125" style="13" customWidth="1"/>
    <col min="15" max="15" width="1.54296875" style="13" customWidth="1"/>
    <col min="16" max="16" width="9.1796875" style="13"/>
    <col min="17" max="17" width="20.81640625" style="13" customWidth="1"/>
    <col min="18" max="18" width="17.81640625" style="13" bestFit="1" customWidth="1"/>
    <col min="19" max="16384" width="9.1796875" style="13"/>
  </cols>
  <sheetData>
    <row r="1" spans="1:29" ht="25.5" customHeight="1">
      <c r="A1" s="160" t="s">
        <v>0</v>
      </c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0"/>
      <c r="N1" s="160"/>
    </row>
    <row r="2" spans="1:29" ht="25.5" customHeight="1">
      <c r="A2" s="160" t="s">
        <v>49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</row>
    <row r="3" spans="1:29" ht="25.5" customHeight="1">
      <c r="A3" s="160" t="s">
        <v>197</v>
      </c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160"/>
      <c r="M3" s="160"/>
      <c r="N3" s="160"/>
    </row>
    <row r="4" spans="1:29" ht="25.5" customHeight="1">
      <c r="D4" s="151"/>
      <c r="E4" s="151"/>
      <c r="F4" s="151"/>
      <c r="G4" s="151"/>
      <c r="H4" s="151"/>
      <c r="I4" s="151"/>
      <c r="J4" s="151"/>
      <c r="K4" s="151"/>
      <c r="L4" s="151"/>
      <c r="M4" s="151"/>
      <c r="N4" s="151"/>
    </row>
    <row r="5" spans="1:29" ht="25.5" customHeight="1">
      <c r="D5" s="151"/>
      <c r="E5" s="151"/>
      <c r="F5" s="151"/>
      <c r="G5" s="151"/>
      <c r="H5" s="151"/>
      <c r="I5" s="151"/>
      <c r="J5" s="151"/>
      <c r="K5" s="151"/>
      <c r="L5" s="151"/>
      <c r="M5" s="151"/>
      <c r="N5" s="67" t="s">
        <v>147</v>
      </c>
    </row>
    <row r="6" spans="1:29" ht="25.5" customHeight="1">
      <c r="D6" s="151"/>
      <c r="E6" s="151"/>
      <c r="F6" s="161" t="s">
        <v>148</v>
      </c>
      <c r="G6" s="161"/>
      <c r="H6" s="161"/>
      <c r="I6" s="161"/>
      <c r="J6" s="161"/>
      <c r="K6" s="161"/>
      <c r="L6" s="161"/>
      <c r="M6" s="161"/>
      <c r="N6" s="161"/>
    </row>
    <row r="7" spans="1:29" ht="25.5" customHeight="1">
      <c r="D7" s="17"/>
      <c r="E7" s="151"/>
      <c r="F7" s="151" t="s">
        <v>106</v>
      </c>
      <c r="G7" s="13"/>
      <c r="H7" s="151" t="s">
        <v>166</v>
      </c>
      <c r="I7" s="13"/>
      <c r="J7" s="162" t="s">
        <v>36</v>
      </c>
      <c r="K7" s="162"/>
      <c r="L7" s="162"/>
      <c r="M7" s="151"/>
      <c r="N7" s="151" t="s">
        <v>50</v>
      </c>
      <c r="R7" s="17"/>
    </row>
    <row r="8" spans="1:29" ht="25.5" customHeight="1">
      <c r="D8" s="17"/>
      <c r="E8" s="151"/>
      <c r="F8" s="151" t="s">
        <v>53</v>
      </c>
      <c r="G8" s="151"/>
      <c r="H8" s="151" t="s">
        <v>167</v>
      </c>
      <c r="I8" s="151"/>
      <c r="J8" s="151" t="s">
        <v>51</v>
      </c>
      <c r="K8" s="151"/>
      <c r="L8" s="151" t="s">
        <v>38</v>
      </c>
      <c r="M8" s="151"/>
      <c r="N8" s="151" t="s">
        <v>52</v>
      </c>
      <c r="R8" s="17"/>
    </row>
    <row r="9" spans="1:29" ht="25.5" customHeight="1">
      <c r="D9" s="17"/>
      <c r="E9" s="151"/>
      <c r="F9" s="151"/>
      <c r="G9" s="151"/>
      <c r="I9" s="151"/>
      <c r="J9" s="151" t="s">
        <v>54</v>
      </c>
      <c r="K9" s="151"/>
      <c r="L9" s="151"/>
      <c r="M9" s="151"/>
    </row>
    <row r="10" spans="1:29" ht="25.5" customHeight="1">
      <c r="D10" s="17"/>
      <c r="E10" s="103" t="s">
        <v>2</v>
      </c>
      <c r="F10" s="150"/>
      <c r="G10" s="150"/>
      <c r="H10" s="104"/>
      <c r="I10" s="150"/>
      <c r="J10" s="150" t="s">
        <v>55</v>
      </c>
      <c r="K10" s="150"/>
      <c r="L10" s="150"/>
      <c r="M10" s="150"/>
      <c r="N10" s="105"/>
    </row>
    <row r="11" spans="1:29" s="17" customFormat="1" ht="25" customHeight="1">
      <c r="A11" s="17" t="s">
        <v>113</v>
      </c>
      <c r="F11" s="106">
        <v>875000000</v>
      </c>
      <c r="G11" s="106">
        <v>0</v>
      </c>
      <c r="H11" s="106">
        <v>95019280</v>
      </c>
      <c r="I11" s="106">
        <v>0</v>
      </c>
      <c r="J11" s="106">
        <v>102294491.98</v>
      </c>
      <c r="K11" s="106">
        <v>0</v>
      </c>
      <c r="L11" s="106">
        <v>-770901217.22000003</v>
      </c>
      <c r="M11" s="106">
        <v>0</v>
      </c>
      <c r="N11" s="106">
        <f>SUM(F11:M11)</f>
        <v>301412554.75999999</v>
      </c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</row>
    <row r="12" spans="1:29" s="17" customFormat="1" ht="25" customHeight="1">
      <c r="A12" s="17" t="s">
        <v>186</v>
      </c>
      <c r="C12" s="43"/>
      <c r="D12" s="43"/>
      <c r="E12" s="151"/>
      <c r="F12" s="4"/>
      <c r="G12" s="4"/>
      <c r="H12" s="4"/>
      <c r="I12" s="4"/>
      <c r="J12" s="4"/>
      <c r="K12" s="4"/>
      <c r="L12" s="4"/>
      <c r="M12" s="4"/>
      <c r="N12" s="4"/>
      <c r="O12" s="4"/>
      <c r="R12" s="43"/>
      <c r="S12" s="43"/>
      <c r="T12" s="151"/>
      <c r="U12" s="44"/>
      <c r="V12" s="6"/>
      <c r="W12" s="6"/>
      <c r="X12" s="6"/>
      <c r="Y12" s="6"/>
      <c r="Z12" s="6"/>
      <c r="AA12" s="6"/>
      <c r="AB12" s="6"/>
      <c r="AC12" s="6"/>
    </row>
    <row r="13" spans="1:29" s="17" customFormat="1" ht="25" customHeight="1">
      <c r="B13" s="13" t="s">
        <v>188</v>
      </c>
      <c r="C13" s="43"/>
      <c r="D13" s="43"/>
      <c r="E13" s="45"/>
      <c r="F13" s="5">
        <v>0</v>
      </c>
      <c r="G13" s="4"/>
      <c r="H13" s="5">
        <v>0</v>
      </c>
      <c r="I13" s="4"/>
      <c r="J13" s="5">
        <v>0</v>
      </c>
      <c r="K13" s="4"/>
      <c r="L13" s="107">
        <f>+งบกำไรขาดทุนเบ็ดเสร็จ!H25</f>
        <v>-103105364.14999999</v>
      </c>
      <c r="M13" s="107"/>
      <c r="N13" s="107">
        <f>SUM(F13:L13)</f>
        <v>-103105364.14999999</v>
      </c>
      <c r="O13" s="4"/>
      <c r="Q13" s="13"/>
      <c r="R13" s="43"/>
      <c r="S13" s="43"/>
      <c r="T13" s="45"/>
      <c r="U13" s="108"/>
      <c r="V13" s="6"/>
      <c r="W13" s="6"/>
      <c r="X13" s="6"/>
      <c r="Y13" s="6"/>
      <c r="Z13" s="6"/>
      <c r="AA13" s="6"/>
      <c r="AB13" s="6"/>
      <c r="AC13" s="6"/>
    </row>
    <row r="14" spans="1:29" ht="25" customHeight="1">
      <c r="A14" s="17"/>
      <c r="B14" s="109" t="s">
        <v>187</v>
      </c>
      <c r="C14" s="43"/>
      <c r="D14" s="43"/>
      <c r="E14" s="151"/>
      <c r="F14" s="104">
        <v>0</v>
      </c>
      <c r="G14" s="8"/>
      <c r="H14" s="104">
        <v>0</v>
      </c>
      <c r="I14" s="8"/>
      <c r="J14" s="104">
        <v>0</v>
      </c>
      <c r="K14" s="8"/>
      <c r="L14" s="110">
        <v>-300330</v>
      </c>
      <c r="M14" s="107"/>
      <c r="N14" s="110">
        <f>SUM(F14:L14)</f>
        <v>-300330</v>
      </c>
      <c r="P14" s="17"/>
      <c r="Q14" s="109"/>
      <c r="R14" s="43"/>
      <c r="S14" s="43"/>
      <c r="T14" s="151"/>
      <c r="U14" s="108"/>
    </row>
    <row r="15" spans="1:29" ht="25" customHeight="1">
      <c r="A15" s="17"/>
      <c r="B15" s="111" t="s">
        <v>189</v>
      </c>
      <c r="C15" s="43"/>
      <c r="D15" s="112"/>
      <c r="E15" s="151"/>
      <c r="F15" s="113">
        <f>SUM(F13:F14)</f>
        <v>0</v>
      </c>
      <c r="G15" s="4">
        <v>0</v>
      </c>
      <c r="H15" s="113">
        <f>SUM(H13:H14)</f>
        <v>0</v>
      </c>
      <c r="I15" s="4">
        <v>0</v>
      </c>
      <c r="J15" s="113">
        <f>SUM(J13:J14)</f>
        <v>0</v>
      </c>
      <c r="K15" s="4">
        <v>0</v>
      </c>
      <c r="L15" s="114">
        <f>SUM(L13:L14)</f>
        <v>-103405694.14999999</v>
      </c>
      <c r="M15" s="106">
        <v>0</v>
      </c>
      <c r="N15" s="114">
        <f>SUM(N13:N14)</f>
        <v>-103405694.14999999</v>
      </c>
      <c r="P15" s="17"/>
      <c r="Q15" s="109"/>
      <c r="R15" s="112"/>
      <c r="S15" s="112"/>
      <c r="T15" s="151"/>
      <c r="U15" s="108"/>
    </row>
    <row r="16" spans="1:29" ht="25" customHeight="1">
      <c r="A16" s="17" t="s">
        <v>140</v>
      </c>
      <c r="B16" s="17"/>
      <c r="E16" s="13"/>
      <c r="F16" s="114">
        <f>+F11+F15</f>
        <v>875000000</v>
      </c>
      <c r="G16" s="106"/>
      <c r="H16" s="114">
        <f>+H11+H15</f>
        <v>95019280</v>
      </c>
      <c r="I16" s="106"/>
      <c r="J16" s="114">
        <f>+J11+J15</f>
        <v>102294491.98</v>
      </c>
      <c r="K16" s="106"/>
      <c r="L16" s="114">
        <f>+L11+L15</f>
        <v>-874306911.37</v>
      </c>
      <c r="M16" s="106"/>
      <c r="N16" s="114">
        <f>+N11+N15</f>
        <v>198006860.61000001</v>
      </c>
      <c r="P16" s="17"/>
    </row>
    <row r="17" spans="1:18" ht="25" customHeight="1">
      <c r="A17" s="17"/>
      <c r="B17" s="17"/>
      <c r="E17" s="13"/>
      <c r="F17" s="115"/>
      <c r="G17" s="115"/>
      <c r="H17" s="115"/>
      <c r="I17" s="115"/>
      <c r="J17" s="115"/>
      <c r="K17" s="115"/>
      <c r="L17" s="115"/>
      <c r="M17" s="115"/>
      <c r="N17" s="115"/>
    </row>
    <row r="18" spans="1:18" ht="25" customHeight="1">
      <c r="A18" s="17" t="s">
        <v>154</v>
      </c>
      <c r="B18" s="17"/>
      <c r="E18" s="13"/>
      <c r="F18" s="106">
        <f>+F16</f>
        <v>875000000</v>
      </c>
      <c r="G18" s="106"/>
      <c r="H18" s="106">
        <f>+H16</f>
        <v>95019280</v>
      </c>
      <c r="I18" s="106"/>
      <c r="J18" s="106">
        <f>+J16</f>
        <v>102294491.98</v>
      </c>
      <c r="K18" s="106"/>
      <c r="L18" s="106">
        <f>+L16</f>
        <v>-874306911.37</v>
      </c>
      <c r="M18" s="106"/>
      <c r="N18" s="106">
        <f>+N16</f>
        <v>198006860.61000001</v>
      </c>
    </row>
    <row r="19" spans="1:18" ht="25.5" customHeight="1">
      <c r="A19" s="3"/>
      <c r="B19" s="13" t="s">
        <v>190</v>
      </c>
      <c r="E19" s="45">
        <v>25</v>
      </c>
      <c r="F19" s="107">
        <v>2738536044</v>
      </c>
      <c r="G19" s="107"/>
      <c r="H19" s="107">
        <v>-2459682439.5999999</v>
      </c>
      <c r="I19" s="7"/>
      <c r="J19" s="9">
        <v>0</v>
      </c>
      <c r="K19" s="7"/>
      <c r="L19" s="9">
        <v>0</v>
      </c>
      <c r="M19" s="9"/>
      <c r="N19" s="107">
        <f>SUM(F19:L19)</f>
        <v>278853604.4000001</v>
      </c>
      <c r="O19" s="44"/>
      <c r="P19" s="5"/>
    </row>
    <row r="20" spans="1:18" ht="25" customHeight="1">
      <c r="A20" s="17" t="s">
        <v>186</v>
      </c>
      <c r="B20" s="17"/>
      <c r="E20" s="13"/>
      <c r="F20" s="115"/>
      <c r="G20" s="115"/>
      <c r="H20" s="115"/>
      <c r="I20" s="115"/>
      <c r="J20" s="115"/>
      <c r="K20" s="115"/>
      <c r="L20" s="115"/>
      <c r="M20" s="115"/>
      <c r="N20" s="115"/>
    </row>
    <row r="21" spans="1:18" s="17" customFormat="1" ht="25" customHeight="1">
      <c r="A21" s="13"/>
      <c r="B21" s="13" t="s">
        <v>188</v>
      </c>
      <c r="C21" s="43"/>
      <c r="D21" s="43"/>
      <c r="E21" s="45"/>
      <c r="F21" s="5">
        <v>0</v>
      </c>
      <c r="G21" s="8"/>
      <c r="H21" s="5">
        <v>0</v>
      </c>
      <c r="I21" s="8"/>
      <c r="J21" s="5">
        <v>0</v>
      </c>
      <c r="K21" s="115"/>
      <c r="L21" s="107">
        <f>+งบกำไรขาดทุนเบ็ดเสร็จ!F25</f>
        <v>-75677360.879999995</v>
      </c>
      <c r="M21" s="107"/>
      <c r="N21" s="107">
        <f>SUM(F21:L21)</f>
        <v>-75677360.879999995</v>
      </c>
    </row>
    <row r="22" spans="1:18" s="17" customFormat="1" ht="25" customHeight="1">
      <c r="A22" s="116"/>
      <c r="B22" s="109" t="s">
        <v>187</v>
      </c>
      <c r="C22" s="43"/>
      <c r="D22" s="43"/>
      <c r="E22" s="151"/>
      <c r="F22" s="5">
        <v>0</v>
      </c>
      <c r="G22" s="8"/>
      <c r="H22" s="5">
        <v>0</v>
      </c>
      <c r="I22" s="8"/>
      <c r="J22" s="5">
        <v>0</v>
      </c>
      <c r="K22" s="115"/>
      <c r="L22" s="107">
        <f>+งบกำไรขาดทุนเบ็ดเสร็จ!F30</f>
        <v>1489105.26</v>
      </c>
      <c r="M22" s="107"/>
      <c r="N22" s="107">
        <f>SUM(F22:L22)</f>
        <v>1489105.26</v>
      </c>
    </row>
    <row r="23" spans="1:18" s="17" customFormat="1" ht="25" customHeight="1">
      <c r="A23" s="116"/>
      <c r="B23" s="111" t="s">
        <v>189</v>
      </c>
      <c r="C23" s="43"/>
      <c r="D23" s="112"/>
      <c r="E23" s="151"/>
      <c r="F23" s="117">
        <f>SUM(F21:F22)</f>
        <v>0</v>
      </c>
      <c r="G23" s="4"/>
      <c r="H23" s="117">
        <f>SUM(H21:H22)</f>
        <v>0</v>
      </c>
      <c r="I23" s="4"/>
      <c r="J23" s="117">
        <f>SUM(J21:J22)</f>
        <v>0</v>
      </c>
      <c r="K23" s="115"/>
      <c r="L23" s="118">
        <f>SUM(L21:L22)</f>
        <v>-74188255.61999999</v>
      </c>
      <c r="M23" s="106"/>
      <c r="N23" s="118">
        <f>SUM(N21:N22)</f>
        <v>-74188255.61999999</v>
      </c>
    </row>
    <row r="24" spans="1:18" s="17" customFormat="1" ht="25" customHeight="1">
      <c r="A24" s="17" t="s">
        <v>191</v>
      </c>
      <c r="B24" s="13"/>
      <c r="E24" s="151"/>
      <c r="F24" s="118">
        <f>+F18+F19+F23</f>
        <v>3613536044</v>
      </c>
      <c r="G24" s="106"/>
      <c r="H24" s="118">
        <f>+H18+H19+H23</f>
        <v>-2364663159.5999999</v>
      </c>
      <c r="I24" s="106"/>
      <c r="J24" s="118">
        <f>+J18+J19+J23</f>
        <v>102294491.98</v>
      </c>
      <c r="K24" s="106"/>
      <c r="L24" s="118">
        <f>+L18+L19+L23</f>
        <v>-948495166.99000001</v>
      </c>
      <c r="M24" s="106"/>
      <c r="N24" s="118">
        <f>+N18+N19+N23</f>
        <v>402672209.3900001</v>
      </c>
      <c r="Q24" s="10"/>
      <c r="R24" s="6"/>
    </row>
    <row r="25" spans="1:18" s="17" customFormat="1" ht="25.5" customHeight="1">
      <c r="E25" s="151"/>
      <c r="F25" s="44"/>
      <c r="G25" s="46"/>
      <c r="H25" s="44"/>
      <c r="I25" s="46"/>
      <c r="J25" s="115"/>
      <c r="K25" s="46"/>
      <c r="L25" s="3"/>
      <c r="M25" s="46"/>
      <c r="N25" s="3"/>
      <c r="O25" s="79"/>
    </row>
    <row r="26" spans="1:18" ht="25.5" customHeight="1">
      <c r="G26" s="46"/>
      <c r="I26" s="46"/>
      <c r="K26" s="46"/>
      <c r="M26" s="46"/>
    </row>
    <row r="27" spans="1:18" ht="25.5" customHeight="1">
      <c r="F27" s="5" t="s">
        <v>139</v>
      </c>
      <c r="G27" s="8"/>
      <c r="I27" s="8"/>
      <c r="M27" s="46"/>
    </row>
    <row r="29" spans="1:18" ht="25.5" customHeight="1">
      <c r="A29" s="13" t="s">
        <v>82</v>
      </c>
    </row>
    <row r="30" spans="1:18" ht="25.5" customHeight="1"/>
    <row r="31" spans="1:18" ht="25.5" customHeight="1"/>
    <row r="32" spans="1:18" ht="25.5" customHeight="1"/>
    <row r="33" spans="3:13" ht="25.5" customHeight="1"/>
    <row r="35" spans="3:13" s="17" customFormat="1" ht="25.5" customHeight="1">
      <c r="C35" s="17" t="s">
        <v>94</v>
      </c>
      <c r="E35" s="151"/>
      <c r="F35" s="44"/>
      <c r="G35" s="48"/>
      <c r="H35" s="80" t="s">
        <v>179</v>
      </c>
      <c r="I35" s="80"/>
    </row>
    <row r="36" spans="3:13" s="17" customFormat="1" ht="25.5" customHeight="1">
      <c r="D36" s="151" t="s">
        <v>150</v>
      </c>
      <c r="E36" s="151"/>
      <c r="F36" s="44"/>
      <c r="G36" s="48"/>
      <c r="H36" s="81" t="s">
        <v>180</v>
      </c>
      <c r="J36" s="13"/>
      <c r="L36" s="44"/>
      <c r="M36" s="3"/>
    </row>
  </sheetData>
  <mergeCells count="5">
    <mergeCell ref="A1:N1"/>
    <mergeCell ref="A2:N2"/>
    <mergeCell ref="A3:N3"/>
    <mergeCell ref="F6:N6"/>
    <mergeCell ref="J7:L7"/>
  </mergeCells>
  <pageMargins left="0.59055118110236227" right="0.19685039370078741" top="0.78740157480314965" bottom="0.39370078740157483" header="0.31496062992125984" footer="0.31496062992125984"/>
  <pageSetup paperSize="9" scale="7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6"/>
  <dimension ref="A1:Q54"/>
  <sheetViews>
    <sheetView view="pageBreakPreview" topLeftCell="A31" zoomScaleNormal="70" zoomScaleSheetLayoutView="100" workbookViewId="0">
      <selection activeCell="E11" sqref="E11"/>
    </sheetView>
  </sheetViews>
  <sheetFormatPr defaultColWidth="9.1796875" defaultRowHeight="23"/>
  <cols>
    <col min="1" max="1" width="3.1796875" style="13" customWidth="1"/>
    <col min="2" max="2" width="2.81640625" style="13" customWidth="1"/>
    <col min="3" max="3" width="5.1796875" style="13" customWidth="1"/>
    <col min="4" max="4" width="27.54296875" style="13" customWidth="1"/>
    <col min="5" max="5" width="8.54296875" style="13" customWidth="1"/>
    <col min="6" max="6" width="15.54296875" style="5" customWidth="1"/>
    <col min="7" max="7" width="1.1796875" style="8" customWidth="1"/>
    <col min="8" max="8" width="16.26953125" style="5" bestFit="1" customWidth="1"/>
    <col min="9" max="9" width="1.1796875" style="8" customWidth="1"/>
    <col min="10" max="10" width="16.7265625" style="5" customWidth="1"/>
    <col min="11" max="11" width="1.1796875" style="8" customWidth="1"/>
    <col min="12" max="12" width="16.7265625" style="5" customWidth="1"/>
    <col min="13" max="13" width="1.1796875" style="5" customWidth="1"/>
    <col min="14" max="14" width="16.7265625" style="13" customWidth="1"/>
    <col min="15" max="15" width="1.54296875" style="13" customWidth="1"/>
    <col min="16" max="16" width="15.54296875" style="13" bestFit="1" customWidth="1"/>
    <col min="17" max="17" width="12" style="13" bestFit="1" customWidth="1"/>
    <col min="18" max="16384" width="9.1796875" style="13"/>
  </cols>
  <sheetData>
    <row r="1" spans="1:17" ht="25.5" customHeight="1">
      <c r="A1" s="160" t="s">
        <v>0</v>
      </c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0"/>
      <c r="N1" s="160"/>
      <c r="O1" s="17"/>
      <c r="P1" s="17"/>
      <c r="Q1" s="17"/>
    </row>
    <row r="2" spans="1:17" ht="25.5" customHeight="1">
      <c r="A2" s="160" t="s">
        <v>49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</row>
    <row r="3" spans="1:17" ht="25.5" customHeight="1">
      <c r="A3" s="160" t="s">
        <v>197</v>
      </c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160"/>
      <c r="M3" s="160"/>
      <c r="N3" s="160"/>
    </row>
    <row r="4" spans="1:17" ht="25.5" customHeight="1">
      <c r="A4" s="151"/>
      <c r="B4" s="151"/>
      <c r="C4" s="151"/>
      <c r="D4" s="151"/>
      <c r="E4" s="151"/>
      <c r="F4" s="151"/>
      <c r="G4" s="151"/>
      <c r="H4" s="151"/>
      <c r="I4" s="151"/>
      <c r="J4" s="151"/>
      <c r="K4" s="151"/>
      <c r="L4" s="151"/>
      <c r="M4" s="151"/>
      <c r="N4" s="151"/>
    </row>
    <row r="5" spans="1:17" ht="25.5" customHeight="1">
      <c r="D5" s="151"/>
      <c r="E5" s="151"/>
      <c r="F5" s="151"/>
      <c r="G5" s="151"/>
      <c r="H5" s="151"/>
      <c r="I5" s="151"/>
      <c r="J5" s="151"/>
      <c r="K5" s="151"/>
      <c r="L5" s="151"/>
      <c r="M5" s="151"/>
      <c r="N5" s="67" t="s">
        <v>147</v>
      </c>
    </row>
    <row r="6" spans="1:17" s="17" customFormat="1" ht="25.5" customHeight="1">
      <c r="F6" s="161" t="s">
        <v>149</v>
      </c>
      <c r="G6" s="161"/>
      <c r="H6" s="161"/>
      <c r="I6" s="161"/>
      <c r="J6" s="161"/>
      <c r="K6" s="161"/>
      <c r="L6" s="161"/>
      <c r="M6" s="161"/>
      <c r="N6" s="161"/>
    </row>
    <row r="7" spans="1:17" s="17" customFormat="1" ht="25.5" customHeight="1">
      <c r="F7" s="151" t="s">
        <v>106</v>
      </c>
      <c r="G7" s="13"/>
      <c r="H7" s="151" t="s">
        <v>166</v>
      </c>
      <c r="I7" s="151"/>
      <c r="J7" s="162" t="s">
        <v>36</v>
      </c>
      <c r="K7" s="162"/>
      <c r="L7" s="162"/>
      <c r="M7" s="151"/>
      <c r="N7" s="151" t="s">
        <v>50</v>
      </c>
      <c r="P7" s="13"/>
      <c r="Q7" s="13"/>
    </row>
    <row r="8" spans="1:17" s="17" customFormat="1" ht="25.5" customHeight="1">
      <c r="E8" s="151"/>
      <c r="F8" s="151" t="s">
        <v>53</v>
      </c>
      <c r="G8" s="151"/>
      <c r="H8" s="151" t="s">
        <v>167</v>
      </c>
      <c r="I8" s="151"/>
      <c r="J8" s="151" t="s">
        <v>51</v>
      </c>
      <c r="K8" s="151"/>
      <c r="L8" s="151" t="s">
        <v>38</v>
      </c>
      <c r="M8" s="151"/>
      <c r="N8" s="151" t="s">
        <v>52</v>
      </c>
      <c r="P8" s="13"/>
      <c r="Q8" s="13"/>
    </row>
    <row r="9" spans="1:17" s="17" customFormat="1" ht="25.5" customHeight="1">
      <c r="E9" s="151"/>
      <c r="F9" s="151"/>
      <c r="G9" s="151"/>
      <c r="H9" s="5"/>
      <c r="I9" s="119"/>
      <c r="J9" s="151" t="s">
        <v>54</v>
      </c>
      <c r="K9" s="151"/>
      <c r="L9" s="151"/>
      <c r="M9" s="151"/>
      <c r="N9" s="151"/>
    </row>
    <row r="10" spans="1:17" s="17" customFormat="1" ht="25.5" customHeight="1">
      <c r="E10" s="103" t="s">
        <v>2</v>
      </c>
      <c r="F10" s="150"/>
      <c r="G10" s="151"/>
      <c r="H10" s="104"/>
      <c r="I10" s="119"/>
      <c r="J10" s="150" t="s">
        <v>55</v>
      </c>
      <c r="K10" s="151"/>
      <c r="L10" s="150"/>
      <c r="M10" s="150"/>
      <c r="N10" s="150"/>
    </row>
    <row r="11" spans="1:17" ht="25" customHeight="1">
      <c r="A11" s="17" t="s">
        <v>113</v>
      </c>
      <c r="B11" s="17"/>
      <c r="F11" s="120">
        <v>875000000</v>
      </c>
      <c r="G11" s="106">
        <v>0</v>
      </c>
      <c r="H11" s="120">
        <v>95019280</v>
      </c>
      <c r="I11" s="106">
        <v>0</v>
      </c>
      <c r="J11" s="120">
        <v>102294491.98</v>
      </c>
      <c r="K11" s="106">
        <v>0</v>
      </c>
      <c r="L11" s="120">
        <v>-833299058.26999998</v>
      </c>
      <c r="M11" s="106">
        <v>0</v>
      </c>
      <c r="N11" s="120">
        <f>SUM(F11:M11)</f>
        <v>239014713.71000004</v>
      </c>
      <c r="O11" s="17"/>
    </row>
    <row r="12" spans="1:17" s="17" customFormat="1" ht="25" customHeight="1">
      <c r="A12" s="17" t="s">
        <v>186</v>
      </c>
      <c r="C12" s="43"/>
      <c r="D12" s="43"/>
      <c r="E12" s="151"/>
      <c r="F12" s="4"/>
      <c r="G12" s="4"/>
      <c r="H12" s="4"/>
      <c r="I12" s="4"/>
      <c r="J12" s="4"/>
      <c r="K12" s="4"/>
      <c r="L12" s="4"/>
      <c r="M12" s="4"/>
      <c r="N12" s="4"/>
    </row>
    <row r="13" spans="1:17" s="17" customFormat="1" ht="25" customHeight="1">
      <c r="B13" s="13" t="s">
        <v>188</v>
      </c>
      <c r="C13" s="43"/>
      <c r="D13" s="43"/>
      <c r="E13" s="45"/>
      <c r="F13" s="5">
        <v>0</v>
      </c>
      <c r="G13" s="8"/>
      <c r="H13" s="5">
        <v>0</v>
      </c>
      <c r="I13" s="8"/>
      <c r="J13" s="5">
        <v>0</v>
      </c>
      <c r="K13" s="4"/>
      <c r="L13" s="107">
        <f>+งบกำไรขาดทุนเบ็ดเสร็จ!L25</f>
        <v>-104498669.52999999</v>
      </c>
      <c r="M13" s="106"/>
      <c r="N13" s="107">
        <f>SUM(F13:L13)</f>
        <v>-104498669.52999999</v>
      </c>
      <c r="Q13" s="6"/>
    </row>
    <row r="14" spans="1:17" s="17" customFormat="1" ht="25" customHeight="1">
      <c r="B14" s="109" t="s">
        <v>187</v>
      </c>
      <c r="C14" s="43"/>
      <c r="D14" s="43"/>
      <c r="E14" s="151"/>
      <c r="F14" s="104">
        <v>0</v>
      </c>
      <c r="G14" s="8"/>
      <c r="H14" s="104">
        <v>0</v>
      </c>
      <c r="I14" s="8"/>
      <c r="J14" s="104">
        <v>0</v>
      </c>
      <c r="K14" s="4"/>
      <c r="L14" s="110">
        <v>-300330</v>
      </c>
      <c r="M14" s="106"/>
      <c r="N14" s="110">
        <f>SUM(F14:L14)</f>
        <v>-300330</v>
      </c>
    </row>
    <row r="15" spans="1:17" s="17" customFormat="1" ht="25" customHeight="1">
      <c r="B15" s="111" t="s">
        <v>189</v>
      </c>
      <c r="C15" s="112"/>
      <c r="D15" s="112"/>
      <c r="E15" s="151"/>
      <c r="F15" s="113">
        <f>SUM(F13:F14)</f>
        <v>0</v>
      </c>
      <c r="G15" s="4">
        <v>0</v>
      </c>
      <c r="H15" s="113">
        <f>SUM(H13:H14)</f>
        <v>0</v>
      </c>
      <c r="I15" s="4">
        <v>0</v>
      </c>
      <c r="J15" s="113">
        <f>SUM(J13:J14)</f>
        <v>0</v>
      </c>
      <c r="K15" s="4">
        <v>0</v>
      </c>
      <c r="L15" s="114">
        <f>SUM(L13:L14)</f>
        <v>-104798999.52999999</v>
      </c>
      <c r="M15" s="106">
        <v>0</v>
      </c>
      <c r="N15" s="114">
        <f>SUM(N13:N14)</f>
        <v>-104798999.52999999</v>
      </c>
      <c r="O15" s="116"/>
    </row>
    <row r="16" spans="1:17" s="17" customFormat="1" ht="25" customHeight="1">
      <c r="A16" s="17" t="s">
        <v>140</v>
      </c>
      <c r="B16" s="111"/>
      <c r="C16" s="112"/>
      <c r="D16" s="112"/>
      <c r="E16" s="151"/>
      <c r="F16" s="121">
        <f>+F11+F15</f>
        <v>875000000</v>
      </c>
      <c r="G16" s="107">
        <v>0</v>
      </c>
      <c r="H16" s="121">
        <f>+H11+H15</f>
        <v>95019280</v>
      </c>
      <c r="I16" s="107">
        <v>0</v>
      </c>
      <c r="J16" s="121">
        <f>+J11+J15</f>
        <v>102294491.98</v>
      </c>
      <c r="K16" s="107">
        <v>0</v>
      </c>
      <c r="L16" s="121">
        <f>+L11+L15</f>
        <v>-938098057.79999995</v>
      </c>
      <c r="M16" s="107">
        <v>0</v>
      </c>
      <c r="N16" s="121">
        <f>+N11+N15</f>
        <v>134215714.18000005</v>
      </c>
      <c r="O16" s="116"/>
    </row>
    <row r="17" spans="1:16" s="17" customFormat="1" ht="25.5" customHeight="1">
      <c r="A17" s="3"/>
      <c r="B17" s="3"/>
      <c r="C17" s="43"/>
      <c r="D17" s="43"/>
      <c r="E17" s="151"/>
      <c r="F17" s="50"/>
      <c r="G17" s="50"/>
      <c r="H17" s="50"/>
      <c r="I17" s="50"/>
      <c r="J17" s="51"/>
      <c r="K17" s="50"/>
      <c r="L17" s="50"/>
      <c r="M17" s="50"/>
      <c r="N17" s="50"/>
    </row>
    <row r="18" spans="1:16" ht="25.5" customHeight="1">
      <c r="A18" s="3" t="s">
        <v>155</v>
      </c>
      <c r="B18" s="17"/>
      <c r="C18" s="17"/>
      <c r="D18" s="17"/>
      <c r="E18" s="45"/>
      <c r="F18" s="106">
        <f>+F16</f>
        <v>875000000</v>
      </c>
      <c r="G18" s="106"/>
      <c r="H18" s="106">
        <f>+H16</f>
        <v>95019280</v>
      </c>
      <c r="I18" s="106"/>
      <c r="J18" s="106">
        <f>+J16</f>
        <v>102294491.98</v>
      </c>
      <c r="K18" s="106"/>
      <c r="L18" s="106">
        <f>+L16</f>
        <v>-938098057.79999995</v>
      </c>
      <c r="M18" s="106"/>
      <c r="N18" s="106">
        <f>+N16</f>
        <v>134215714.18000005</v>
      </c>
      <c r="O18" s="44"/>
      <c r="P18" s="5"/>
    </row>
    <row r="19" spans="1:16" ht="25.5" customHeight="1">
      <c r="A19" s="3"/>
      <c r="B19" s="13" t="s">
        <v>190</v>
      </c>
      <c r="E19" s="45">
        <v>25</v>
      </c>
      <c r="F19" s="107">
        <v>2738536044</v>
      </c>
      <c r="G19" s="107"/>
      <c r="H19" s="107">
        <v>-2459682439.5999999</v>
      </c>
      <c r="I19" s="7"/>
      <c r="J19" s="9">
        <v>0</v>
      </c>
      <c r="K19" s="7"/>
      <c r="L19" s="9">
        <v>0</v>
      </c>
      <c r="M19" s="9"/>
      <c r="N19" s="107">
        <f>SUM(F19:L19)</f>
        <v>278853604.4000001</v>
      </c>
      <c r="O19" s="44"/>
      <c r="P19" s="5"/>
    </row>
    <row r="20" spans="1:16" ht="25.5" customHeight="1">
      <c r="A20" s="7" t="s">
        <v>186</v>
      </c>
      <c r="B20" s="17"/>
      <c r="C20" s="17"/>
      <c r="E20" s="45"/>
      <c r="F20" s="7"/>
      <c r="G20" s="7"/>
      <c r="H20" s="7"/>
      <c r="I20" s="3"/>
      <c r="J20" s="7"/>
      <c r="K20" s="7"/>
      <c r="L20" s="9"/>
      <c r="M20" s="96"/>
      <c r="N20" s="9"/>
      <c r="O20" s="19"/>
      <c r="P20" s="5"/>
    </row>
    <row r="21" spans="1:16" s="17" customFormat="1" ht="25.5" customHeight="1">
      <c r="A21" s="13"/>
      <c r="B21" s="13" t="s">
        <v>188</v>
      </c>
      <c r="C21" s="13"/>
      <c r="D21" s="13"/>
      <c r="E21" s="151"/>
      <c r="F21" s="49">
        <v>0</v>
      </c>
      <c r="G21" s="7"/>
      <c r="H21" s="49">
        <v>0</v>
      </c>
      <c r="I21" s="7"/>
      <c r="J21" s="49">
        <v>0</v>
      </c>
      <c r="K21" s="7"/>
      <c r="L21" s="52">
        <f>+งบกำไรขาดทุนเบ็ดเสร็จ!J25</f>
        <v>-75781837.800000012</v>
      </c>
      <c r="M21" s="122"/>
      <c r="N21" s="107">
        <f>SUM(F21:L21)</f>
        <v>-75781837.800000012</v>
      </c>
      <c r="O21" s="123"/>
      <c r="P21" s="6"/>
    </row>
    <row r="22" spans="1:16" s="17" customFormat="1" ht="25.5" customHeight="1">
      <c r="A22" s="13"/>
      <c r="B22" s="109" t="s">
        <v>187</v>
      </c>
      <c r="C22" s="13"/>
      <c r="D22" s="13"/>
      <c r="E22" s="151"/>
      <c r="F22" s="49">
        <v>0</v>
      </c>
      <c r="G22" s="7"/>
      <c r="H22" s="49">
        <v>0</v>
      </c>
      <c r="I22" s="7"/>
      <c r="J22" s="49">
        <v>0</v>
      </c>
      <c r="K22" s="7"/>
      <c r="L22" s="52">
        <f>+งบกำไรขาดทุนเบ็ดเสร็จ!J30</f>
        <v>1489105.26</v>
      </c>
      <c r="M22" s="122"/>
      <c r="N22" s="107">
        <f>SUM(F22:L22)</f>
        <v>1489105.26</v>
      </c>
      <c r="O22" s="123"/>
      <c r="P22" s="6"/>
    </row>
    <row r="23" spans="1:16" s="17" customFormat="1" ht="25.5" customHeight="1">
      <c r="B23" s="109" t="s">
        <v>189</v>
      </c>
      <c r="E23" s="151"/>
      <c r="F23" s="124">
        <f>SUM(F21:F22)</f>
        <v>0</v>
      </c>
      <c r="G23" s="3"/>
      <c r="H23" s="124">
        <f>SUM(H21:H22)</f>
        <v>0</v>
      </c>
      <c r="I23" s="3"/>
      <c r="J23" s="124">
        <f>SUM(J21:J22)</f>
        <v>0</v>
      </c>
      <c r="K23" s="3"/>
      <c r="L23" s="125">
        <f>SUM(L21:L22)</f>
        <v>-74292732.540000007</v>
      </c>
      <c r="M23" s="106"/>
      <c r="N23" s="125">
        <f>SUM(N21:N22)</f>
        <v>-74292732.540000007</v>
      </c>
      <c r="O23" s="123"/>
      <c r="P23" s="126"/>
    </row>
    <row r="24" spans="1:16" s="17" customFormat="1" ht="25.5" customHeight="1" thickBot="1">
      <c r="A24" s="3" t="s">
        <v>191</v>
      </c>
      <c r="C24" s="43"/>
      <c r="D24" s="43"/>
      <c r="E24" s="151"/>
      <c r="F24" s="127">
        <f>+F18+F23+F19</f>
        <v>3613536044</v>
      </c>
      <c r="G24" s="106"/>
      <c r="H24" s="127">
        <f>+H18+H23+H19</f>
        <v>-2364663159.5999999</v>
      </c>
      <c r="I24" s="106"/>
      <c r="J24" s="127">
        <f>+J18+J23+J19</f>
        <v>102294491.98</v>
      </c>
      <c r="K24" s="106"/>
      <c r="L24" s="153">
        <f>+L18+L23+L19</f>
        <v>-1012390790.3399999</v>
      </c>
      <c r="M24" s="106"/>
      <c r="N24" s="127">
        <f>+N18+N23+N19</f>
        <v>338776586.04000014</v>
      </c>
      <c r="O24" s="123"/>
    </row>
    <row r="25" spans="1:16" s="17" customFormat="1" ht="25.5" customHeight="1" thickTop="1">
      <c r="E25" s="151"/>
      <c r="F25" s="44"/>
      <c r="G25" s="48"/>
      <c r="H25" s="44"/>
      <c r="I25" s="3"/>
      <c r="J25" s="44"/>
      <c r="K25" s="3"/>
      <c r="L25" s="44"/>
      <c r="M25" s="3"/>
      <c r="N25" s="44"/>
    </row>
    <row r="26" spans="1:16" s="17" customFormat="1" ht="25.5" customHeight="1">
      <c r="E26" s="156"/>
      <c r="F26" s="44"/>
      <c r="G26" s="48"/>
      <c r="H26" s="44"/>
      <c r="I26" s="3"/>
      <c r="J26" s="44"/>
      <c r="K26" s="3"/>
      <c r="L26" s="44"/>
      <c r="M26" s="3"/>
      <c r="N26" s="44"/>
    </row>
    <row r="27" spans="1:16" s="17" customFormat="1" ht="25.5" customHeight="1">
      <c r="E27" s="156"/>
      <c r="F27" s="44"/>
      <c r="G27" s="48"/>
      <c r="H27" s="44"/>
      <c r="I27" s="3"/>
      <c r="J27" s="44"/>
      <c r="K27" s="3"/>
      <c r="L27" s="44"/>
      <c r="M27" s="3"/>
      <c r="N27" s="44"/>
    </row>
    <row r="28" spans="1:16" s="17" customFormat="1" ht="25.5" customHeight="1">
      <c r="E28" s="151"/>
      <c r="F28" s="44"/>
      <c r="G28" s="48"/>
      <c r="H28" s="44"/>
      <c r="I28" s="3"/>
      <c r="J28" s="44"/>
      <c r="K28" s="3"/>
      <c r="L28" s="44"/>
      <c r="M28" s="3"/>
      <c r="N28" s="44"/>
    </row>
    <row r="29" spans="1:16" s="17" customFormat="1" ht="25.5" customHeight="1">
      <c r="A29" s="13" t="s">
        <v>82</v>
      </c>
      <c r="E29" s="151"/>
      <c r="F29" s="44"/>
      <c r="G29" s="48"/>
      <c r="H29" s="44"/>
      <c r="I29" s="3"/>
      <c r="J29" s="44"/>
      <c r="K29" s="3"/>
      <c r="L29" s="44"/>
      <c r="M29" s="3"/>
      <c r="N29" s="44"/>
    </row>
    <row r="30" spans="1:16" s="17" customFormat="1" ht="25.5" customHeight="1">
      <c r="A30" s="13"/>
      <c r="E30" s="156"/>
      <c r="F30" s="44"/>
      <c r="G30" s="48"/>
      <c r="H30" s="44"/>
      <c r="I30" s="3"/>
      <c r="J30" s="44"/>
      <c r="K30" s="3"/>
      <c r="L30" s="44"/>
      <c r="M30" s="3"/>
      <c r="N30" s="44"/>
    </row>
    <row r="31" spans="1:16" s="17" customFormat="1" ht="25.5" customHeight="1">
      <c r="A31" s="13"/>
      <c r="E31" s="156"/>
      <c r="F31" s="44"/>
      <c r="G31" s="48"/>
      <c r="H31" s="44"/>
      <c r="I31" s="3"/>
      <c r="J31" s="44"/>
      <c r="K31" s="3"/>
      <c r="L31" s="44"/>
      <c r="M31" s="3"/>
      <c r="N31" s="44"/>
    </row>
    <row r="32" spans="1:16" s="17" customFormat="1" ht="25.5" customHeight="1">
      <c r="A32" s="13"/>
      <c r="E32" s="151"/>
      <c r="F32" s="44"/>
      <c r="G32" s="48"/>
      <c r="H32" s="44"/>
      <c r="I32" s="3"/>
      <c r="J32" s="44"/>
      <c r="K32" s="3"/>
      <c r="L32" s="44"/>
      <c r="M32" s="3"/>
      <c r="N32" s="44"/>
    </row>
    <row r="33" spans="1:15" s="17" customFormat="1" ht="25.5" customHeight="1">
      <c r="A33" s="13"/>
      <c r="E33" s="151"/>
      <c r="F33" s="44"/>
      <c r="G33" s="48"/>
      <c r="H33" s="44"/>
      <c r="I33" s="3"/>
      <c r="J33" s="44"/>
      <c r="K33" s="3"/>
      <c r="L33" s="44"/>
      <c r="M33" s="3"/>
      <c r="N33" s="44"/>
    </row>
    <row r="34" spans="1:15" s="17" customFormat="1" ht="25.5" customHeight="1">
      <c r="E34" s="151"/>
      <c r="F34" s="44"/>
      <c r="G34" s="48"/>
      <c r="H34" s="44"/>
      <c r="I34" s="3"/>
      <c r="J34" s="44"/>
      <c r="K34" s="3"/>
      <c r="L34" s="44"/>
      <c r="M34" s="3"/>
      <c r="N34" s="44"/>
    </row>
    <row r="35" spans="1:15" s="17" customFormat="1" ht="25.5" customHeight="1">
      <c r="C35" s="17" t="s">
        <v>94</v>
      </c>
      <c r="E35" s="151"/>
      <c r="F35" s="44"/>
      <c r="G35" s="48"/>
      <c r="I35" s="80" t="s">
        <v>193</v>
      </c>
      <c r="K35" s="3"/>
      <c r="L35" s="44"/>
      <c r="M35" s="3"/>
      <c r="N35" s="44"/>
    </row>
    <row r="36" spans="1:15" s="17" customFormat="1" ht="25.5" customHeight="1">
      <c r="D36" s="151" t="s">
        <v>93</v>
      </c>
      <c r="E36" s="151"/>
      <c r="F36" s="44"/>
      <c r="G36" s="48"/>
      <c r="H36" s="44"/>
      <c r="I36" s="81" t="s">
        <v>131</v>
      </c>
      <c r="J36" s="44"/>
      <c r="K36" s="3"/>
      <c r="L36" s="44"/>
      <c r="M36" s="3"/>
      <c r="N36" s="44"/>
    </row>
    <row r="37" spans="1:15" s="17" customFormat="1" ht="25.5" customHeight="1">
      <c r="E37" s="151"/>
      <c r="F37" s="44"/>
      <c r="G37" s="48"/>
      <c r="H37" s="44"/>
      <c r="I37" s="3">
        <v>7</v>
      </c>
      <c r="J37" s="44"/>
      <c r="K37" s="3"/>
      <c r="L37" s="44"/>
      <c r="M37" s="3"/>
      <c r="N37" s="44"/>
    </row>
    <row r="38" spans="1:15" ht="25.5" customHeight="1">
      <c r="E38" s="45"/>
      <c r="H38" s="8"/>
      <c r="J38" s="8"/>
      <c r="L38" s="8"/>
      <c r="M38" s="8"/>
      <c r="N38" s="2"/>
      <c r="O38" s="23"/>
    </row>
    <row r="39" spans="1:15" ht="25.5" customHeight="1">
      <c r="E39" s="45"/>
      <c r="H39" s="8"/>
      <c r="I39" s="8">
        <v>9</v>
      </c>
      <c r="J39" s="8"/>
      <c r="L39" s="8"/>
      <c r="M39" s="8"/>
      <c r="N39" s="2"/>
      <c r="O39" s="23"/>
    </row>
    <row r="44" spans="1:15" ht="25.5" customHeight="1">
      <c r="I44" s="8">
        <v>8</v>
      </c>
    </row>
    <row r="50" spans="6:13" ht="25.5" customHeight="1">
      <c r="I50" s="8">
        <v>9</v>
      </c>
    </row>
    <row r="51" spans="6:13" ht="25.5" customHeight="1">
      <c r="F51" s="13"/>
      <c r="G51" s="13"/>
      <c r="H51" s="13"/>
      <c r="I51" s="13"/>
      <c r="J51" s="13"/>
      <c r="K51" s="13"/>
      <c r="L51" s="13"/>
      <c r="M51" s="13"/>
    </row>
    <row r="54" spans="6:13" ht="25.5" customHeight="1">
      <c r="F54" s="13"/>
      <c r="G54" s="13"/>
      <c r="H54" s="13"/>
      <c r="I54" s="13"/>
      <c r="J54" s="13"/>
      <c r="K54" s="13"/>
      <c r="L54" s="13"/>
      <c r="M54" s="13"/>
    </row>
  </sheetData>
  <mergeCells count="5">
    <mergeCell ref="A1:N1"/>
    <mergeCell ref="A2:N2"/>
    <mergeCell ref="A3:N3"/>
    <mergeCell ref="F6:N6"/>
    <mergeCell ref="J7:L7"/>
  </mergeCells>
  <pageMargins left="0.59055118110236227" right="0.19685039370078741" top="0.78740157480314965" bottom="0.39370078740157483" header="0.31496062992125984" footer="0.31496062992125984"/>
  <pageSetup paperSize="9" scale="7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/>
  <dimension ref="A1:Q94"/>
  <sheetViews>
    <sheetView view="pageBreakPreview" zoomScale="70" zoomScaleNormal="80" zoomScaleSheetLayoutView="70" workbookViewId="0">
      <selection activeCell="E11" sqref="E11"/>
    </sheetView>
  </sheetViews>
  <sheetFormatPr defaultColWidth="9.1796875" defaultRowHeight="23"/>
  <cols>
    <col min="1" max="1" width="2.81640625" style="13" customWidth="1"/>
    <col min="2" max="2" width="3.1796875" style="13" customWidth="1"/>
    <col min="3" max="3" width="5.1796875" style="13" customWidth="1"/>
    <col min="4" max="4" width="45.7265625" style="13" customWidth="1"/>
    <col min="5" max="5" width="6.453125" style="13" customWidth="1"/>
    <col min="6" max="6" width="16.81640625" style="13" customWidth="1"/>
    <col min="7" max="7" width="0.81640625" style="13" customWidth="1"/>
    <col min="8" max="8" width="16.81640625" style="13" customWidth="1"/>
    <col min="9" max="9" width="0.81640625" style="13" customWidth="1"/>
    <col min="10" max="10" width="16.81640625" style="13" customWidth="1"/>
    <col min="11" max="11" width="0.81640625" style="13" customWidth="1"/>
    <col min="12" max="12" width="16.81640625" style="13" customWidth="1"/>
    <col min="13" max="13" width="1.453125" style="13" customWidth="1"/>
    <col min="14" max="14" width="11.54296875" style="13" bestFit="1" customWidth="1"/>
    <col min="15" max="15" width="14.1796875" style="13" bestFit="1" customWidth="1"/>
    <col min="16" max="16" width="3.453125" style="13" customWidth="1"/>
    <col min="17" max="17" width="14.81640625" style="13" customWidth="1"/>
    <col min="18" max="16384" width="9.1796875" style="13"/>
  </cols>
  <sheetData>
    <row r="1" spans="1:16" ht="24" customHeight="1">
      <c r="A1" s="160" t="s">
        <v>0</v>
      </c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60"/>
    </row>
    <row r="2" spans="1:16" ht="24" customHeight="1">
      <c r="A2" s="160" t="s">
        <v>56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</row>
    <row r="3" spans="1:16" ht="24" customHeight="1">
      <c r="A3" s="160" t="s">
        <v>197</v>
      </c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160"/>
    </row>
    <row r="4" spans="1:16" ht="15" customHeight="1">
      <c r="A4" s="158"/>
      <c r="B4" s="158"/>
      <c r="C4" s="158"/>
      <c r="D4" s="158"/>
      <c r="E4" s="158"/>
      <c r="F4" s="158"/>
      <c r="G4" s="158"/>
      <c r="H4" s="158"/>
      <c r="I4" s="158"/>
      <c r="J4" s="158"/>
      <c r="K4" s="158"/>
      <c r="L4" s="158"/>
    </row>
    <row r="5" spans="1:16" ht="24" customHeight="1">
      <c r="A5" s="158"/>
      <c r="B5" s="158"/>
      <c r="C5" s="158"/>
      <c r="D5" s="158"/>
      <c r="E5" s="158"/>
      <c r="F5" s="67"/>
      <c r="G5" s="67"/>
      <c r="H5" s="67"/>
      <c r="I5" s="67"/>
      <c r="J5" s="67"/>
      <c r="K5" s="67"/>
      <c r="L5" s="67" t="s">
        <v>147</v>
      </c>
    </row>
    <row r="6" spans="1:16" ht="24" customHeight="1">
      <c r="D6" s="128"/>
      <c r="E6" s="158"/>
      <c r="F6" s="161" t="s">
        <v>148</v>
      </c>
      <c r="G6" s="161"/>
      <c r="H6" s="161"/>
      <c r="I6" s="69"/>
      <c r="J6" s="161" t="s">
        <v>149</v>
      </c>
      <c r="K6" s="161"/>
      <c r="L6" s="161"/>
    </row>
    <row r="7" spans="1:16" ht="24" customHeight="1">
      <c r="E7" s="158"/>
      <c r="F7" s="88" t="s">
        <v>185</v>
      </c>
      <c r="G7" s="14"/>
      <c r="H7" s="88" t="s">
        <v>136</v>
      </c>
      <c r="I7" s="14"/>
      <c r="J7" s="88" t="s">
        <v>185</v>
      </c>
      <c r="K7" s="14"/>
      <c r="L7" s="88" t="s">
        <v>136</v>
      </c>
    </row>
    <row r="8" spans="1:16" ht="24" customHeight="1">
      <c r="A8" s="53" t="s">
        <v>57</v>
      </c>
      <c r="B8" s="53"/>
      <c r="C8" s="53"/>
      <c r="D8" s="53"/>
      <c r="E8" s="53"/>
      <c r="F8" s="5"/>
      <c r="H8" s="30"/>
      <c r="L8" s="158"/>
    </row>
    <row r="9" spans="1:16" ht="24" customHeight="1">
      <c r="A9" s="54"/>
      <c r="B9" s="17" t="s">
        <v>188</v>
      </c>
      <c r="C9" s="54"/>
      <c r="D9" s="54"/>
      <c r="E9" s="54"/>
      <c r="F9" s="55">
        <f>งบกำไรขาดทุนเบ็ดเสร็จ!F25</f>
        <v>-75677360.879999995</v>
      </c>
      <c r="G9" s="56"/>
      <c r="H9" s="55">
        <f>+งบกำไรขาดทุนเบ็ดเสร็จ!H25</f>
        <v>-103105364.14999999</v>
      </c>
      <c r="I9" s="56"/>
      <c r="J9" s="55">
        <f>งบกำไรขาดทุนเบ็ดเสร็จ!J25</f>
        <v>-75781837.800000012</v>
      </c>
      <c r="K9" s="57"/>
      <c r="L9" s="55">
        <f>+งบกำไรขาดทุนเบ็ดเสร็จ!L25</f>
        <v>-104498669.52999999</v>
      </c>
      <c r="M9" s="56"/>
    </row>
    <row r="10" spans="1:16" ht="24" customHeight="1">
      <c r="A10" s="54"/>
      <c r="B10" s="13" t="s">
        <v>124</v>
      </c>
      <c r="C10" s="54"/>
      <c r="D10" s="54"/>
      <c r="E10" s="54"/>
      <c r="F10" s="55"/>
      <c r="G10" s="49"/>
      <c r="H10" s="55"/>
      <c r="I10" s="49"/>
      <c r="J10" s="58"/>
      <c r="K10" s="57"/>
      <c r="L10" s="58"/>
      <c r="N10" s="5"/>
      <c r="O10" s="5"/>
      <c r="P10" s="5"/>
    </row>
    <row r="11" spans="1:16" ht="24" customHeight="1">
      <c r="A11" s="54"/>
      <c r="C11" s="54" t="s">
        <v>125</v>
      </c>
      <c r="D11" s="54"/>
      <c r="E11" s="54"/>
      <c r="F11" s="5">
        <v>1648824.06</v>
      </c>
      <c r="G11" s="49"/>
      <c r="H11" s="56">
        <v>869755.16999999993</v>
      </c>
      <c r="I11" s="49"/>
      <c r="J11" s="5">
        <v>1622704.83</v>
      </c>
      <c r="K11" s="56"/>
      <c r="L11" s="56">
        <v>483398.86</v>
      </c>
    </row>
    <row r="12" spans="1:16" ht="24" customHeight="1">
      <c r="A12" s="54"/>
      <c r="B12" s="54"/>
      <c r="C12" s="54" t="s">
        <v>114</v>
      </c>
      <c r="D12" s="54"/>
      <c r="E12" s="54"/>
      <c r="F12" s="56">
        <v>7050083.5800000001</v>
      </c>
      <c r="G12" s="49"/>
      <c r="H12" s="56">
        <v>8521043.5099999998</v>
      </c>
      <c r="I12" s="49"/>
      <c r="J12" s="56">
        <v>7050083.5799999991</v>
      </c>
      <c r="K12" s="56"/>
      <c r="L12" s="56">
        <v>8505403.6899999995</v>
      </c>
    </row>
    <row r="13" spans="1:16" ht="24" customHeight="1">
      <c r="A13" s="54"/>
      <c r="B13" s="54"/>
      <c r="C13" s="54" t="s">
        <v>174</v>
      </c>
      <c r="D13" s="54"/>
      <c r="E13" s="54"/>
      <c r="F13" s="5">
        <v>138838</v>
      </c>
      <c r="G13" s="49"/>
      <c r="H13" s="93">
        <v>-798922.53</v>
      </c>
      <c r="I13" s="49"/>
      <c r="J13" s="5">
        <v>138838</v>
      </c>
      <c r="K13" s="58"/>
      <c r="L13" s="93">
        <v>-798922.53</v>
      </c>
    </row>
    <row r="14" spans="1:16" ht="24" customHeight="1">
      <c r="A14" s="54"/>
      <c r="B14" s="54"/>
      <c r="C14" s="54" t="s">
        <v>175</v>
      </c>
      <c r="D14" s="54"/>
      <c r="E14" s="54"/>
      <c r="F14" s="93">
        <v>-460830.07</v>
      </c>
      <c r="G14" s="49"/>
      <c r="H14" s="93">
        <v>-3434738.07</v>
      </c>
      <c r="I14" s="49"/>
      <c r="J14" s="93">
        <v>-460830.0700000003</v>
      </c>
      <c r="K14" s="58"/>
      <c r="L14" s="93">
        <v>-3434738.0700000003</v>
      </c>
    </row>
    <row r="15" spans="1:16" ht="24" customHeight="1">
      <c r="A15" s="54"/>
      <c r="B15" s="54"/>
      <c r="C15" s="54" t="s">
        <v>196</v>
      </c>
      <c r="D15" s="54"/>
      <c r="E15" s="54"/>
      <c r="F15" s="93">
        <v>-772447.22</v>
      </c>
      <c r="G15" s="49"/>
      <c r="H15" s="5">
        <v>0</v>
      </c>
      <c r="I15" s="49"/>
      <c r="J15" s="93">
        <v>-772447.22</v>
      </c>
      <c r="K15" s="58"/>
      <c r="L15" s="5">
        <v>0</v>
      </c>
    </row>
    <row r="16" spans="1:16" ht="24" customHeight="1">
      <c r="A16" s="54"/>
      <c r="B16" s="54"/>
      <c r="C16" s="54" t="s">
        <v>176</v>
      </c>
      <c r="D16" s="54"/>
      <c r="E16" s="54"/>
      <c r="F16" s="55">
        <v>-46727.97</v>
      </c>
      <c r="G16" s="49"/>
      <c r="H16" s="55">
        <v>-42064.800000000003</v>
      </c>
      <c r="I16" s="49"/>
      <c r="J16" s="55">
        <f>61555.86-109585.92+1302.09</f>
        <v>-46727.97</v>
      </c>
      <c r="K16" s="58"/>
      <c r="L16" s="5">
        <v>0</v>
      </c>
    </row>
    <row r="17" spans="1:17" ht="24" customHeight="1">
      <c r="A17" s="54"/>
      <c r="B17" s="54"/>
      <c r="C17" s="54" t="s">
        <v>178</v>
      </c>
      <c r="D17" s="54"/>
      <c r="E17" s="54"/>
      <c r="F17" s="5">
        <v>0</v>
      </c>
      <c r="G17" s="49"/>
      <c r="H17" s="52">
        <v>-901933</v>
      </c>
      <c r="I17" s="5"/>
      <c r="J17" s="5">
        <v>0</v>
      </c>
      <c r="K17" s="5"/>
      <c r="L17" s="5">
        <v>0</v>
      </c>
      <c r="M17" s="5"/>
      <c r="N17" s="21"/>
      <c r="O17" s="154"/>
      <c r="P17" s="154"/>
      <c r="Q17" s="154"/>
    </row>
    <row r="18" spans="1:17" ht="24" customHeight="1">
      <c r="A18" s="54"/>
      <c r="B18" s="54"/>
      <c r="C18" s="54" t="s">
        <v>177</v>
      </c>
      <c r="D18" s="54"/>
      <c r="E18" s="54"/>
      <c r="F18" s="93">
        <v>-1307180.8899999999</v>
      </c>
      <c r="G18" s="49"/>
      <c r="H18" s="52">
        <v>-5498085.5199999996</v>
      </c>
      <c r="I18" s="5"/>
      <c r="J18" s="52">
        <v>-1307180.8899999997</v>
      </c>
      <c r="K18" s="52"/>
      <c r="L18" s="52">
        <v>-5498085.5199999996</v>
      </c>
      <c r="M18" s="5"/>
      <c r="N18" s="21"/>
      <c r="O18" s="25"/>
      <c r="Q18" s="154"/>
    </row>
    <row r="19" spans="1:17" ht="24" customHeight="1">
      <c r="A19" s="54"/>
      <c r="B19" s="54"/>
      <c r="C19" s="54" t="s">
        <v>195</v>
      </c>
      <c r="D19" s="54"/>
      <c r="E19" s="54"/>
      <c r="F19" s="93">
        <v>380237.22</v>
      </c>
      <c r="G19" s="49"/>
      <c r="H19" s="5">
        <v>0</v>
      </c>
      <c r="I19" s="5"/>
      <c r="J19" s="52">
        <v>380237.22</v>
      </c>
      <c r="K19" s="52"/>
      <c r="L19" s="5">
        <v>0</v>
      </c>
      <c r="M19" s="5"/>
    </row>
    <row r="20" spans="1:17" ht="24" customHeight="1">
      <c r="A20" s="54"/>
      <c r="B20" s="54"/>
      <c r="C20" s="54" t="s">
        <v>200</v>
      </c>
      <c r="D20" s="54"/>
      <c r="E20" s="54"/>
      <c r="F20" s="5">
        <f>1689339.57-475935.53</f>
        <v>1213404.04</v>
      </c>
      <c r="G20" s="49"/>
      <c r="H20" s="5">
        <v>0</v>
      </c>
      <c r="I20" s="5"/>
      <c r="J20" s="5">
        <f>1689339.57-475935.53</f>
        <v>1213404.04</v>
      </c>
      <c r="K20" s="5"/>
      <c r="L20" s="5">
        <v>0</v>
      </c>
      <c r="M20" s="5"/>
    </row>
    <row r="21" spans="1:17" ht="24" customHeight="1">
      <c r="A21" s="54"/>
      <c r="B21" s="54"/>
      <c r="C21" s="54" t="s">
        <v>58</v>
      </c>
      <c r="D21" s="54"/>
      <c r="E21" s="54"/>
      <c r="F21" s="56">
        <v>2612606.7799999993</v>
      </c>
      <c r="G21" s="56"/>
      <c r="H21" s="56">
        <v>2536286</v>
      </c>
      <c r="I21" s="49"/>
      <c r="J21" s="56">
        <v>2612606.7799999993</v>
      </c>
      <c r="K21" s="58"/>
      <c r="L21" s="56">
        <v>2536286</v>
      </c>
    </row>
    <row r="22" spans="1:17" ht="24" customHeight="1">
      <c r="A22" s="54"/>
      <c r="B22" s="54"/>
      <c r="C22" s="54" t="s">
        <v>119</v>
      </c>
      <c r="D22" s="54"/>
      <c r="E22" s="54"/>
      <c r="F22" s="93">
        <f>-1308198+109585.92-1302.09</f>
        <v>-1199914.1700000002</v>
      </c>
      <c r="G22" s="49"/>
      <c r="H22" s="93">
        <f>-2936681.37+0.01</f>
        <v>-2936681.3600000003</v>
      </c>
      <c r="I22" s="49"/>
      <c r="J22" s="93">
        <f>-1308198+109585.92-1302.09</f>
        <v>-1199914.1700000002</v>
      </c>
      <c r="K22" s="58"/>
      <c r="L22" s="93">
        <f>-2936681.37+0.01</f>
        <v>-2936681.3600000003</v>
      </c>
    </row>
    <row r="23" spans="1:17" ht="24" customHeight="1">
      <c r="A23" s="54"/>
      <c r="B23" s="54"/>
      <c r="C23" s="54" t="s">
        <v>156</v>
      </c>
      <c r="D23" s="54"/>
      <c r="E23" s="54"/>
      <c r="F23" s="55">
        <v>-18173797.620000001</v>
      </c>
      <c r="G23" s="49"/>
      <c r="H23" s="5">
        <v>0</v>
      </c>
      <c r="I23" s="49"/>
      <c r="J23" s="55">
        <v>-18173797.620000001</v>
      </c>
      <c r="K23" s="58"/>
      <c r="L23" s="5">
        <v>0</v>
      </c>
    </row>
    <row r="24" spans="1:17" ht="24" customHeight="1">
      <c r="A24" s="54"/>
      <c r="B24" s="54"/>
      <c r="C24" s="54" t="s">
        <v>59</v>
      </c>
      <c r="D24" s="54"/>
      <c r="E24" s="54"/>
      <c r="F24" s="56">
        <v>31959694.149999999</v>
      </c>
      <c r="G24" s="49"/>
      <c r="H24" s="56">
        <v>33296326.100000001</v>
      </c>
      <c r="I24" s="49"/>
      <c r="J24" s="56">
        <v>32299927.829999998</v>
      </c>
      <c r="K24" s="58"/>
      <c r="L24" s="56">
        <v>34505760.240000002</v>
      </c>
    </row>
    <row r="25" spans="1:17" ht="24" customHeight="1">
      <c r="A25" s="13" t="s">
        <v>163</v>
      </c>
      <c r="B25" s="54"/>
      <c r="C25" s="54"/>
      <c r="D25" s="54"/>
      <c r="E25" s="54"/>
      <c r="F25" s="129"/>
      <c r="G25" s="49"/>
      <c r="H25" s="129"/>
      <c r="I25" s="49"/>
      <c r="J25" s="129"/>
      <c r="K25" s="58"/>
      <c r="L25" s="129"/>
    </row>
    <row r="26" spans="1:17" ht="24" customHeight="1">
      <c r="B26" s="54" t="s">
        <v>134</v>
      </c>
      <c r="C26" s="54"/>
      <c r="D26" s="54"/>
      <c r="E26" s="54"/>
      <c r="F26" s="130">
        <f>SUM(F9:F24)</f>
        <v>-52634570.989999987</v>
      </c>
      <c r="G26" s="49"/>
      <c r="H26" s="130">
        <f>SUM(H9:H24)</f>
        <v>-71494378.649999976</v>
      </c>
      <c r="I26" s="49"/>
      <c r="J26" s="9">
        <f>SUM(J9:J24)</f>
        <v>-52424933.460000008</v>
      </c>
      <c r="K26" s="24"/>
      <c r="L26" s="9">
        <f>SUM(L9:L24)</f>
        <v>-71136248.219999969</v>
      </c>
      <c r="N26" s="25"/>
    </row>
    <row r="27" spans="1:17" ht="24" customHeight="1">
      <c r="A27" s="13" t="s">
        <v>60</v>
      </c>
      <c r="B27" s="54"/>
      <c r="C27" s="54"/>
      <c r="D27" s="54"/>
      <c r="E27" s="54"/>
      <c r="F27" s="55"/>
      <c r="G27" s="49">
        <v>5</v>
      </c>
      <c r="H27" s="55"/>
      <c r="I27" s="49"/>
      <c r="J27" s="24"/>
      <c r="K27" s="24"/>
      <c r="L27" s="24"/>
    </row>
    <row r="28" spans="1:17" ht="24" customHeight="1">
      <c r="A28" s="54"/>
      <c r="B28" s="54"/>
      <c r="C28" s="54" t="s">
        <v>6</v>
      </c>
      <c r="D28" s="54"/>
      <c r="E28" s="54"/>
      <c r="F28" s="93">
        <v>-17514879.949999701</v>
      </c>
      <c r="G28" s="49"/>
      <c r="H28" s="93">
        <v>-26517860.530000273</v>
      </c>
      <c r="I28" s="49"/>
      <c r="J28" s="24">
        <v>-17514879.949999701</v>
      </c>
      <c r="K28" s="24"/>
      <c r="L28" s="24">
        <v>-26517860.530000217</v>
      </c>
    </row>
    <row r="29" spans="1:17" ht="24" customHeight="1">
      <c r="A29" s="54"/>
      <c r="B29" s="54"/>
      <c r="C29" s="54" t="s">
        <v>7</v>
      </c>
      <c r="D29" s="54"/>
      <c r="E29" s="54"/>
      <c r="F29" s="93">
        <f>-2174689.3+4063535</f>
        <v>1888845.7000000002</v>
      </c>
      <c r="G29" s="49"/>
      <c r="H29" s="5">
        <v>62587.92</v>
      </c>
      <c r="I29" s="49"/>
      <c r="J29" s="93">
        <f>-2174689.3+4063535</f>
        <v>1888845.7000000002</v>
      </c>
      <c r="K29" s="24"/>
      <c r="L29" s="24">
        <v>51921.64</v>
      </c>
    </row>
    <row r="30" spans="1:17" ht="24" customHeight="1">
      <c r="A30" s="54"/>
      <c r="B30" s="54"/>
      <c r="C30" s="54" t="s">
        <v>21</v>
      </c>
      <c r="D30" s="54"/>
      <c r="E30" s="54"/>
      <c r="F30" s="93">
        <v>-201600</v>
      </c>
      <c r="G30" s="49"/>
      <c r="H30" s="5">
        <v>95741.239999999307</v>
      </c>
      <c r="I30" s="49"/>
      <c r="J30" s="24">
        <v>-201600</v>
      </c>
      <c r="K30" s="24"/>
      <c r="L30" s="24">
        <v>95741.239999999292</v>
      </c>
    </row>
    <row r="31" spans="1:17" ht="24" customHeight="1">
      <c r="A31" s="13" t="s">
        <v>61</v>
      </c>
      <c r="B31" s="54"/>
      <c r="C31" s="54"/>
      <c r="D31" s="54"/>
      <c r="E31" s="54"/>
      <c r="F31" s="55"/>
      <c r="G31" s="49"/>
      <c r="H31" s="55"/>
      <c r="I31" s="49"/>
      <c r="J31" s="24"/>
      <c r="K31" s="24"/>
      <c r="L31" s="24"/>
    </row>
    <row r="32" spans="1:17" ht="24" customHeight="1">
      <c r="A32" s="54"/>
      <c r="B32" s="54"/>
      <c r="C32" s="54" t="s">
        <v>78</v>
      </c>
      <c r="D32" s="54"/>
      <c r="E32" s="54"/>
      <c r="F32" s="93">
        <v>-7925861.6800000146</v>
      </c>
      <c r="G32" s="49"/>
      <c r="H32" s="93">
        <v>10649533.42</v>
      </c>
      <c r="I32" s="49"/>
      <c r="J32" s="24">
        <v>-7925861.6800000146</v>
      </c>
      <c r="K32" s="24"/>
      <c r="L32" s="24">
        <v>7806530.7199999793</v>
      </c>
    </row>
    <row r="33" spans="1:14" ht="24" customHeight="1">
      <c r="A33" s="54"/>
      <c r="B33" s="54"/>
      <c r="C33" s="54" t="s">
        <v>24</v>
      </c>
      <c r="D33" s="54"/>
      <c r="E33" s="54"/>
      <c r="F33" s="93">
        <v>-2048571.7800000007</v>
      </c>
      <c r="G33" s="49"/>
      <c r="H33" s="93">
        <v>-2889120.38</v>
      </c>
      <c r="I33" s="49"/>
      <c r="J33" s="24">
        <v>-2048571.7800000007</v>
      </c>
      <c r="K33" s="24"/>
      <c r="L33" s="24">
        <v>-2889120.38</v>
      </c>
    </row>
    <row r="34" spans="1:14" ht="24" customHeight="1">
      <c r="A34" s="54"/>
      <c r="B34" s="54"/>
      <c r="C34" s="54" t="s">
        <v>29</v>
      </c>
      <c r="D34" s="54"/>
      <c r="E34" s="53"/>
      <c r="F34" s="24">
        <f>1183088.69+475935.53</f>
        <v>1659024.22</v>
      </c>
      <c r="G34" s="49"/>
      <c r="H34" s="93">
        <v>-265380.78000000003</v>
      </c>
      <c r="I34" s="49"/>
      <c r="J34" s="24">
        <f>1183088.69+475935.53</f>
        <v>1659024.22</v>
      </c>
      <c r="K34" s="24"/>
      <c r="L34" s="24">
        <v>-266580.77999999747</v>
      </c>
    </row>
    <row r="35" spans="1:14" ht="24" customHeight="1">
      <c r="A35" s="54"/>
      <c r="B35" s="54"/>
      <c r="C35" s="54" t="s">
        <v>143</v>
      </c>
      <c r="D35" s="54"/>
      <c r="E35" s="53"/>
      <c r="F35" s="93">
        <v>-3071915</v>
      </c>
      <c r="G35" s="49"/>
      <c r="H35" s="93">
        <v>-1323790</v>
      </c>
      <c r="I35" s="49"/>
      <c r="J35" s="24">
        <v>-3071915</v>
      </c>
      <c r="K35" s="24"/>
      <c r="L35" s="24">
        <v>-1323790</v>
      </c>
    </row>
    <row r="36" spans="1:14" ht="24" customHeight="1">
      <c r="A36" s="54"/>
      <c r="B36" s="54"/>
      <c r="C36" s="54" t="s">
        <v>95</v>
      </c>
      <c r="D36" s="54"/>
      <c r="E36" s="53"/>
      <c r="F36" s="93">
        <v>-1352694.6899999995</v>
      </c>
      <c r="G36" s="49"/>
      <c r="H36" s="56">
        <v>254049.08</v>
      </c>
      <c r="I36" s="49"/>
      <c r="J36" s="24">
        <v>-1352694.6899999995</v>
      </c>
      <c r="K36" s="24"/>
      <c r="L36" s="24">
        <v>254049.08</v>
      </c>
    </row>
    <row r="37" spans="1:14" ht="24" customHeight="1">
      <c r="A37" s="54"/>
      <c r="B37" s="54"/>
      <c r="C37" s="13" t="s">
        <v>62</v>
      </c>
      <c r="E37" s="53"/>
      <c r="F37" s="131">
        <f>SUM(F26:F36)</f>
        <v>-81202224.169999689</v>
      </c>
      <c r="G37" s="56">
        <v>5</v>
      </c>
      <c r="H37" s="131">
        <f>SUM(H26:H36)</f>
        <v>-91428618.680000246</v>
      </c>
      <c r="I37" s="49">
        <v>0</v>
      </c>
      <c r="J37" s="132">
        <f>SUM(J26:J36)</f>
        <v>-80992586.639999717</v>
      </c>
      <c r="K37" s="24">
        <v>0</v>
      </c>
      <c r="L37" s="132">
        <f>SUM(L26:L36)</f>
        <v>-93925357.230000198</v>
      </c>
    </row>
    <row r="38" spans="1:14" ht="24" customHeight="1">
      <c r="A38" s="54"/>
      <c r="B38" s="54"/>
      <c r="D38" s="13" t="s">
        <v>151</v>
      </c>
      <c r="E38" s="53"/>
      <c r="F38" s="5">
        <v>0</v>
      </c>
      <c r="G38" s="49"/>
      <c r="H38" s="55">
        <v>-50996.94</v>
      </c>
      <c r="I38" s="49"/>
      <c r="J38" s="24">
        <v>0</v>
      </c>
      <c r="K38" s="24"/>
      <c r="L38" s="24">
        <v>-50996.94</v>
      </c>
    </row>
    <row r="39" spans="1:14" ht="24" customHeight="1">
      <c r="A39" s="54"/>
      <c r="B39" s="54"/>
      <c r="D39" s="54" t="s">
        <v>152</v>
      </c>
      <c r="E39" s="53"/>
      <c r="F39" s="93">
        <v>-1567637.9500000002</v>
      </c>
      <c r="G39" s="49"/>
      <c r="H39" s="55">
        <v>-5433312.7000000002</v>
      </c>
      <c r="I39" s="49"/>
      <c r="J39" s="24">
        <v>-1341087.3099999987</v>
      </c>
      <c r="K39" s="24"/>
      <c r="L39" s="24">
        <v>-2760081.24</v>
      </c>
    </row>
    <row r="40" spans="1:14" ht="24" customHeight="1">
      <c r="A40" s="53" t="s">
        <v>63</v>
      </c>
      <c r="B40" s="53"/>
      <c r="C40" s="54"/>
      <c r="D40" s="54"/>
      <c r="E40" s="53"/>
      <c r="F40" s="133">
        <f>SUM(F37:F39)</f>
        <v>-82769862.119999692</v>
      </c>
      <c r="G40" s="59"/>
      <c r="H40" s="133">
        <f>SUM(H37:H39)</f>
        <v>-96912928.320000246</v>
      </c>
      <c r="I40" s="60"/>
      <c r="J40" s="134">
        <f>SUM(J37:J39)</f>
        <v>-82333673.94999972</v>
      </c>
      <c r="K40" s="61"/>
      <c r="L40" s="134">
        <f>SUM(L37:L39)</f>
        <v>-96736435.41000019</v>
      </c>
    </row>
    <row r="41" spans="1:14" ht="6" customHeight="1">
      <c r="A41" s="53"/>
      <c r="B41" s="53"/>
      <c r="C41" s="54"/>
      <c r="D41" s="54"/>
      <c r="E41" s="53"/>
      <c r="F41" s="49"/>
      <c r="G41" s="49"/>
      <c r="H41" s="49"/>
      <c r="I41" s="49"/>
      <c r="J41" s="49"/>
      <c r="K41" s="49"/>
      <c r="L41" s="49"/>
    </row>
    <row r="42" spans="1:14" ht="24" customHeight="1">
      <c r="A42" s="13" t="s">
        <v>82</v>
      </c>
      <c r="B42" s="53"/>
      <c r="C42" s="54"/>
      <c r="D42" s="54"/>
      <c r="E42" s="53"/>
      <c r="F42" s="49"/>
      <c r="G42" s="49"/>
      <c r="H42" s="49"/>
      <c r="I42" s="49"/>
      <c r="J42" s="49"/>
      <c r="K42" s="49"/>
      <c r="L42" s="49"/>
    </row>
    <row r="43" spans="1:14" ht="17.25" customHeight="1">
      <c r="B43" s="53"/>
      <c r="C43" s="54"/>
      <c r="D43" s="54"/>
      <c r="E43" s="53"/>
      <c r="F43" s="49"/>
      <c r="G43" s="49"/>
      <c r="H43" s="49"/>
      <c r="I43" s="49"/>
      <c r="J43" s="49"/>
      <c r="K43" s="49"/>
      <c r="L43" s="49"/>
    </row>
    <row r="44" spans="1:14" ht="24" customHeight="1">
      <c r="B44" s="13" t="s">
        <v>94</v>
      </c>
      <c r="D44" s="45"/>
      <c r="F44" s="135"/>
      <c r="L44" s="136" t="s">
        <v>130</v>
      </c>
      <c r="M44" s="136"/>
    </row>
    <row r="45" spans="1:14" ht="24" customHeight="1">
      <c r="C45" s="137" t="s">
        <v>115</v>
      </c>
      <c r="D45" s="45"/>
      <c r="F45" s="138" t="s">
        <v>135</v>
      </c>
      <c r="G45" s="7"/>
      <c r="I45" s="108"/>
      <c r="K45" s="7"/>
      <c r="L45" s="81"/>
      <c r="M45" s="139"/>
      <c r="N45" s="140"/>
    </row>
    <row r="46" spans="1:14" ht="24.65" customHeight="1">
      <c r="A46" s="163" t="s">
        <v>84</v>
      </c>
      <c r="B46" s="163"/>
      <c r="C46" s="163"/>
      <c r="D46" s="163"/>
      <c r="E46" s="163"/>
      <c r="F46" s="163"/>
      <c r="G46" s="163"/>
      <c r="H46" s="163"/>
      <c r="I46" s="163"/>
      <c r="J46" s="163"/>
      <c r="K46" s="163"/>
      <c r="L46" s="163"/>
    </row>
    <row r="47" spans="1:14" ht="24.65" customHeight="1">
      <c r="A47" s="160" t="s">
        <v>0</v>
      </c>
      <c r="B47" s="160"/>
      <c r="C47" s="160"/>
      <c r="D47" s="160"/>
      <c r="E47" s="160"/>
      <c r="F47" s="160"/>
      <c r="G47" s="160"/>
      <c r="H47" s="160"/>
      <c r="I47" s="160"/>
      <c r="J47" s="160"/>
      <c r="K47" s="160"/>
      <c r="L47" s="160"/>
    </row>
    <row r="48" spans="1:14" ht="24.65" customHeight="1">
      <c r="A48" s="160" t="s">
        <v>91</v>
      </c>
      <c r="B48" s="160"/>
      <c r="C48" s="160"/>
      <c r="D48" s="160"/>
      <c r="E48" s="160"/>
      <c r="F48" s="160"/>
      <c r="G48" s="160"/>
      <c r="H48" s="160"/>
      <c r="I48" s="160"/>
      <c r="J48" s="160"/>
      <c r="K48" s="160"/>
      <c r="L48" s="160"/>
    </row>
    <row r="49" spans="1:12" ht="24.65" customHeight="1">
      <c r="A49" s="160" t="s">
        <v>197</v>
      </c>
      <c r="B49" s="160"/>
      <c r="C49" s="160"/>
      <c r="D49" s="160"/>
      <c r="E49" s="160"/>
      <c r="F49" s="160"/>
      <c r="G49" s="160"/>
      <c r="H49" s="160"/>
      <c r="I49" s="160"/>
      <c r="J49" s="160"/>
      <c r="K49" s="160"/>
      <c r="L49" s="160"/>
    </row>
    <row r="50" spans="1:12" ht="24.65" customHeight="1">
      <c r="A50" s="158"/>
      <c r="B50" s="158"/>
      <c r="C50" s="158"/>
      <c r="D50" s="158"/>
      <c r="E50" s="158"/>
      <c r="F50" s="158"/>
      <c r="G50" s="158"/>
      <c r="H50" s="158"/>
      <c r="I50" s="158"/>
      <c r="J50" s="158"/>
      <c r="K50" s="158"/>
      <c r="L50" s="158"/>
    </row>
    <row r="51" spans="1:12" ht="24.65" customHeight="1">
      <c r="A51" s="158"/>
      <c r="B51" s="158"/>
      <c r="C51" s="158"/>
      <c r="D51" s="158"/>
      <c r="E51" s="158"/>
      <c r="F51" s="67"/>
      <c r="G51" s="67"/>
      <c r="H51" s="67"/>
      <c r="I51" s="67"/>
      <c r="J51" s="67"/>
      <c r="K51" s="67"/>
      <c r="L51" s="67" t="s">
        <v>147</v>
      </c>
    </row>
    <row r="52" spans="1:12" ht="24.65" customHeight="1">
      <c r="E52" s="158"/>
      <c r="F52" s="161" t="s">
        <v>148</v>
      </c>
      <c r="G52" s="161"/>
      <c r="H52" s="161"/>
      <c r="I52" s="69"/>
      <c r="J52" s="161" t="s">
        <v>149</v>
      </c>
      <c r="K52" s="161"/>
      <c r="L52" s="161"/>
    </row>
    <row r="53" spans="1:12" ht="24.65" customHeight="1">
      <c r="E53" s="158"/>
      <c r="F53" s="88" t="s">
        <v>185</v>
      </c>
      <c r="G53" s="14"/>
      <c r="H53" s="88" t="s">
        <v>136</v>
      </c>
      <c r="I53" s="14"/>
      <c r="J53" s="88" t="s">
        <v>185</v>
      </c>
      <c r="K53" s="14"/>
      <c r="L53" s="88" t="s">
        <v>136</v>
      </c>
    </row>
    <row r="54" spans="1:12" ht="24.65" customHeight="1">
      <c r="A54" s="79" t="s">
        <v>64</v>
      </c>
      <c r="B54" s="158"/>
      <c r="C54" s="158"/>
      <c r="D54" s="158"/>
      <c r="E54" s="158"/>
      <c r="F54" s="158"/>
      <c r="G54" s="158"/>
      <c r="H54" s="158"/>
      <c r="I54" s="158"/>
      <c r="J54" s="158"/>
      <c r="K54" s="158"/>
      <c r="L54" s="141"/>
    </row>
    <row r="55" spans="1:12" ht="24.65" customHeight="1">
      <c r="C55" s="54" t="s">
        <v>170</v>
      </c>
      <c r="D55" s="54"/>
      <c r="E55" s="54"/>
      <c r="F55" s="24">
        <v>3338151.1800000034</v>
      </c>
      <c r="G55" s="49"/>
      <c r="H55" s="25">
        <v>13001554.09</v>
      </c>
      <c r="I55" s="49"/>
      <c r="J55" s="24">
        <v>3338151.1800000034</v>
      </c>
      <c r="K55" s="49"/>
      <c r="L55" s="25">
        <v>13001554.09</v>
      </c>
    </row>
    <row r="56" spans="1:12" ht="24.65" customHeight="1">
      <c r="C56" s="137" t="s">
        <v>141</v>
      </c>
      <c r="D56" s="54"/>
      <c r="E56" s="54"/>
      <c r="F56" s="24">
        <v>6512986</v>
      </c>
      <c r="G56" s="49"/>
      <c r="H56" s="25">
        <v>105096220</v>
      </c>
      <c r="I56" s="49"/>
      <c r="J56" s="24">
        <v>6512986.000000014</v>
      </c>
      <c r="K56" s="49"/>
      <c r="L56" s="25">
        <v>105096220</v>
      </c>
    </row>
    <row r="57" spans="1:12" ht="24.65" customHeight="1">
      <c r="C57" s="137" t="s">
        <v>169</v>
      </c>
      <c r="D57" s="54"/>
      <c r="E57" s="54"/>
      <c r="F57" s="24">
        <v>0</v>
      </c>
      <c r="G57" s="49"/>
      <c r="H57" s="25">
        <v>901933</v>
      </c>
      <c r="I57" s="49"/>
      <c r="J57" s="5">
        <v>0</v>
      </c>
      <c r="K57" s="49"/>
      <c r="L57" s="25">
        <v>0</v>
      </c>
    </row>
    <row r="58" spans="1:12" ht="24.65" customHeight="1">
      <c r="C58" s="137" t="s">
        <v>66</v>
      </c>
      <c r="D58" s="137"/>
      <c r="F58" s="25">
        <v>46728.97</v>
      </c>
      <c r="G58" s="19"/>
      <c r="H58" s="25">
        <v>315622.01</v>
      </c>
      <c r="I58" s="19"/>
      <c r="J58" s="25">
        <v>46728.97</v>
      </c>
      <c r="K58" s="19"/>
      <c r="L58" s="25">
        <v>0</v>
      </c>
    </row>
    <row r="59" spans="1:12" ht="24.65" customHeight="1">
      <c r="C59" s="137" t="s">
        <v>65</v>
      </c>
      <c r="D59" s="137"/>
      <c r="F59" s="25">
        <v>-1223173.9300000006</v>
      </c>
      <c r="G59" s="19"/>
      <c r="H59" s="25">
        <v>-3243952.68</v>
      </c>
      <c r="I59" s="19"/>
      <c r="J59" s="25">
        <v>-1223173.9299999988</v>
      </c>
      <c r="K59" s="19"/>
      <c r="L59" s="25">
        <v>-3243952.68</v>
      </c>
    </row>
    <row r="60" spans="1:12" ht="24.65" customHeight="1">
      <c r="C60" s="137" t="s">
        <v>168</v>
      </c>
      <c r="D60" s="137"/>
      <c r="F60" s="25">
        <v>-228873.00000000012</v>
      </c>
      <c r="G60" s="19"/>
      <c r="H60" s="25">
        <v>0</v>
      </c>
      <c r="I60" s="19"/>
      <c r="J60" s="25">
        <v>-228873.00000000012</v>
      </c>
      <c r="K60" s="19"/>
      <c r="L60" s="25">
        <v>0</v>
      </c>
    </row>
    <row r="61" spans="1:12" ht="24.65" customHeight="1">
      <c r="A61" s="79" t="s">
        <v>67</v>
      </c>
      <c r="F61" s="134">
        <f>SUM(F55:F60)</f>
        <v>8445819.2200000025</v>
      </c>
      <c r="G61" s="60">
        <v>7</v>
      </c>
      <c r="H61" s="134">
        <f>SUM(H55:H60)</f>
        <v>116071376.42</v>
      </c>
      <c r="I61" s="60"/>
      <c r="J61" s="134">
        <f>SUM(J55:J60)</f>
        <v>8445819.2200000212</v>
      </c>
      <c r="K61" s="60"/>
      <c r="L61" s="134">
        <f>SUM(L55:L60)</f>
        <v>114853821.41</v>
      </c>
    </row>
    <row r="62" spans="1:12" ht="24.65" customHeight="1">
      <c r="A62" s="79" t="s">
        <v>68</v>
      </c>
      <c r="F62" s="24"/>
      <c r="G62" s="49"/>
      <c r="H62" s="24"/>
      <c r="I62" s="49"/>
      <c r="J62" s="24"/>
      <c r="K62" s="49"/>
      <c r="L62" s="24"/>
    </row>
    <row r="63" spans="1:12" ht="24.65" customHeight="1">
      <c r="A63" s="79"/>
      <c r="C63" s="13" t="s">
        <v>157</v>
      </c>
      <c r="F63" s="24">
        <v>278853604.39999998</v>
      </c>
      <c r="G63" s="49"/>
      <c r="H63" s="24">
        <v>0</v>
      </c>
      <c r="I63" s="49"/>
      <c r="J63" s="24">
        <v>278853604.4000001</v>
      </c>
      <c r="K63" s="49"/>
      <c r="L63" s="24">
        <v>0</v>
      </c>
    </row>
    <row r="64" spans="1:12" ht="24.65" customHeight="1">
      <c r="B64" s="17"/>
      <c r="C64" s="142" t="s">
        <v>153</v>
      </c>
      <c r="D64" s="142"/>
      <c r="E64" s="17"/>
      <c r="F64" s="24">
        <v>0</v>
      </c>
      <c r="G64" s="49"/>
      <c r="H64" s="24">
        <v>-10898935.48</v>
      </c>
      <c r="I64" s="49"/>
      <c r="J64" s="24">
        <v>0</v>
      </c>
      <c r="K64" s="49"/>
      <c r="L64" s="24">
        <v>-10898935.48</v>
      </c>
    </row>
    <row r="65" spans="1:12" ht="24.65" customHeight="1">
      <c r="C65" s="142" t="s">
        <v>173</v>
      </c>
      <c r="F65" s="24">
        <v>-45000000</v>
      </c>
      <c r="G65" s="49"/>
      <c r="H65" s="24">
        <v>0</v>
      </c>
      <c r="I65" s="49"/>
      <c r="J65" s="24">
        <v>-45000000</v>
      </c>
      <c r="K65" s="49"/>
      <c r="L65" s="24">
        <v>0</v>
      </c>
    </row>
    <row r="66" spans="1:12" ht="24.65" customHeight="1">
      <c r="B66" s="17"/>
      <c r="C66" s="142" t="s">
        <v>172</v>
      </c>
      <c r="D66" s="142"/>
      <c r="E66" s="17"/>
      <c r="F66" s="24">
        <v>40000000</v>
      </c>
      <c r="G66" s="49"/>
      <c r="H66" s="24">
        <v>5000000</v>
      </c>
      <c r="I66" s="49"/>
      <c r="J66" s="24">
        <v>40000000</v>
      </c>
      <c r="K66" s="49"/>
      <c r="L66" s="24">
        <v>5000000</v>
      </c>
    </row>
    <row r="67" spans="1:12" ht="24.65" customHeight="1">
      <c r="A67" s="79"/>
      <c r="C67" s="13" t="s">
        <v>118</v>
      </c>
      <c r="F67" s="24">
        <v>0</v>
      </c>
      <c r="G67" s="49"/>
      <c r="H67" s="24">
        <v>0</v>
      </c>
      <c r="I67" s="49"/>
      <c r="J67" s="24">
        <v>49000000</v>
      </c>
      <c r="K67" s="49"/>
      <c r="L67" s="24">
        <v>97000000</v>
      </c>
    </row>
    <row r="68" spans="1:12" ht="24.65" customHeight="1">
      <c r="B68" s="17"/>
      <c r="C68" s="142" t="s">
        <v>69</v>
      </c>
      <c r="D68" s="142"/>
      <c r="E68" s="17"/>
      <c r="F68" s="24">
        <v>0</v>
      </c>
      <c r="G68" s="49"/>
      <c r="H68" s="24">
        <v>0</v>
      </c>
      <c r="I68" s="49"/>
      <c r="J68" s="24">
        <v>-136000000</v>
      </c>
      <c r="K68" s="49"/>
      <c r="L68" s="24">
        <v>-86462360.930000007</v>
      </c>
    </row>
    <row r="69" spans="1:12" ht="24.65" customHeight="1">
      <c r="B69" s="17"/>
      <c r="C69" s="142" t="s">
        <v>70</v>
      </c>
      <c r="D69" s="142"/>
      <c r="E69" s="17"/>
      <c r="F69" s="24">
        <v>-11199878.079999998</v>
      </c>
      <c r="G69" s="49"/>
      <c r="H69" s="24">
        <v>-11943171.689999999</v>
      </c>
      <c r="I69" s="49"/>
      <c r="J69" s="24">
        <v>-11199878.079999998</v>
      </c>
      <c r="K69" s="49"/>
      <c r="L69" s="24">
        <v>-11943171.689999999</v>
      </c>
    </row>
    <row r="70" spans="1:12" ht="24.65" customHeight="1">
      <c r="C70" s="13" t="s">
        <v>128</v>
      </c>
      <c r="F70" s="24">
        <v>-3791617.88</v>
      </c>
      <c r="G70" s="49"/>
      <c r="H70" s="93">
        <v>-5861954.46</v>
      </c>
      <c r="I70" s="49"/>
      <c r="J70" s="24">
        <v>-3791617.88</v>
      </c>
      <c r="K70" s="49"/>
      <c r="L70" s="24">
        <v>-5797342.46</v>
      </c>
    </row>
    <row r="71" spans="1:12" ht="24.65" customHeight="1">
      <c r="C71" s="13" t="s">
        <v>129</v>
      </c>
      <c r="F71" s="24">
        <v>-7210557.9699999997</v>
      </c>
      <c r="G71" s="49"/>
      <c r="H71" s="24">
        <v>-3503971.73</v>
      </c>
      <c r="I71" s="49"/>
      <c r="J71" s="24">
        <v>-8237411.5499999998</v>
      </c>
      <c r="K71" s="49"/>
      <c r="L71" s="24">
        <v>-3504347.62</v>
      </c>
    </row>
    <row r="72" spans="1:12" ht="24.65" customHeight="1">
      <c r="A72" s="79" t="s">
        <v>71</v>
      </c>
      <c r="F72" s="134">
        <f>SUM(F63:F71)</f>
        <v>251651550.47</v>
      </c>
      <c r="G72" s="60"/>
      <c r="H72" s="134">
        <f>SUM(H63:H71)</f>
        <v>-27208033.360000003</v>
      </c>
      <c r="I72" s="60"/>
      <c r="J72" s="134">
        <f>SUM(J63:J71)</f>
        <v>163624696.8900001</v>
      </c>
      <c r="K72" s="60"/>
      <c r="L72" s="134">
        <f>SUM(L63:L71)</f>
        <v>-16606158.180000011</v>
      </c>
    </row>
    <row r="73" spans="1:12" ht="24.65" customHeight="1">
      <c r="A73" s="17" t="s">
        <v>72</v>
      </c>
      <c r="F73" s="24">
        <f>+F40+F61+F72</f>
        <v>177327507.57000029</v>
      </c>
      <c r="G73" s="49"/>
      <c r="H73" s="24">
        <f>+H40+H61+H72</f>
        <v>-8049585.2600002475</v>
      </c>
      <c r="I73" s="49"/>
      <c r="J73" s="24">
        <f>+J40+J61+J72</f>
        <v>89736842.160000414</v>
      </c>
      <c r="K73" s="49"/>
      <c r="L73" s="24">
        <f>+L40+L61+L72</f>
        <v>1511227.8199997954</v>
      </c>
    </row>
    <row r="74" spans="1:12" ht="24.65" customHeight="1">
      <c r="A74" s="17" t="s">
        <v>116</v>
      </c>
      <c r="F74" s="24">
        <v>19344334.57</v>
      </c>
      <c r="G74" s="49">
        <v>9</v>
      </c>
      <c r="H74" s="143">
        <v>27393919.829999998</v>
      </c>
      <c r="I74" s="49"/>
      <c r="J74" s="24">
        <v>18958659.43</v>
      </c>
      <c r="K74" s="49"/>
      <c r="L74" s="24">
        <v>17447431.609999999</v>
      </c>
    </row>
    <row r="75" spans="1:12" ht="24.65" customHeight="1" thickBot="1">
      <c r="A75" s="17" t="s">
        <v>117</v>
      </c>
      <c r="B75" s="17"/>
      <c r="C75" s="17"/>
      <c r="D75" s="17"/>
      <c r="E75" s="45"/>
      <c r="F75" s="87">
        <f>SUM(F73:F74)</f>
        <v>196671842.14000028</v>
      </c>
      <c r="G75" s="60"/>
      <c r="H75" s="87">
        <f>SUM(H73:H74)</f>
        <v>19344334.569999751</v>
      </c>
      <c r="I75" s="60"/>
      <c r="J75" s="87">
        <f>SUM(J73:J74)</f>
        <v>108695501.59000042</v>
      </c>
      <c r="K75" s="60"/>
      <c r="L75" s="87">
        <f>SUM(L73:L74)</f>
        <v>18958659.429999795</v>
      </c>
    </row>
    <row r="76" spans="1:12" ht="24.65" customHeight="1" thickTop="1">
      <c r="A76" s="17"/>
      <c r="B76" s="17"/>
      <c r="C76" s="17"/>
      <c r="D76" s="17"/>
      <c r="E76" s="45"/>
      <c r="F76" s="4"/>
      <c r="G76" s="60"/>
      <c r="H76" s="4"/>
      <c r="I76" s="60"/>
      <c r="J76" s="4"/>
      <c r="K76" s="60"/>
      <c r="L76" s="4"/>
    </row>
    <row r="77" spans="1:12" s="15" customFormat="1" ht="24.65" customHeight="1">
      <c r="B77" s="32"/>
      <c r="C77" s="62"/>
      <c r="E77" s="63"/>
      <c r="F77" s="144"/>
      <c r="G77" s="64"/>
      <c r="H77" s="144"/>
      <c r="I77" s="64"/>
      <c r="J77" s="144"/>
      <c r="K77" s="64"/>
      <c r="L77" s="144"/>
    </row>
    <row r="78" spans="1:12" s="15" customFormat="1" ht="24.65" customHeight="1">
      <c r="A78" s="146" t="s">
        <v>162</v>
      </c>
      <c r="B78" s="32"/>
      <c r="C78" s="32"/>
      <c r="E78" s="63"/>
      <c r="F78" s="144"/>
      <c r="G78" s="64"/>
      <c r="H78" s="65"/>
      <c r="I78" s="64"/>
      <c r="J78" s="145"/>
      <c r="K78" s="64"/>
      <c r="L78" s="65"/>
    </row>
    <row r="79" spans="1:12" s="15" customFormat="1" ht="24.65" customHeight="1">
      <c r="A79" s="32"/>
      <c r="B79" s="32"/>
      <c r="C79" s="32"/>
      <c r="E79" s="63"/>
      <c r="F79" s="145"/>
      <c r="G79" s="64"/>
      <c r="H79" s="65"/>
      <c r="I79" s="64"/>
      <c r="J79" s="145"/>
      <c r="K79" s="64"/>
      <c r="L79" s="65"/>
    </row>
    <row r="80" spans="1:12" ht="24.65" customHeight="1">
      <c r="F80" s="21"/>
      <c r="J80" s="19"/>
    </row>
    <row r="81" spans="1:13" ht="24.65" customHeight="1">
      <c r="A81" s="13" t="s">
        <v>82</v>
      </c>
      <c r="F81" s="21"/>
      <c r="J81" s="19"/>
    </row>
    <row r="82" spans="1:13" ht="24.65" customHeight="1">
      <c r="F82" s="21"/>
      <c r="J82" s="19"/>
    </row>
    <row r="83" spans="1:13" ht="24.65" customHeight="1"/>
    <row r="84" spans="1:13" ht="24.65" customHeight="1">
      <c r="B84" s="13" t="s">
        <v>94</v>
      </c>
      <c r="E84" s="45"/>
      <c r="F84" s="135"/>
      <c r="L84" s="136" t="s">
        <v>130</v>
      </c>
      <c r="M84" s="80"/>
    </row>
    <row r="85" spans="1:13" ht="24.65" customHeight="1">
      <c r="C85" s="137" t="s">
        <v>115</v>
      </c>
      <c r="E85" s="45"/>
      <c r="F85" s="138" t="s">
        <v>135</v>
      </c>
      <c r="G85" s="7"/>
      <c r="I85" s="108"/>
      <c r="K85" s="7"/>
      <c r="L85" s="81"/>
      <c r="M85" s="17"/>
    </row>
    <row r="86" spans="1:13" ht="25.5" customHeight="1"/>
    <row r="87" spans="1:13" ht="25.5" customHeight="1"/>
    <row r="88" spans="1:13" ht="25.5" customHeight="1"/>
    <row r="89" spans="1:13" ht="25.5" customHeight="1"/>
    <row r="90" spans="1:13" ht="25.5" customHeight="1"/>
    <row r="91" spans="1:13" ht="25.5" customHeight="1"/>
    <row r="92" spans="1:13" ht="25.5" customHeight="1"/>
    <row r="93" spans="1:13" ht="25.5" customHeight="1"/>
    <row r="94" spans="1:13" ht="25.5" customHeight="1"/>
  </sheetData>
  <mergeCells count="11">
    <mergeCell ref="A47:L47"/>
    <mergeCell ref="A48:L48"/>
    <mergeCell ref="A49:L49"/>
    <mergeCell ref="F52:H52"/>
    <mergeCell ref="J52:L52"/>
    <mergeCell ref="A46:L46"/>
    <mergeCell ref="A1:L1"/>
    <mergeCell ref="A2:L2"/>
    <mergeCell ref="A3:L3"/>
    <mergeCell ref="F6:H6"/>
    <mergeCell ref="J6:L6"/>
  </mergeCells>
  <pageMargins left="0.59055118110236227" right="0.19685039370078741" top="0.59055118110236227" bottom="0.39370078740157483" header="0.31496062992125984" footer="0.31496062992125984"/>
  <pageSetup paperSize="9" scale="75" orientation="portrait" r:id="rId1"/>
  <rowBreaks count="1" manualBreakCount="1">
    <brk id="45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งบแสดงฐานะการเงิน </vt:lpstr>
      <vt:lpstr>งบกำไรขาดทุนเบ็ดเสร็จ</vt:lpstr>
      <vt:lpstr>แสดงรวม</vt:lpstr>
      <vt:lpstr>แสดงเดี่ยว</vt:lpstr>
      <vt:lpstr>งบกระแสเงินสด</vt:lpstr>
      <vt:lpstr>แสดงเดี่ยว!Print_Area</vt:lpstr>
      <vt:lpstr>แสดงรวม!Print_Area</vt:lpstr>
      <vt:lpstr>'งบแสดงฐานะการเงิน '!Print_Area</vt:lpstr>
      <vt:lpstr>งบกระแสเงินสด!Print_Area</vt:lpstr>
      <vt:lpstr>งบกำไรขาดทุนเบ็ดเสร็จ!Print_Area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AMC</dc:creator>
  <cp:lastModifiedBy>bow</cp:lastModifiedBy>
  <cp:revision/>
  <cp:lastPrinted>2022-02-24T10:02:24Z</cp:lastPrinted>
  <dcterms:created xsi:type="dcterms:W3CDTF">2000-11-23T02:48:11Z</dcterms:created>
  <dcterms:modified xsi:type="dcterms:W3CDTF">2022-02-24T12:43:49Z</dcterms:modified>
</cp:coreProperties>
</file>