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Buriram Sugar\Buriram Sugar CONSO_Dec21(Y_E)(BRR)(SNC)\"/>
    </mc:Choice>
  </mc:AlternateContent>
  <xr:revisionPtr revIDLastSave="0" documentId="13_ncr:1_{D9E29C5E-CB31-42E8-B7A7-520F6A2C6C4C}" xr6:coauthVersionLast="46" xr6:coauthVersionMax="46" xr10:uidLastSave="{00000000-0000-0000-0000-000000000000}"/>
  <bookViews>
    <workbookView xWindow="-120" yWindow="-120" windowWidth="21840" windowHeight="13140" activeTab="5" xr2:uid="{51089147-AB76-4560-B2CE-A90A6D250388}"/>
  </bookViews>
  <sheets>
    <sheet name="Thai7-9" sheetId="1" r:id="rId1"/>
    <sheet name="Thai10" sheetId="2" r:id="rId2"/>
    <sheet name="Thai11" sheetId="3" r:id="rId3"/>
    <sheet name="Thai12" sheetId="4" r:id="rId4"/>
    <sheet name="Thai13" sheetId="5" r:id="rId5"/>
    <sheet name="Thai 14-15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\192.168.100.123\account" hidden="1">{"'Eng (page2)'!$A$1:$D$52"}</definedName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BCurrent" hidden="1">'[7]1201'!#REF!</definedName>
    <definedName name="__123Graph_D" hidden="1">#REF!</definedName>
    <definedName name="__123Graph_DCurrent" hidden="1">'[7]1201'!#REF!</definedName>
    <definedName name="__123Graph_FCurrent" hidden="1">'[7]1201'!#REF!</definedName>
    <definedName name="__123Graph_LBL_A" hidden="1">'[8]D-Lab'!#REF!</definedName>
    <definedName name="__123Graph_LBL_B" hidden="1">'[8]D-Lab'!#REF!</definedName>
    <definedName name="__123Graph_X" hidden="1">#REF!</definedName>
    <definedName name="__123Graph_XCurrent" hidden="1">'[7]1201'!#REF!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[9]BRIXCUV!$R$24:$W$24</definedName>
    <definedName name="__6__123Graph_CChart_1" hidden="1">[9]BRIXCUV!$R$25:$W$25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[10]BRIXCUV!$R$23:$W$23</definedName>
    <definedName name="_11__123Graph_AChart_1" hidden="1">[11]BRIXCUV!$R$23:$W$23</definedName>
    <definedName name="_1102" hidden="1">'[12]stat local'!$D$769:$D$3475</definedName>
    <definedName name="_12__123Graph_CChart_1" hidden="1">[2]BRIXCUV!$R$25:$W$25</definedName>
    <definedName name="_13__123Graph_AChart_1" hidden="1">[5]BRIXCUV!$R$23:$W$23</definedName>
    <definedName name="_16__123Graph_AChart_1" hidden="1">[13]BRIXCUV!$R$23:$W$23</definedName>
    <definedName name="_18__123Graph_ACHART_5" hidden="1">#REF!</definedName>
    <definedName name="_2__123Graph_BChart_1" hidden="1">[10]BRIXCUV!$R$24:$W$24</definedName>
    <definedName name="_22__123Graph_BChart_1" hidden="1">[11]BRIXCUV!$R$24:$W$24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[13]BRIXCUV!$R$24:$W$24</definedName>
    <definedName name="_3__123Graph_AChart_1" hidden="1">[5]BRIXCUV!$R$23:$W$23</definedName>
    <definedName name="_3__123Graph_CChart_1" hidden="1">[10]BRIXCUV!$R$25:$W$25</definedName>
    <definedName name="_31__123Graph_XCHART_5" hidden="1">#REF!</definedName>
    <definedName name="_33__123Graph_CChart_1" hidden="1">[11]BRIXCUV!$R$25:$W$25</definedName>
    <definedName name="_38__123Graph_CChart_1" hidden="1">[13]BRIXCUV!$R$25:$W$25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hidden="1">{#N/A,#N/A,FALSE,"Sheet1"}</definedName>
    <definedName name="_a21" hidden="1">{#N/A,#N/A,FALSE,"Sheet1"}</definedName>
    <definedName name="_ali2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hidden="1">{#N/A,#N/A,FALSE,"Sheet1"}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hidden="1">{#VALUE!,#N/A,FALSE,0}</definedName>
    <definedName name="_FAX2" hidden="1">[13]BRIXCUV!$R$23:$W$23</definedName>
    <definedName name="_feb02" hidden="1">#REF!</definedName>
    <definedName name="_Fill" hidden="1">#REF!</definedName>
    <definedName name="_xlnm._FilterDatabase" hidden="1">'[14]ค่าซ่อมรถ DMC'!$A$4:$Q$4</definedName>
    <definedName name="_H8" hidden="1">{#N/A,#N/A,FALSE,"Sheet1"}</definedName>
    <definedName name="_KA1" hidden="1">{#N/A,#N/A,FALSE,"Sheet1"}</definedName>
    <definedName name="_KA6" hidden="1">{#N/A,#N/A,FALSE,"Sheet1"}</definedName>
    <definedName name="_Key1" localSheetId="2" hidden="1">'[15]DETAIL-BS'!#REF!</definedName>
    <definedName name="_Key1" localSheetId="4" hidden="1">'[15]DETAIL-BS'!#REF!</definedName>
    <definedName name="_Key1" hidden="1">'[15]DETAIL-BS'!#REF!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hidden="1">{#N/A,#N/A,FALSE,"Sheet1"}</definedName>
    <definedName name="_O4" hidden="1">{#N/A,#N/A,FALSE,"Sheet1"}</definedName>
    <definedName name="_Order1" hidden="1">255</definedName>
    <definedName name="_osm2" hidden="1">#REF!</definedName>
    <definedName name="_ots1" hidden="1">{#VALUE!,#N/A,FALSE,0}</definedName>
    <definedName name="_sec1" hidden="1">{"cashflow",#N/A,FALSE,"cash flow"}</definedName>
    <definedName name="_Sort" hidden="1">#REF!</definedName>
    <definedName name="_T2" hidden="1">{#N/A,#N/A,FALSE,"Sheet1"}</definedName>
    <definedName name="_Table2_Out" hidden="1">#REF!</definedName>
    <definedName name="_tbt10" hidden="1">{#N/A,#N/A,FALSE,"Sheet1"}</definedName>
    <definedName name="_tbt4" hidden="1">{#N/A,#N/A,FALSE,"Sheet1"}</definedName>
    <definedName name="_U5" hidden="1">#REF!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WE2" hidden="1">{"'Feb 99'!$A$1:$G$30"}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3_AL" hidden="1">{"'Feb 99'!$A$1:$G$30"}</definedName>
    <definedName name="A3A" hidden="1">{#N/A,#N/A,FALSE,"Sheet1"}</definedName>
    <definedName name="aa_ss" hidden="1">#REF!</definedName>
    <definedName name="aaaaaaaaaaaaaaaaaaaaaaa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c" hidden="1">{"cashflow",#N/A,FALSE,"cash flow"}</definedName>
    <definedName name="AccessDatabase" hidden="1">"C:\My Documents\AMILD DUTY DRAWBACK.mdb"</definedName>
    <definedName name="ACON" hidden="1">{#N/A,#N/A,TRUE,"일정"}</definedName>
    <definedName name="ADA" hidden="1">{"'Feb 99'!$A$1:$G$30"}</definedName>
    <definedName name="adjustment" hidden="1">{#N/A,#N/A,FALSE,"Sheet1"}</definedName>
    <definedName name="Aey" hidden="1">'[16]Detail-Sep'!#REF!</definedName>
    <definedName name="ahm" hidden="1">{"'Feb 99'!$A$1:$G$30"}</definedName>
    <definedName name="ALh" hidden="1">{"'Feb 99'!$A$1:$G$30"}</definedName>
    <definedName name="ALI" hidden="1">{"'Feb 99'!$A$1:$G$30"}</definedName>
    <definedName name="alu" hidden="1">{"'Feb 99'!$A$1:$G$30"}</definedName>
    <definedName name="Ang" hidden="1">{"'Feb 99'!$A$1:$G$30"}</definedName>
    <definedName name="anythign" hidden="1">{#N/A,#N/A,FALSE,"Sheet1"}</definedName>
    <definedName name="aqaq" hidden="1">{"cashflow",#N/A,FALSE,"cash flow"}</definedName>
    <definedName name="araw98" hidden="1">{#N/A,#N/A,FALSE,"FG2540"}</definedName>
    <definedName name="araw982" hidden="1">{#N/A,#N/A,FALSE,"FG2540"}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"AS2DocumentBrowse"</definedName>
    <definedName name="AS2ReportLS" hidden="1">1</definedName>
    <definedName name="AS2StaticLS" hidden="1">#REF!</definedName>
    <definedName name="AS2SyncStepLS" hidden="1">0</definedName>
    <definedName name="AS2TickmarkLS" localSheetId="2" hidden="1">#REF!</definedName>
    <definedName name="AS2TickmarkLS" localSheetId="4" hidden="1">Thai13!#REF!</definedName>
    <definedName name="AS2TickmarkLS" hidden="1">#REF!</definedName>
    <definedName name="AS2VersionLS" hidden="1">300</definedName>
    <definedName name="asasasasasasasa" hidden="1">{"'Feb 99'!$A$1:$G$30"}</definedName>
    <definedName name="asdadsad" hidden="1">{#N/A,#N/A,FALSE,"Sheet1"}</definedName>
    <definedName name="ass" hidden="1">{#N/A,#N/A,FALSE,"Sheet1"}</definedName>
    <definedName name="assasas" hidden="1">{"'Feb 99'!$A$1:$G$30"}</definedName>
    <definedName name="assfgg" hidden="1">#REF!</definedName>
    <definedName name="au" hidden="1">{"'Feb 99'!$A$1:$G$30"}</definedName>
    <definedName name="AuraStyleDefaultsReset" hidden="1">#N/A</definedName>
    <definedName name="aususa" hidden="1">{#N/A,#N/A,FALSE,"Sheet1"}</definedName>
    <definedName name="aweeee" hidden="1">{#N/A,#N/A,FALSE,"Sheet1"}</definedName>
    <definedName name="axaax" hidden="1">{"cashflow",#N/A,FALSE,"cash flow"}</definedName>
    <definedName name="axaxax" hidden="1">{"conso",#N/A,FALSE,"cash flow"}</definedName>
    <definedName name="AYY" hidden="1">{"'Feb 99'!$A$1:$G$30"}</definedName>
    <definedName name="B2A" hidden="1">{#N/A,#N/A,FALSE,"Sheet1"}</definedName>
    <definedName name="bbbbb" hidden="1">{"conso",#N/A,FALSE,"cash flow"}</definedName>
    <definedName name="bbbbbbbbbbbbbbbb" hidden="1">{#N/A,#N/A,FALSE,"Sheet1"}</definedName>
    <definedName name="BDIP" hidden="1">{#VALUE!,#N/A,FALSE,0}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nbj" hidden="1">#REF!</definedName>
    <definedName name="bosan" hidden="1">{#N/A,#N/A,FALSE,"Sheet1"}</definedName>
    <definedName name="bsdv" hidden="1">{#N/A,#N/A,FALSE,"Sheet1"}</definedName>
    <definedName name="bu" hidden="1">{#N/A,#N/A,FALSE,"Sheet1"}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hidden="1">{#N/A,#N/A,FALSE,"Sheet1"}</definedName>
    <definedName name="citta" hidden="1">{"'Feb 99'!$A$1:$G$30"}</definedName>
    <definedName name="coconut" hidden="1">{#N/A,#N/A,FALSE,"Aging Summary";#N/A,#N/A,FALSE,"Ratio Analysis";#N/A,#N/A,FALSE,"Test 120 Day Accts";#N/A,#N/A,FALSE,"Tickmarks"}</definedName>
    <definedName name="cos" hidden="1">{"'Feb 99'!$A$1:$G$30"}</definedName>
    <definedName name="cosw" hidden="1">{"'Feb 99'!$A$1:$G$30"}</definedName>
    <definedName name="CVCV" hidden="1">{#N/A,#N/A,FALSE,"Sheet1"}</definedName>
    <definedName name="cvdsvcdv" hidden="1">{#VALUE!,#N/A,FALSE,0}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ddddd" hidden="1">{#N/A,#N/A,FALSE,"Sheet1"}</definedName>
    <definedName name="dddddddddddddd" hidden="1">{#N/A,#N/A,FALSE,"Sheet1"}</definedName>
    <definedName name="dddfdf" hidden="1">{#N/A,#N/A,FALSE,"Sheet1"}</definedName>
    <definedName name="dffdsv" hidden="1">{#VALUE!,#N/A,FALSE,0}</definedName>
    <definedName name="dfgdf" hidden="1">{"conso",#N/A,FALSE,"cash flow"}</definedName>
    <definedName name="dfsafsf" hidden="1">#REF!</definedName>
    <definedName name="dgfg" hidden="1">{#N/A,#N/A,FALSE,"Sheet1"}</definedName>
    <definedName name="djhg" hidden="1">{#N/A,#N/A,FALSE,"Sheet1"}</definedName>
    <definedName name="dqfFAA" hidden="1">#REF!</definedName>
    <definedName name="DR" hidden="1">#REF!</definedName>
    <definedName name="dsf" hidden="1">{"'Feb 99'!$A$1:$G$30"}</definedName>
    <definedName name="dsfdsf" hidden="1">{#N/A,#N/A,FALSE,"Sheet1"}</definedName>
    <definedName name="dwwww" hidden="1">{#N/A,#N/A,FALSE,"Sheet1"}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hidden="1">{#N/A,#N/A,FALSE,"Sheet1"}</definedName>
    <definedName name="ean" hidden="1">{"'Feb 99'!$A$1:$G$30"}</definedName>
    <definedName name="eeee" hidden="1">{#N/A,#N/A,FALSE,"Sheet1"}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qq" hidden="1">{"cashflow",#N/A,FALSE,"cash flow"}</definedName>
    <definedName name="ererr" hidden="1">{#N/A,#N/A,FALSE,"Sheet1"}</definedName>
    <definedName name="EV__LASTREFTIME__" hidden="1">39567.659837963</definedName>
    <definedName name="ew" hidden="1">{#N/A,#N/A,FALSE,"Sheet1"}</definedName>
    <definedName name="ewew" hidden="1">{"cashflow",#N/A,FALSE,"cash flow"}</definedName>
    <definedName name="eymy" hidden="1">{"'Feb 99'!$A$1:$G$30"}</definedName>
    <definedName name="Faiz" hidden="1">{#N/A,#N/A,FALSE,"Sheet1"}</definedName>
    <definedName name="FDC" hidden="1">{"'2000 Product Group Hierarchy'!$A$1:$F$184"}</definedName>
    <definedName name="few" hidden="1">{#N/A,#N/A,FALSE,"Sheet1"}</definedName>
    <definedName name="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g" hidden="1">{#N/A,#N/A,FALSE,"Sheet1"}</definedName>
    <definedName name="fgff" hidden="1">{#N/A,#N/A,TRUE,"SUM";#N/A,#N/A,TRUE,"EE";#N/A,#N/A,TRUE,"AC";#N/A,#N/A,TRUE,"SN"}</definedName>
    <definedName name="fgh" hidden="1">#REF!</definedName>
    <definedName name="fgnfn" hidden="1">#REF!</definedName>
    <definedName name="fgsg" hidden="1">#REF!</definedName>
    <definedName name="first" hidden="1">{#N/A,#N/A,FALSE,"FG2540"}</definedName>
    <definedName name="gaee" hidden="1">{#N/A,#N/A,FALSE,"Sheet1"}</definedName>
    <definedName name="galsas" hidden="1">{"'Feb 99'!$A$1:$G$30"}</definedName>
    <definedName name="gdfdf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hidden="1">{#N/A,#N/A,FALSE,"Sheet1"}</definedName>
    <definedName name="gggggggggg" hidden="1">{#N/A,#N/A,FALSE,"Sheet1"}</definedName>
    <definedName name="gggggggggggggggggggggg" hidden="1">{#N/A,#N/A,FALSE,"Sheet1"}</definedName>
    <definedName name="ggt" hidden="1">#REF!</definedName>
    <definedName name="hahahaha" hidden="1">{#N/A,#N/A,FALSE,"Sheet1"}</definedName>
    <definedName name="hayamin" hidden="1">#REF!</definedName>
    <definedName name="Header1" hidden="1">IF(COUNTA(#REF!)=0,0,INDEX(#REF!,MATCH(ROW(#REF!),#REF!,TRUE)))+1</definedName>
    <definedName name="Header2" hidden="1">[17]!Header1-1 &amp; "." &amp; MAX(1,COUNTA(INDEX(#REF!,MATCH([17]!Header1-1,#REF!,FALSE)):#REF!))</definedName>
    <definedName name="Header3Find" hidden="1">MID([17]!Header2,1,FIND(".",[17]!Header2,1))&amp;MID([17]!Header2,FIND(".",[17]!Header2,1)+1,LEN([17]!Header2))-1</definedName>
    <definedName name="heare" hidden="1">{#N/A,#N/A,FALSE,"Sheet1"}</definedName>
    <definedName name="hg" hidden="1">{#N/A,#N/A,FALSE,"Sheet1"}</definedName>
    <definedName name="hhhhhh" hidden="1">{#N/A,#N/A,FALSE,"Sheet1"}</definedName>
    <definedName name="hhhhhhhhhhhhhhhhhhhhhhhh" hidden="1">{#N/A,#N/A,FALSE,"Sheet1"}</definedName>
    <definedName name="hhj" hidden="1">[18]BRIXCUV!$R$12:$W$12</definedName>
    <definedName name="hi" hidden="1">{#N/A,#N/A,TRUE,"SUM";#N/A,#N/A,TRUE,"EE";#N/A,#N/A,TRUE,"AC";#N/A,#N/A,TRUE,"SN"}</definedName>
    <definedName name="hitech" hidden="1">#REF!</definedName>
    <definedName name="hitech123" hidden="1">#REF!</definedName>
    <definedName name="HJ" hidden="1">#REF!</definedName>
    <definedName name="hrrt" hidden="1">{#N/A,#N/A,FALSE,"Sheet1"}</definedName>
    <definedName name="hsd" hidden="1">{"'Feb 99'!$A$1:$G$30"}</definedName>
    <definedName name="HSHHADA" hidden="1">{#N/A,#N/A,FALSE,"Sheet1"}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ienc" hidden="1">{"'Feb 99'!$A$1:$G$30"}</definedName>
    <definedName name="iii" hidden="1">{#N/A,#N/A,FALSE,"Sheet1"}</definedName>
    <definedName name="iiiiiiiiiiiiii" hidden="1">{#N/A,#N/A,FALSE,"Sheet1"}</definedName>
    <definedName name="Insurance" hidden="1">{#N/A,#N/A,FALSE,"Sheet1"}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41526.4280092593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ty" hidden="1">{#N/A,#N/A,FALSE,"Sheet1"}</definedName>
    <definedName name="iu" hidden="1">{"'NPL @ 30 June 00'!$B$22"}</definedName>
    <definedName name="jack" hidden="1">{"'Feb 99'!$A$1:$G$30"}</definedName>
    <definedName name="jakjhajrlhya" hidden="1">{#N/A,#N/A,FALSE,"Sheet1"}</definedName>
    <definedName name="Jas" hidden="1">{"'Feb 99'!$A$1:$G$30"}</definedName>
    <definedName name="Jchaeyt" hidden="1">#REF!</definedName>
    <definedName name="jgfn" hidden="1">{#VALUE!,#N/A,FALSE,0}</definedName>
    <definedName name="jghkd" hidden="1">#REF!</definedName>
    <definedName name="jhj" hidden="1">{"'Feb 99'!$A$1:$G$30"}</definedName>
    <definedName name="jhk" hidden="1">#REF!</definedName>
    <definedName name="jjj" hidden="1">{"cashflow",#N/A,FALSE,"cash flow"}</definedName>
    <definedName name="jjjjjjjjjjjjjj" hidden="1">{#N/A,#N/A,FALSE,"Sheet1"}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[19]BRIXCUV!$R$23:$W$23</definedName>
    <definedName name="jjkkj" hidden="1">{#VALUE!,#N/A,FALSE,0}</definedName>
    <definedName name="jkjhjkyu" hidden="1">#REF!</definedName>
    <definedName name="jlk" hidden="1">#REF!</definedName>
    <definedName name="JngjRENgre" hidden="1">{#N/A,#N/A,FALSE,"Sheet1"}</definedName>
    <definedName name="jnjjj" hidden="1">{#VALUE!,#N/A,FALSE,0}</definedName>
    <definedName name="john" hidden="1">#REF!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k" hidden="1">#REF!</definedName>
    <definedName name="K2a" hidden="1">{#N/A,#N/A,FALSE,"Sheet1"}</definedName>
    <definedName name="K7a" hidden="1">255</definedName>
    <definedName name="KAi" hidden="1">{#N/A,#N/A,FALSE,"Sheet1"}</definedName>
    <definedName name="kam" hidden="1">{"'Feb 99'!$A$1:$G$30"}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e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or" hidden="1">{"'Feb 99'!$A$1:$G$30"}</definedName>
    <definedName name="ki" hidden="1">{#N/A,#N/A,FALSE,"Sheet1"}</definedName>
    <definedName name="kim" hidden="1">#REF!</definedName>
    <definedName name="kjj" hidden="1">#REF!</definedName>
    <definedName name="kjjhj" hidden="1">{"cashflow",#N/A,FALSE,"cash flow"}</definedName>
    <definedName name="kjlkj" hidden="1">{#N/A,#N/A,FALSE,"Sheet1"}</definedName>
    <definedName name="KKA" hidden="1">{#N/A,#N/A,FALSE,"Sheet1"}</definedName>
    <definedName name="kkkkkkkkkkkkkkkkkkkkkkkkkk" hidden="1">{#N/A,#N/A,FALSE,"Sheet1"}</definedName>
    <definedName name="kkko" hidden="1">#REF!</definedName>
    <definedName name="kkksss" hidden="1">#REF!</definedName>
    <definedName name="kkzc" hidden="1">{#N/A,#N/A,FALSE,"Sheet1"}</definedName>
    <definedName name="KPPP" hidden="1">{#N/A,#N/A,FALSE,"Sheet1"}</definedName>
    <definedName name="Kys" hidden="1">{#N/A,#N/A,FALSE,"FG2540"}</definedName>
    <definedName name="ldsa" hidden="1">#REF!</definedName>
    <definedName name="LESLIE" hidden="1">{#N/A,#N/A,FALSE,"Sheet1"}</definedName>
    <definedName name="LESLIE2" hidden="1">{#N/A,#N/A,FALSE,"Sheet1"}</definedName>
    <definedName name="lidhalsfdhe.f" hidden="1">{"'Feb 99'!$A$1:$G$30"}</definedName>
    <definedName name="list_portfolios" hidden="1">[20]Org!$C$35:$E$54</definedName>
    <definedName name="ljlhlhl" hidden="1">{#N/A,#N/A,FALSE,"Sheet1"}</definedName>
    <definedName name="lkj" hidden="1">#REF!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nbg" hidden="1">{"'Feb 99'!$A$1:$G$30"}</definedName>
    <definedName name="LOC" hidden="1">#REF!</definedName>
    <definedName name="LOKE" hidden="1">{#N/A,#N/A,FALSE,"Sheet1"}</definedName>
    <definedName name="LWK" hidden="1">{"'NPL @ 30 June 00'!$B$22"}</definedName>
    <definedName name="m" hidden="1">#REF!</definedName>
    <definedName name="M2M" hidden="1">{#N/A,#N/A,FALSE,"Sheet1"}</definedName>
    <definedName name="MASTER" hidden="1">{#N/A,#N/A,TRUE,"일정"}</definedName>
    <definedName name="min" hidden="1">{"'Feb 99'!$A$1:$G$30"}</definedName>
    <definedName name="mmmmmm" hidden="1">{#N/A,#N/A,FALSE,"Sheet1"}</definedName>
    <definedName name="mmmmmmmm" hidden="1">{#N/A,#N/A,FALSE,"Sheet1"}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hidden="1">{#N/A,#N/A,FALSE,"Sheet1"}</definedName>
    <definedName name="new" hidden="1">#REF!</definedName>
    <definedName name="ngf" hidden="1">{"'Feb 99'!$A$1:$G$30"}</definedName>
    <definedName name="ni" hidden="1">{"conso",#N/A,FALSE,"cash flow"}</definedName>
    <definedName name="nii" hidden="1">#REF!</definedName>
    <definedName name="Niva" hidden="1">{"'Feb 99'!$A$1:$G$30"}</definedName>
    <definedName name="njjl" hidden="1">#REF!</definedName>
    <definedName name="nnnnn" hidden="1">{#N/A,#N/A,FALSE,"Sheet1"}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el" hidden="1">{#N/A,#N/A,FALSE,"Sheet1"}</definedName>
    <definedName name="noInputPeriod" hidden="1">121</definedName>
    <definedName name="nok" hidden="1">#REF!</definedName>
    <definedName name="nrttt" hidden="1">{#N/A,#N/A,FALSE,"Sheet1"}</definedName>
    <definedName name="nrtttttt" hidden="1">{#N/A,#N/A,FALSE,"Sheet1"}</definedName>
    <definedName name="nu" hidden="1">{"cashflow",#N/A,FALSE,"cash flow"}</definedName>
    <definedName name="nuu" hidden="1">{"cashflow",#N/A,FALSE,"cash flow"}</definedName>
    <definedName name="OCTAP" hidden="1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hidden="1">{#VALUE!,#N/A,FALSE,0}</definedName>
    <definedName name="ots" hidden="1">{#VALUE!,#N/A,FALSE,0}</definedName>
    <definedName name="pak" hidden="1">#REF!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hidden="1">#REF!</definedName>
    <definedName name="PL" hidden="1">{"cashflow",#N/A,FALSE,"cash flow"}</definedName>
    <definedName name="pmip04" hidden="1">{#VALUE!,#N/A,FALSE,0}</definedName>
    <definedName name="PMIPJV" hidden="1">{#VALUE!,#N/A,FALSE,0}</definedName>
    <definedName name="po" hidden="1">#REF!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hidden="1">{#N/A,#N/A,FALSE,"Sheet1"}</definedName>
    <definedName name="ppppppppppppppppppppppppppppppppppppppppppppppppppppppp" hidden="1">{#N/A,#N/A,FALSE,"Sheet1"}</definedName>
    <definedName name="project" hidden="1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qqqqqqqqqqqqqq" hidden="1">{#N/A,#N/A,FALSE,"Sheet1"}</definedName>
    <definedName name="QW" hidden="1">{"cashflow",#N/A,FALSE,"cash flow"}</definedName>
    <definedName name="qwe" hidden="1">#REF!</definedName>
    <definedName name="qwqwq" hidden="1">{"cashflow",#N/A,FALSE,"cash flow"}</definedName>
    <definedName name="qww" hidden="1">{"'Feb 99'!$A$1:$G$30"}</definedName>
    <definedName name="recon" hidden="1">{#N/A,#N/A,FALSE,"Aging Summary";#N/A,#N/A,FALSE,"Ratio Analysis";#N/A,#N/A,FALSE,"Test 120 Day Accts";#N/A,#N/A,FALSE,"Tickmarks"}</definedName>
    <definedName name="regreg" hidden="1">{#N/A,#N/A,FALSE,"Sheet1"}</definedName>
    <definedName name="rer" hidden="1">{"cashflow",#N/A,FALSE,"cash flow"}</definedName>
    <definedName name="rere" hidden="1">{"conso",#N/A,FALSE,"cash flow"}</definedName>
    <definedName name="rgvvfv" hidden="1">{#N/A,#N/A,FALSE,"Sheet1"}</definedName>
    <definedName name="rina" hidden="1">{"'Feb 99'!$A$1:$G$30"}</definedName>
    <definedName name="riza" hidden="1">{#N/A,#N/A,FALSE,"Sheet1"}</definedName>
    <definedName name="rrr" hidden="1">{#N/A,#N/A,FALSE,"Sheet1"}</definedName>
    <definedName name="rrrr" hidden="1">{#N/A,#N/A,FALSE,"Sheet1"}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sa" hidden="1">#REF!</definedName>
    <definedName name="sadasd" hidden="1">{#N/A,#N/A,FALSE,"Sheet1"}</definedName>
    <definedName name="sadsa" hidden="1">{#N/A,#N/A,FALSE,"Sheet1"}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hidden="1">{#N/A,#N/A,FALSE,"Sheet1"}</definedName>
    <definedName name="sdAWSD" hidden="1">{"'Feb 99'!$A$1:$G$30"}</definedName>
    <definedName name="sdddsfd" hidden="1">{"'Feb 99'!$A$1:$G$30"}</definedName>
    <definedName name="sdfsdfdsfdgdfgdfsdfdgd" hidden="1">{"cashflow",#N/A,FALSE,"cash flow"}</definedName>
    <definedName name="sdvvv" hidden="1">{#N/A,#N/A,FALSE,"Sheet1"}</definedName>
    <definedName name="seacc" hidden="1">{"cashflow",#N/A,FALSE,"cash flow"}</definedName>
    <definedName name="ser" hidden="1">{#N/A,#N/A,FALSE,"Sheet1"}</definedName>
    <definedName name="sha" hidden="1">{#VALUE!,#N/A,FALSE,0}</definedName>
    <definedName name="sheet" hidden="1">#REF!</definedName>
    <definedName name="shitttt" hidden="1">255</definedName>
    <definedName name="sidh" hidden="1">{#VALUE!,#N/A,FALSE,0}</definedName>
    <definedName name="siisi" hidden="1">#REF!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TUS" hidden="1">[21]BRIXCUV!$R$23:$W$23</definedName>
    <definedName name="stu" hidden="1">[21]BRIXCUV!$R$23:$W$23</definedName>
    <definedName name="subcon" hidden="1">{#N/A,#N/A,FALSE,"Sheet1"}</definedName>
    <definedName name="suzee" hidden="1">{#N/A,#N/A,FALSE,"Sheet1"}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ax" hidden="1">#REF!</definedName>
    <definedName name="TB_June" hidden="1">#REF!</definedName>
    <definedName name="tbt" hidden="1">{#N/A,#N/A,FALSE,"Sheet1"}</definedName>
    <definedName name="terence" hidden="1">{"'Feb 99'!$A$1:$G$30"}</definedName>
    <definedName name="TextRefCopyRangeCount" hidden="1">1</definedName>
    <definedName name="thanyaporn" hidden="1">{#N/A,#N/A,FALSE,"Aging Summary";#N/A,#N/A,FALSE,"Ratio Analysis";#N/A,#N/A,FALSE,"Test 120 Day Accts";#N/A,#N/A,FALSE,"Tickmarks"}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hidden="1">{#N/A,#N/A,FALSE,"Sheet1"}</definedName>
    <definedName name="ttttttt" hidden="1">{#N/A,#N/A,FALSE,"Sheet1"}</definedName>
    <definedName name="tty" hidden="1">{#N/A,#N/A,FALSE,"Sheet1"}</definedName>
    <definedName name="ttys" hidden="1">#REF!</definedName>
    <definedName name="twtwe" hidden="1">{#N/A,#N/A,FALSE,"Sheet1"}</definedName>
    <definedName name="tyi" hidden="1">{#N/A,#N/A,FALSE,"Sheet1"}</definedName>
    <definedName name="tyuty" hidden="1">#REF!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huh" hidden="1">{"'Feb 99'!$A$1:$G$30"}</definedName>
    <definedName name="un" hidden="1">#REF!</definedName>
    <definedName name="uo" hidden="1">{#VALUE!,#N/A,FALSE,0}</definedName>
    <definedName name="utty" hidden="1">{#N/A,#N/A,FALSE,"Sheet1"}</definedName>
    <definedName name="UUS" hidden="1">{"'Feb 99'!$A$1:$G$30"}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vdsv" hidden="1">{#VALUE!,#N/A,FALSE,0}</definedName>
    <definedName name="vdsvgnfn" hidden="1">{#VALUE!,#N/A,FALSE,0}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hidden="1">{#N/A,#N/A,FALSE,"Sheet1"}</definedName>
    <definedName name="VRp" hidden="1">{"'Feb 99'!$A$1:$G$30"}</definedName>
    <definedName name="VS" hidden="1">{#N/A,#N/A,FALSE,"Sheet1"}</definedName>
    <definedName name="vvvv" hidden="1">#REF!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watcvcv" hidden="1">{#N/A,#N/A,FALSE,"Sheet1"}</definedName>
    <definedName name="watd" hidden="1">{#N/A,#N/A,FALSE,"Sheet1"}</definedName>
    <definedName name="WATER" hidden="1">[11]BRIXCUV!$R$25:$W$25</definedName>
    <definedName name="watf" hidden="1">{#N/A,#N/A,FALSE,"Sheet1"}</definedName>
    <definedName name="WATWR1" hidden="1">[11]BRIXCUV!$R$24:$W$24</definedName>
    <definedName name="WE" hidden="1">{#N/A,#N/A,FALSE,"Sheet1"}</definedName>
    <definedName name="wef" hidden="1">{"cashflow",#N/A,FALSE,"cash flow"}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" hidden="1">#REF!</definedName>
    <definedName name="woan" hidden="1">{#N/A,#N/A,FALSE,"Sheet1"}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hidden="1">{"cashflow",#N/A,FALSE,"cash flow"}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{#N/A,#N/A,FALSE,"Sheet1"}</definedName>
    <definedName name="wrn.Production._.Finished._.Goods._.Stock._.Valuation." hidden="1">{#N/A,#N/A,FALSE,"FG2540"}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hidden="1">{#N/A,#N/A,FALSE,"fg";#N/A,#N/A,FALSE,"material";#N/A,#N/A,FALSE,"packaging";#N/A,#N/A,FALSE,"consumable"}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w" hidden="1">#REF!</definedName>
    <definedName name="wwqq" hidden="1">{"cashflow",#N/A,FALSE,"cash flow"}</definedName>
    <definedName name="wwwww" hidden="1">{#N/A,#N/A,FALSE,"Sheet1"}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'[22]securities movement'!#REF!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#REF!</definedName>
    <definedName name="xxxxx" hidden="1">{"cashflow",#N/A,FALSE,"cash flow"}</definedName>
    <definedName name="xxxxxxxxxxxxxxxxxxx" hidden="1">{#N/A,#N/A,FALSE,"Sheet1"}</definedName>
    <definedName name="yfy" hidden="1">{"'NPL @ 30 June 00'!$B$22"}</definedName>
    <definedName name="yi" hidden="1">{#N/A,#N/A,FALSE,"Sheet1"}</definedName>
    <definedName name="ytnmt" hidden="1">[13]BRIXCUV!$R$23:$W$23</definedName>
    <definedName name="yui" hidden="1">#REF!</definedName>
    <definedName name="yukiyu" hidden="1">#REF!</definedName>
    <definedName name="yy" hidden="1">{#N/A,#N/A,FALSE,"Sheet1"}</definedName>
    <definedName name="yyyyy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zzzzzzzzzzzzzzz" hidden="1">{#N/A,#N/A,FALSE,"Sheet1"}</definedName>
    <definedName name="เขต21" hidden="1">#REF!</definedName>
    <definedName name="แบบฟอร์มจัดทำ2" hidden="1">#REF!</definedName>
    <definedName name="แบบฟอร์มจัดทำ3.1" hidden="1">#REF!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จัดทำ2" hidden="1">#REF!</definedName>
    <definedName name="ธฌฏฌ" hidden="1">'[8]D-Lab'!#REF!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hidden="1">{#N/A,#N/A,TRUE,"일정"}</definedName>
    <definedName name="ㄷㄷㄷ" hidden="1">{#N/A,#N/A,TRUE,"일정"}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7" i="6" l="1"/>
  <c r="K38" i="3"/>
  <c r="G38" i="3"/>
  <c r="J129" i="1"/>
  <c r="J128" i="1"/>
  <c r="F129" i="1" l="1"/>
  <c r="F128" i="1"/>
  <c r="S23" i="4"/>
  <c r="M21" i="5"/>
  <c r="M27" i="4"/>
  <c r="A109" i="6"/>
  <c r="M97" i="6"/>
  <c r="I97" i="6"/>
  <c r="K97" i="6"/>
  <c r="M84" i="6"/>
  <c r="I84" i="6"/>
  <c r="K84" i="6"/>
  <c r="G84" i="6"/>
  <c r="A59" i="6"/>
  <c r="A57" i="6"/>
  <c r="A56" i="6"/>
  <c r="M16" i="6"/>
  <c r="M14" i="6"/>
  <c r="K24" i="5"/>
  <c r="I24" i="5"/>
  <c r="G24" i="5"/>
  <c r="O22" i="5"/>
  <c r="O21" i="5"/>
  <c r="M24" i="5"/>
  <c r="O19" i="5"/>
  <c r="M17" i="5"/>
  <c r="K17" i="5"/>
  <c r="I17" i="5"/>
  <c r="G17" i="5"/>
  <c r="O15" i="5"/>
  <c r="O14" i="5"/>
  <c r="O13" i="5"/>
  <c r="O17" i="5" s="1"/>
  <c r="I27" i="4"/>
  <c r="G27" i="4"/>
  <c r="S25" i="4"/>
  <c r="W25" i="4" s="1"/>
  <c r="Q27" i="4"/>
  <c r="O27" i="4"/>
  <c r="W23" i="4"/>
  <c r="K27" i="4"/>
  <c r="U27" i="4"/>
  <c r="S20" i="4"/>
  <c r="U18" i="4"/>
  <c r="Q18" i="4"/>
  <c r="O18" i="4"/>
  <c r="K18" i="4"/>
  <c r="I18" i="4"/>
  <c r="G18" i="4"/>
  <c r="S16" i="4"/>
  <c r="W16" i="4" s="1"/>
  <c r="M15" i="4"/>
  <c r="M18" i="4" s="1"/>
  <c r="S14" i="4"/>
  <c r="A54" i="3"/>
  <c r="M41" i="3"/>
  <c r="I41" i="3"/>
  <c r="K41" i="3"/>
  <c r="G41" i="3"/>
  <c r="G35" i="3"/>
  <c r="I20" i="3"/>
  <c r="I27" i="3" s="1"/>
  <c r="M13" i="3"/>
  <c r="M20" i="3" s="1"/>
  <c r="M27" i="3" s="1"/>
  <c r="K20" i="3"/>
  <c r="K27" i="3" s="1"/>
  <c r="G20" i="3"/>
  <c r="G27" i="3" s="1"/>
  <c r="A42" i="2"/>
  <c r="I24" i="2"/>
  <c r="M12" i="2"/>
  <c r="M23" i="2" s="1"/>
  <c r="I12" i="2"/>
  <c r="I23" i="2" s="1"/>
  <c r="G12" i="2"/>
  <c r="G23" i="2" s="1"/>
  <c r="K12" i="2"/>
  <c r="K23" i="2" s="1"/>
  <c r="A149" i="1"/>
  <c r="L132" i="1"/>
  <c r="L135" i="1" s="1"/>
  <c r="H132" i="1"/>
  <c r="H135" i="1" s="1"/>
  <c r="J124" i="1"/>
  <c r="J132" i="1" s="1"/>
  <c r="J135" i="1" s="1"/>
  <c r="F124" i="1"/>
  <c r="G45" i="3" s="1"/>
  <c r="A107" i="1"/>
  <c r="A105" i="1"/>
  <c r="A104" i="1"/>
  <c r="L97" i="1"/>
  <c r="H97" i="1"/>
  <c r="J97" i="1"/>
  <c r="F97" i="1"/>
  <c r="L83" i="1"/>
  <c r="L99" i="1" s="1"/>
  <c r="L137" i="1" s="1"/>
  <c r="H80" i="1"/>
  <c r="H83" i="1" s="1"/>
  <c r="H99" i="1" s="1"/>
  <c r="H137" i="1" s="1"/>
  <c r="J83" i="1"/>
  <c r="J99" i="1" s="1"/>
  <c r="J137" i="1" s="1"/>
  <c r="F83" i="1"/>
  <c r="A57" i="1"/>
  <c r="A55" i="1"/>
  <c r="L44" i="1"/>
  <c r="H44" i="1"/>
  <c r="J44" i="1"/>
  <c r="F44" i="1"/>
  <c r="L24" i="1"/>
  <c r="H22" i="1"/>
  <c r="H24" i="1" s="1"/>
  <c r="J24" i="1"/>
  <c r="F24" i="1"/>
  <c r="F99" i="1" l="1"/>
  <c r="L46" i="1"/>
  <c r="K45" i="3"/>
  <c r="F46" i="1"/>
  <c r="J46" i="1"/>
  <c r="H46" i="1"/>
  <c r="K10" i="6"/>
  <c r="K30" i="6" s="1"/>
  <c r="K46" i="6" s="1"/>
  <c r="K51" i="6" s="1"/>
  <c r="K99" i="6" s="1"/>
  <c r="K102" i="6" s="1"/>
  <c r="K26" i="2"/>
  <c r="K9" i="3" s="1"/>
  <c r="G10" i="6"/>
  <c r="G30" i="6" s="1"/>
  <c r="G46" i="6" s="1"/>
  <c r="G51" i="6" s="1"/>
  <c r="G99" i="6" s="1"/>
  <c r="G102" i="6" s="1"/>
  <c r="G26" i="2"/>
  <c r="G9" i="3" s="1"/>
  <c r="G29" i="3" s="1"/>
  <c r="I10" i="6"/>
  <c r="I30" i="6" s="1"/>
  <c r="I46" i="6" s="1"/>
  <c r="I51" i="6" s="1"/>
  <c r="I99" i="6" s="1"/>
  <c r="I102" i="6" s="1"/>
  <c r="I26" i="2"/>
  <c r="I9" i="3" s="1"/>
  <c r="I35" i="3" s="1"/>
  <c r="M10" i="6"/>
  <c r="M30" i="6" s="1"/>
  <c r="M46" i="6" s="1"/>
  <c r="M51" i="6" s="1"/>
  <c r="M99" i="6" s="1"/>
  <c r="M102" i="6" s="1"/>
  <c r="M26" i="2"/>
  <c r="M9" i="3" s="1"/>
  <c r="M35" i="3" s="1"/>
  <c r="M29" i="3"/>
  <c r="I29" i="3"/>
  <c r="M45" i="3"/>
  <c r="I45" i="3"/>
  <c r="F132" i="1"/>
  <c r="F135" i="1" s="1"/>
  <c r="W14" i="4"/>
  <c r="S15" i="4"/>
  <c r="W15" i="4" s="1"/>
  <c r="W20" i="4"/>
  <c r="S21" i="4"/>
  <c r="W21" i="4"/>
  <c r="M22" i="4"/>
  <c r="S22" i="4"/>
  <c r="W22" i="4" s="1"/>
  <c r="O20" i="5"/>
  <c r="O24" i="5" s="1"/>
  <c r="F137" i="1" l="1"/>
  <c r="S27" i="4"/>
  <c r="W27" i="4"/>
  <c r="W18" i="4"/>
  <c r="S18" i="4"/>
  <c r="K35" i="3"/>
  <c r="K29" i="3"/>
</calcChain>
</file>

<file path=xl/sharedStrings.xml><?xml version="1.0" encoding="utf-8"?>
<sst xmlns="http://schemas.openxmlformats.org/spreadsheetml/2006/main" count="395" uniqueCount="245">
  <si>
    <t xml:space="preserve">บริษัท น้ำตาลบุรีรัมย์ จำกัด (มหาชน) 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</si>
  <si>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</si>
  <si>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</si>
  <si>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</si>
  <si>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</si>
  <si>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</si>
  <si>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</si>
  <si>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</si>
  <si>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</si>
  <si>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</si>
  <si>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</si>
  <si>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</si>
  <si>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</si>
  <si>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12, 35</t>
  </si>
  <si>
    <t>ลูกหนี้ชาวไร่ - สุทธิ</t>
  </si>
  <si>
    <t>13, 35</t>
  </si>
  <si>
    <t>รายได้ค้างรับ - สำนักงานกองทุนอ้อยและน้ำตาลทราย</t>
  </si>
  <si>
    <t>สินค้าคงเหลือ - สุทธิ</t>
  </si>
  <si>
    <t>เงินให้กู้ยืมระยะสั้นแก่บริษัทย่อย</t>
  </si>
  <si>
    <t>35 (ค)</t>
  </si>
  <si>
    <t>ส่วนของเงินให้กู้ยืมระยะยาวแก่บริษัทย่อย</t>
  </si>
  <si>
    <t>ที่ถึงกำหนดชำระภายในหนึ่งปี - สุทธิ</t>
  </si>
  <si>
    <t>35 (ง)</t>
  </si>
  <si>
    <t>ส่วนของเงินให้กู้ยืมระยะยาวแก่ลูกหนี้ชาวไร่</t>
  </si>
  <si>
    <t>19, 35 (จ)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</si>
  <si>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</si>
  <si>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</si>
  <si>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</si>
  <si>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ลูกหนี้ชาวไร่ไม่หมุนเวียน - สุทธิ</t>
  </si>
  <si>
    <t>รายได้ค้างรับไม่หมุนเวียน - สำนักงานกองทุนอ้อย</t>
  </si>
  <si>
    <t>และน้ำตาลทราย</t>
  </si>
  <si>
    <t>เงินลงทุนในบริษัทร่วมและการร่วมค้า</t>
  </si>
  <si>
    <t>เงินลงทุนในบริษัทย่อย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</si>
  <si>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</si>
  <si>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</si>
  <si>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เงินให้กู้ยืมระยะยาวแก่บริษัทย่อย - สุทธิ</t>
  </si>
  <si>
    <t>เงินให้กู้ยืมระยะยาวแก่ลูกหนี้ชาวไร่ - สุทธิ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</si>
  <si>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</si>
  <si>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</si>
  <si>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</si>
  <si>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</si>
  <si>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</si>
  <si>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</si>
  <si>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</si>
  <si>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</si>
  <si>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</si>
  <si>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</si>
  <si>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</si>
  <si>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</si>
  <si>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</si>
  <si>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</si>
  <si>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25, 35</t>
  </si>
  <si>
    <t>เงินกู้ยืมระยะสั้นจากสถาบันการเงิน</t>
  </si>
  <si>
    <t>เงินกู้ยืมระยะสั้นอื่น ๆ</t>
  </si>
  <si>
    <t>ส่วนของเงินกู้ยืมระยะยาวจากสถาบันการเงินและอื่นๆ</t>
  </si>
  <si>
    <t>ที่ถึงกำหนดชำระภายในหนึ่งปี</t>
  </si>
  <si>
    <t>ส่วนของเงินกู้ยืมระยะยาวจากบริษัทร่วม</t>
  </si>
  <si>
    <t>ส่วนของเงินกู้ยืมระยะยาวจากบริษัทย่อย</t>
  </si>
  <si>
    <t>ส่วนของหนี้สินตามสัญญาเช่า</t>
  </si>
  <si>
    <t>ส่วนของภาระผูกพันผลประโยชน์พนักงาน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</si>
  <si>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</si>
  <si>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</si>
  <si>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</si>
  <si>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</si>
  <si>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เงินกู้ยืมระยะยาวจากบริษัทร่วม - สุทธิ</t>
  </si>
  <si>
    <t>เงินกู้ยืมระยะยาวจากบริษัทย่อย - สุทธิ</t>
  </si>
  <si>
    <t>เงินกู้ยืมระยะยาวจากบุคคลหรือ</t>
  </si>
  <si>
    <t>หนี้สินตามสัญญาเช่า - สุทธิ</t>
  </si>
  <si>
    <t>หนี้สินภาษีเงินได้รอตัดบัญชี - สุทธิ</t>
  </si>
  <si>
    <t>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</si>
  <si>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</si>
  <si>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</si>
  <si>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</si>
  <si>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</si>
  <si>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</si>
  <si>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</si>
  <si>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</si>
  <si>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</si>
  <si>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812,099,845 หุ้น </t>
  </si>
  <si>
    <t xml:space="preserve">   มูลค่าตราไว้หุ้นละ 1 บาท</t>
  </si>
  <si>
    <t>ทุนที่ออกและชำระแล้ว</t>
  </si>
  <si>
    <t xml:space="preserve">   มูลค่าชำระแล้วเต็มจำนวนหุ้นละ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</si>
  <si>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</si>
  <si>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</si>
  <si>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</si>
  <si>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</si>
  <si>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</si>
  <si>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</si>
  <si>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</si>
  <si>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</si>
  <si>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</si>
  <si>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</si>
  <si>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</si>
  <si>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</si>
  <si>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</si>
  <si>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</si>
  <si>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</si>
  <si>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</si>
  <si>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</si>
  <si>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</si>
  <si>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</si>
  <si>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การกลับรายการ (ผลขาดทุน) ด้านเครดิต</t>
  </si>
  <si>
    <t>ที่คาดว่าจะเกิดขึ้น</t>
  </si>
  <si>
    <t>กำไร (ขาดทุน) อื่น - สุทธิ</t>
  </si>
  <si>
    <t xml:space="preserve">ต้นทุนทางการเงิน </t>
  </si>
  <si>
    <t>ส่วนแบ่งกำไรจากเงินลงทุนในบริษัทร่วม</t>
  </si>
  <si>
    <t>และการร่วมค้า</t>
  </si>
  <si>
    <t>กำไรก่อนภาษีเงินได้</t>
  </si>
  <si>
    <t>ภาษีเงินได้</t>
  </si>
  <si>
    <t>กำไรสำหรับปี</t>
  </si>
  <si>
    <r>
      <t xml:space="preserve">กำไรสำหรับปี </t>
    </r>
    <r>
      <rPr>
        <sz val="13"/>
        <rFont val="Browallia New"/>
        <family val="2"/>
      </rPr>
      <t>(ต่อ)</t>
    </r>
  </si>
  <si>
    <t>กำไร (ขาดทุน) เบ็ดเสร็จอื่น :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</si>
  <si>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</si>
  <si>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</si>
  <si>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ภาษีเงินได้เกี่ยวกับการวัดมูลค่าใหม่ของภาระผูกพันผลประโยชน์พนักงาน</t>
  </si>
  <si>
    <t>การเปลี่ยนแปลงในมูลค่ายุติธรรมของเงินลงทุนในตราสารทุนด้วย</t>
  </si>
  <si>
    <t xml:space="preserve">   มูลค่ายุติธรรมผ่านกำไรขาดทุนเบ็ดเสร็จอื่น</t>
  </si>
  <si>
    <t>ภาษีเงินได้ที่เกี่ยวกับการเปลี่ยนแปลงในมูลค่ายุติธรรมของเงินลงทุนในตราสารทุน</t>
  </si>
  <si>
    <t xml:space="preserve">   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</si>
  <si>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</si>
  <si>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</si>
  <si>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</si>
  <si>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รวมรายการที่จะจัดประเภทรายการใหม่ไปยังกำไรหรือขาดทุนในภายหลัง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</si>
  <si>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</si>
  <si>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</si>
  <si>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</si>
  <si>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</si>
  <si>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</si>
  <si>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</si>
  <si>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</si>
  <si>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</si>
  <si>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</si>
  <si>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</si>
  <si>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</si>
  <si>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ผลต่างของอัตรา</t>
  </si>
  <si>
    <t>จัดสรรแล้ว -</t>
  </si>
  <si>
    <t>แลกเปลี่ยนจาก</t>
  </si>
  <si>
    <t>การวัดมูลค่าเงินลงทุน</t>
  </si>
  <si>
    <t>รวมส่วนของ</t>
  </si>
  <si>
    <t>ทุนที่ออกและ</t>
  </si>
  <si>
    <t>ส่วนเกิน</t>
  </si>
  <si>
    <t>ทุนสำรองตาม</t>
  </si>
  <si>
    <t>การแปลงค่าข้อมูล</t>
  </si>
  <si>
    <t>ในตราสารทุนผ่านกำไร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</si>
  <si>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</si>
  <si>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</si>
  <si>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</si>
  <si>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</si>
  <si>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กฎหมาย</t>
  </si>
  <si>
    <t>ทางการเงิน</t>
  </si>
  <si>
    <t>ขาดทุนเบ็ดเสร็จอื่น</t>
  </si>
  <si>
    <t>ของบริษัทใหญ่</t>
  </si>
  <si>
    <t>อำนาจควบคุม</t>
  </si>
  <si>
    <t>รวม</t>
  </si>
  <si>
    <t>ยอดคงเหลือต้นปี ณ วันที่ 1 มกราคม พ.ศ. 2563</t>
  </si>
  <si>
    <t>สำรองตามกฎหมาย</t>
  </si>
  <si>
    <t>ยอดคงเหลือปลายปี ณ วันที่ 31 ธันวาคม พ.ศ. 2563</t>
  </si>
  <si>
    <t>ยอดคงเหลือต้นปี ณ วันที่ 1 มกราคม พ.ศ. 2564</t>
  </si>
  <si>
    <t>การเพิ่มขึ้นของส่วนได้เสียที่ไม่มีอำนาจควบคุม</t>
  </si>
  <si>
    <t>จากการซื้อเงินลงทุนในบริษัทย่อย</t>
  </si>
  <si>
    <t>ยอดคงเหลือปลายปี ณ วันที่ 31 ธันวาคม พ.ศ. 2564</t>
  </si>
  <si>
    <t>ส่วนเกินมูลค่า</t>
  </si>
  <si>
    <t>หุ้นสามัญ</t>
  </si>
  <si>
    <t/>
  </si>
  <si>
    <t>เงินปันผลจ่าย</t>
  </si>
  <si>
    <t>งบกระแสเงินสด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</si>
  <si>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</si>
  <si>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</si>
  <si>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</si>
  <si>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</si>
  <si>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 xml:space="preserve">- (กลับรายการ) ผลขาดทุนด้านเครดิตที่คาดว่าจะเกิดขึ้น </t>
  </si>
  <si>
    <t>- ดอกเบี้ยรับ</t>
  </si>
  <si>
    <t>- เงินปันผลรับ</t>
  </si>
  <si>
    <t>- ค่าเผื่อการลดมูลค่าสินค้าคงเหลือ</t>
  </si>
  <si>
    <t>- (กลับรายการ) ค่าเผื่อการด้อยค่าของที่ดิน อาคารและอุปกรณ์</t>
  </si>
  <si>
    <t>- (กลับรายการ) ค่าเผื่อการด้อยค่าเงินลงทุนในบริษัทย่อย</t>
  </si>
  <si>
    <t>- ขาดทุน (กำไร) จากการจำหน่ายที่ดิน อาคารและอุปกรณ์</t>
  </si>
  <si>
    <t>- ขาดทุนจากการตัดจำหน่ายที่ดิน อาคารและอุปกรณ์</t>
  </si>
  <si>
    <t>และสินทรัพย์ไม่มีตัวตน</t>
  </si>
  <si>
    <t>- ต้นทุนทางการเงิน</t>
  </si>
  <si>
    <t>- ส่วนแบ่ง (กำไร) จากเงินลงทุนในบริษัทร่วมและการร่วมค้า</t>
  </si>
  <si>
    <t>- ค่าใช้จ่ายผลประโยชน์พนักงาน</t>
  </si>
  <si>
    <t>- ขาดทุนจากการยกเลิกสัญญาเช่า</t>
  </si>
  <si>
    <t>- ขาดทุน (กำไร) จากการวัดมูลค่ายุติธรรมของอนุพันธ์ทางการเงิน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</si>
  <si>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</si>
  <si>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</si>
  <si>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</si>
  <si>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</si>
  <si>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 xml:space="preserve">- ลูกหนี้การค้าและลูกหนี้อื่น </t>
  </si>
  <si>
    <t>- รายได้ค้างรับ - สำนักงานกองทุนอ้อยและน้ำตาลทราย</t>
  </si>
  <si>
    <t xml:space="preserve">- ลูกหนี้ชาวไร่ </t>
  </si>
  <si>
    <t xml:space="preserve">- สินค้าคงเหลือ </t>
  </si>
  <si>
    <t>- สินทรัพย์หมุนเวียนอื่น</t>
  </si>
  <si>
    <t>- ลูกหนี้ชาวไร่ไม่หมุนเวียน</t>
  </si>
  <si>
    <t>- รายได้ค้างรับไม่หมุนเวียน - สำนักงานกองทุนอ้อย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</si>
  <si>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</si>
  <si>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</si>
  <si>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</si>
  <si>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</si>
  <si>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</si>
  <si>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เงินสดได้มาจาก กิจกรรมดำเนินงาน</t>
  </si>
  <si>
    <t>- รับคืนภาษีเงินได้</t>
  </si>
  <si>
    <t>- จ่ายภาษีเงินได้</t>
  </si>
  <si>
    <t>- จ่ายดอกเบี้ย</t>
  </si>
  <si>
    <t>กระแสเงินสดสุทธิ (ใช้ไปใน) ได้มาจากกิจกรรมดำเนินงาน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</si>
  <si>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</si>
  <si>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</si>
  <si>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</si>
  <si>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เงินสดรับจากการลดทุนของบริษัทร่วม</t>
  </si>
  <si>
    <t>เงินสดจ่ายเพื่อซื้อเงินลงทุนในการร่วมค้า</t>
  </si>
  <si>
    <t>เงินสดจ่ายเพื่อซื้อเงินลงทุนในบริษัทย่อย</t>
  </si>
  <si>
    <t>เงินสดจ่ายสุทธิจากการซื้อบริษัทย่อย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</si>
  <si>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</si>
  <si>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</si>
  <si>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เงินสดรับจากเงินให้กู้ยืมระยะยาวแก่ลูกหนี้ชาวไร่</t>
  </si>
  <si>
    <t>เงินสดจ่ายเงินให้กู้ยืมระยะยาวแก่ลูกหนี้ชาวไร่</t>
  </si>
  <si>
    <t>เงินสดจ่ายเงินให้กู้ยืมระยะสั้นแก่บริษัทย่อย</t>
  </si>
  <si>
    <t>เงินสดรับเงินให้กู้ยืมระยะสั้นแก่บริษัทย่อย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</si>
  <si>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</si>
  <si>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</t>
  </si>
  <si>
    <t xml:space="preserve">เงินสดจ่ายเพื่อซื้อที่ดิน อาคารและอุปกรณ์ </t>
  </si>
  <si>
    <t>ดอกเบี้ยจ่ายที่บันทึกรวมเป็นต้นทุนของที่ดิน อาคารและอุปกรณ์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</si>
  <si>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</si>
  <si>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</si>
  <si>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กิจการที่เกี่ยวข้องกัน</t>
  </si>
  <si>
    <t>และอื่นๆ เพิ่มขึ้น (ลดลง)</t>
  </si>
  <si>
    <t>เงินสดรับจากเงินกู้ยืมระยะยาวจากสถาบันการเงินและอื่นๆ</t>
  </si>
  <si>
    <t>เงินสดจ่ายคืนเงินกู้ยืมระยะยาวจากสถาบันการเงินและอื่นๆ</t>
  </si>
  <si>
    <t>เงินสดจ่ายคืนเงินกู้ยืมระยะยาวจากบริษัทร่วม</t>
  </si>
  <si>
    <t>เงินสดรับจากเงินกู้ยืมระยะยาวจากบุคคลหรือกิจการที่เกี่ยวข้องกันอื่นๆ</t>
  </si>
  <si>
    <t>เงินสดจ่ายคืนเงินกู้ยืมระยะยาวจากบริษัทย่อย</t>
  </si>
  <si>
    <t>เงินสดจ่ายชำระหนี้สินตามสัญญาเช่า</t>
  </si>
  <si>
    <t>จ่ายเงินปันผล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</si>
  <si>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</si>
  <si>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</si>
  <si>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คงเหลือต้นปี</t>
  </si>
  <si>
    <t>คงเหลือปลายปี</t>
  </si>
  <si>
    <t>รายการที่ไม่กระทบเงินสด</t>
  </si>
  <si>
    <t>หนี้สินตามสัญญาเช่าซื้อเพิ่มขึ้นจากการซื้อที่ดิน อาคารและอุปกรณ์</t>
  </si>
  <si>
    <t>เจ้าหนี้จากการซื้อที่ดิน อาคารและอุปกรณ์</t>
  </si>
  <si>
    <t>เจ้าหนี้ค่าหุ้น</t>
  </si>
  <si>
    <t>เงินกู้ยืมระยะยาวจากสถาบันการเงินและอื่น ๆ - สุทธิ</t>
  </si>
  <si>
    <t>กิจการที่เกี่ยวข้องกันอื่นๆ</t>
  </si>
  <si>
    <t>รายการปรับปรุงกำไรก่อนภาษีเงินได้</t>
  </si>
  <si>
    <t>21, 23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</si>
</sst>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_(* #,##0_);_(* \(#,##0\);_(* &quot;-&quot;??_);_(@_)"/>
    <numFmt numFmtId="167" formatCode="#,##0;\(#,##0\);\-"/>
    <numFmt numFmtId="168" formatCode="#,##0.00;\(#,##0.00\);\-"/>
    <numFmt numFmtId="169" formatCode="#,##0.00;\(#,##0.00\)"/>
    <numFmt numFmtId="170" formatCode="_(* #,##0.000_);_(* \(#,##0.000\);_(* &quot;-&quot;??_);_(@_)"/>
    <numFmt numFmtId="171" formatCode="#,##0.000;\(#,##0.000\);\-"/>
    <numFmt numFmtId="172" formatCode="_(* #,##0.0000_);_(* \(#,##0.0000\);_(* &quot;-&quot;??_);_(@_)"/>
  </numFmts>
  <fonts count="12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Browallia New"/>
      <family val="2"/>
      <charset val="22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.5"/>
      <name val="Browallia New"/>
      <family val="2"/>
    </font>
    <font>
      <b/>
      <sz val="13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9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26">
    <xf numFmtId="0" fontId="0" fillId="0" borderId="0" xfId="0"/>
    <xf numFmtId="164" fontId="3" fillId="0" borderId="0" xfId="0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4" fillId="2" borderId="0" xfId="1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6" fontId="4" fillId="2" borderId="2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2" borderId="0" xfId="2" applyNumberFormat="1" applyFont="1" applyFill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7" fontId="4" fillId="2" borderId="1" xfId="1" applyNumberFormat="1" applyFont="1" applyFill="1" applyBorder="1" applyAlignment="1">
      <alignment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7" fontId="4" fillId="0" borderId="0" xfId="1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6" fontId="3" fillId="2" borderId="0" xfId="1" applyNumberFormat="1" applyFont="1" applyFill="1" applyBorder="1" applyAlignment="1">
      <alignment vertical="center"/>
    </xf>
    <xf numFmtId="164" fontId="3" fillId="2" borderId="0" xfId="2" applyNumberFormat="1" applyFont="1" applyFill="1" applyAlignment="1">
      <alignment vertical="center"/>
    </xf>
    <xf numFmtId="166" fontId="4" fillId="2" borderId="2" xfId="1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2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7" fontId="8" fillId="0" borderId="0" xfId="3" applyNumberFormat="1" applyFont="1" applyAlignment="1">
      <alignment horizontal="right" vertical="center"/>
    </xf>
    <xf numFmtId="167" fontId="8" fillId="0" borderId="0" xfId="3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9" fillId="2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2" borderId="3" xfId="1" applyNumberFormat="1" applyFont="1" applyFill="1" applyBorder="1" applyAlignment="1">
      <alignment horizontal="right" vertical="center"/>
    </xf>
    <xf numFmtId="167" fontId="9" fillId="0" borderId="3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167" fontId="4" fillId="2" borderId="0" xfId="1" applyNumberFormat="1" applyFont="1" applyFill="1" applyBorder="1" applyAlignment="1">
      <alignment vertical="center"/>
    </xf>
    <xf numFmtId="167" fontId="4" fillId="2" borderId="3" xfId="0" applyNumberFormat="1" applyFont="1" applyFill="1" applyBorder="1" applyAlignment="1">
      <alignment horizontal="right" vertical="center"/>
    </xf>
    <xf numFmtId="167" fontId="4" fillId="0" borderId="3" xfId="0" applyNumberFormat="1" applyFont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2" borderId="3" xfId="0" applyNumberFormat="1" applyFont="1" applyFill="1" applyBorder="1" applyAlignment="1">
      <alignment vertical="center"/>
    </xf>
    <xf numFmtId="167" fontId="4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167" fontId="4" fillId="0" borderId="1" xfId="0" applyNumberFormat="1" applyFont="1" applyBorder="1" applyAlignment="1">
      <alignment horizontal="justify" vertical="center"/>
    </xf>
    <xf numFmtId="167" fontId="4" fillId="0" borderId="0" xfId="0" applyNumberFormat="1" applyFont="1" applyAlignment="1">
      <alignment horizontal="center" vertical="center"/>
    </xf>
    <xf numFmtId="165" fontId="3" fillId="0" borderId="0" xfId="1" applyFont="1" applyFill="1" applyAlignment="1">
      <alignment vertical="center"/>
    </xf>
    <xf numFmtId="165" fontId="3" fillId="0" borderId="1" xfId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164" fontId="4" fillId="0" borderId="0" xfId="2" applyNumberFormat="1" applyFont="1" applyAlignment="1">
      <alignment horizontal="right" vertical="top"/>
    </xf>
    <xf numFmtId="165" fontId="3" fillId="0" borderId="0" xfId="1" applyFont="1" applyFill="1" applyBorder="1" applyAlignment="1">
      <alignment horizontal="right" vertical="center"/>
    </xf>
    <xf numFmtId="165" fontId="3" fillId="0" borderId="1" xfId="1" applyFont="1" applyFill="1" applyBorder="1" applyAlignment="1">
      <alignment horizontal="right" vertical="center"/>
    </xf>
    <xf numFmtId="165" fontId="3" fillId="2" borderId="0" xfId="1" applyFont="1" applyFill="1" applyBorder="1" applyAlignment="1">
      <alignment horizontal="right" vertical="center"/>
    </xf>
    <xf numFmtId="0" fontId="3" fillId="0" borderId="0" xfId="0" applyFont="1"/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6" fontId="4" fillId="2" borderId="0" xfId="1" applyNumberFormat="1" applyFont="1" applyFill="1" applyBorder="1" applyAlignment="1"/>
    <xf numFmtId="167" fontId="4" fillId="0" borderId="0" xfId="0" applyNumberFormat="1" applyFont="1"/>
    <xf numFmtId="167" fontId="4" fillId="2" borderId="0" xfId="0" applyNumberFormat="1" applyFont="1" applyFill="1"/>
    <xf numFmtId="166" fontId="3" fillId="2" borderId="0" xfId="1" applyNumberFormat="1" applyFont="1" applyFill="1" applyBorder="1" applyAlignment="1">
      <alignment horizontal="right" vertical="center"/>
    </xf>
    <xf numFmtId="0" fontId="4" fillId="0" borderId="0" xfId="0" applyFont="1"/>
    <xf numFmtId="166" fontId="4" fillId="2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166" fontId="4" fillId="2" borderId="3" xfId="1" applyNumberFormat="1" applyFont="1" applyFill="1" applyBorder="1" applyAlignment="1"/>
    <xf numFmtId="167" fontId="4" fillId="0" borderId="3" xfId="1" applyNumberFormat="1" applyFont="1" applyFill="1" applyBorder="1" applyAlignment="1"/>
    <xf numFmtId="167" fontId="4" fillId="2" borderId="3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2" borderId="0" xfId="1" applyNumberFormat="1" applyFont="1" applyFill="1" applyBorder="1" applyAlignment="1"/>
    <xf numFmtId="166" fontId="4" fillId="2" borderId="3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4" fillId="2" borderId="3" xfId="1" applyNumberFormat="1" applyFont="1" applyFill="1" applyBorder="1" applyAlignment="1">
      <alignment horizontal="right"/>
    </xf>
    <xf numFmtId="167" fontId="4" fillId="0" borderId="3" xfId="0" applyNumberFormat="1" applyFont="1" applyBorder="1"/>
    <xf numFmtId="167" fontId="4" fillId="2" borderId="3" xfId="0" applyNumberFormat="1" applyFont="1" applyFill="1" applyBorder="1"/>
    <xf numFmtId="166" fontId="4" fillId="2" borderId="2" xfId="1" applyNumberFormat="1" applyFont="1" applyFill="1" applyBorder="1" applyAlignment="1"/>
    <xf numFmtId="167" fontId="4" fillId="0" borderId="2" xfId="0" applyNumberFormat="1" applyFont="1" applyBorder="1"/>
    <xf numFmtId="167" fontId="4" fillId="2" borderId="2" xfId="0" applyNumberFormat="1" applyFont="1" applyFill="1" applyBorder="1"/>
    <xf numFmtId="167" fontId="4" fillId="0" borderId="0" xfId="4" applyNumberFormat="1" applyFont="1" applyFill="1" applyAlignment="1">
      <alignment horizontal="right"/>
    </xf>
    <xf numFmtId="167" fontId="4" fillId="0" borderId="0" xfId="0" applyNumberFormat="1" applyFont="1" applyAlignment="1">
      <alignment horizontal="right"/>
    </xf>
    <xf numFmtId="166" fontId="4" fillId="2" borderId="4" xfId="1" applyNumberFormat="1" applyFont="1" applyFill="1" applyBorder="1" applyAlignment="1"/>
    <xf numFmtId="167" fontId="4" fillId="0" borderId="4" xfId="0" applyNumberFormat="1" applyFont="1" applyBorder="1"/>
    <xf numFmtId="167" fontId="4" fillId="0" borderId="2" xfId="1" applyNumberFormat="1" applyFont="1" applyFill="1" applyBorder="1" applyAlignment="1"/>
    <xf numFmtId="167" fontId="4" fillId="2" borderId="2" xfId="1" applyNumberFormat="1" applyFont="1" applyFill="1" applyBorder="1" applyAlignment="1"/>
    <xf numFmtId="167" fontId="4" fillId="2" borderId="4" xfId="0" applyNumberFormat="1" applyFont="1" applyFill="1" applyBorder="1"/>
    <xf numFmtId="165" fontId="4" fillId="2" borderId="0" xfId="1" applyFont="1" applyFill="1" applyBorder="1" applyAlignment="1"/>
    <xf numFmtId="164" fontId="4" fillId="0" borderId="0" xfId="1" applyNumberFormat="1" applyFont="1" applyFill="1" applyAlignment="1">
      <alignment horizontal="right"/>
    </xf>
    <xf numFmtId="165" fontId="4" fillId="2" borderId="0" xfId="1" applyFont="1" applyFill="1" applyAlignment="1"/>
    <xf numFmtId="169" fontId="4" fillId="0" borderId="0" xfId="1" applyNumberFormat="1" applyFont="1" applyFill="1" applyBorder="1" applyAlignment="1">
      <alignment horizontal="right"/>
    </xf>
    <xf numFmtId="170" fontId="4" fillId="2" borderId="0" xfId="1" applyNumberFormat="1" applyFont="1" applyFill="1" applyBorder="1" applyAlignment="1"/>
    <xf numFmtId="171" fontId="4" fillId="0" borderId="0" xfId="0" applyNumberFormat="1" applyFont="1"/>
    <xf numFmtId="171" fontId="4" fillId="2" borderId="0" xfId="0" applyNumberFormat="1" applyFont="1" applyFill="1"/>
    <xf numFmtId="172" fontId="4" fillId="0" borderId="0" xfId="1" applyNumberFormat="1" applyFont="1" applyFill="1" applyBorder="1" applyAlignment="1"/>
    <xf numFmtId="165" fontId="4" fillId="0" borderId="0" xfId="1" applyFont="1" applyFill="1" applyBorder="1" applyAlignment="1"/>
    <xf numFmtId="0" fontId="4" fillId="0" borderId="3" xfId="0" applyFont="1" applyBorder="1"/>
    <xf numFmtId="0" fontId="4" fillId="0" borderId="3" xfId="0" applyFont="1" applyBorder="1" applyAlignment="1">
      <alignment horizontal="justify" vertical="center"/>
    </xf>
    <xf numFmtId="165" fontId="4" fillId="0" borderId="3" xfId="1" applyFont="1" applyFill="1" applyBorder="1" applyAlignment="1">
      <alignment horizontal="justify" vertical="center"/>
    </xf>
    <xf numFmtId="167" fontId="4" fillId="0" borderId="3" xfId="0" applyNumberFormat="1" applyFont="1" applyBorder="1" applyAlignment="1">
      <alignment horizontal="justify" vertical="center"/>
    </xf>
    <xf numFmtId="165" fontId="4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0" xfId="5" applyNumberFormat="1" applyFont="1" applyAlignment="1">
      <alignment vertical="center"/>
    </xf>
    <xf numFmtId="164" fontId="4" fillId="0" borderId="0" xfId="5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7" fontId="4" fillId="0" borderId="0" xfId="5" applyNumberFormat="1" applyFont="1" applyAlignment="1">
      <alignment horizontal="right" vertical="center"/>
    </xf>
    <xf numFmtId="167" fontId="4" fillId="0" borderId="0" xfId="5" applyNumberFormat="1" applyFont="1" applyAlignment="1">
      <alignment vertical="center"/>
    </xf>
    <xf numFmtId="167" fontId="4" fillId="0" borderId="1" xfId="5" applyNumberFormat="1" applyFont="1" applyBorder="1" applyAlignment="1">
      <alignment horizontal="right" vertical="center"/>
    </xf>
    <xf numFmtId="167" fontId="4" fillId="0" borderId="3" xfId="5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vertical="center"/>
    </xf>
    <xf numFmtId="167" fontId="4" fillId="2" borderId="0" xfId="5" applyNumberFormat="1" applyFont="1" applyFill="1" applyAlignment="1">
      <alignment horizontal="right"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2" borderId="3" xfId="5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vertical="center"/>
    </xf>
    <xf numFmtId="171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7" fontId="4" fillId="0" borderId="0" xfId="1" quotePrefix="1" applyNumberFormat="1" applyFont="1" applyFill="1" applyBorder="1" applyAlignment="1">
      <alignment horizontal="right" vertical="center"/>
    </xf>
    <xf numFmtId="167" fontId="4" fillId="2" borderId="0" xfId="1" quotePrefix="1" applyNumberFormat="1" applyFont="1" applyFill="1" applyBorder="1" applyAlignment="1">
      <alignment horizontal="right" vertical="center"/>
    </xf>
    <xf numFmtId="167" fontId="4" fillId="2" borderId="0" xfId="5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3" fillId="0" borderId="0" xfId="3" applyNumberFormat="1" applyFont="1" applyAlignment="1">
      <alignment horizontal="left" vertical="center"/>
    </xf>
    <xf numFmtId="164" fontId="4" fillId="0" borderId="0" xfId="3" applyNumberFormat="1" applyFont="1" applyAlignment="1">
      <alignment horizontal="center" vertical="center"/>
    </xf>
    <xf numFmtId="167" fontId="4" fillId="0" borderId="0" xfId="3" applyNumberFormat="1" applyFont="1" applyAlignment="1">
      <alignment horizontal="left" vertical="center"/>
    </xf>
    <xf numFmtId="164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4" fontId="3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7" fontId="3" fillId="0" borderId="1" xfId="3" applyNumberFormat="1" applyFont="1" applyBorder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4" fontId="4" fillId="0" borderId="0" xfId="3" quotePrefix="1" applyNumberFormat="1" applyFont="1" applyAlignment="1">
      <alignment horizontal="left" vertical="center"/>
    </xf>
    <xf numFmtId="164" fontId="6" fillId="0" borderId="0" xfId="0" quotePrefix="1" applyNumberFormat="1" applyFont="1" applyAlignment="1">
      <alignment horizontal="left" vertical="center"/>
    </xf>
    <xf numFmtId="167" fontId="4" fillId="2" borderId="3" xfId="3" applyNumberFormat="1" applyFont="1" applyFill="1" applyBorder="1" applyAlignment="1">
      <alignment horizontal="right" vertical="center"/>
    </xf>
    <xf numFmtId="167" fontId="4" fillId="0" borderId="3" xfId="3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4" fontId="4" fillId="0" borderId="3" xfId="3" applyNumberFormat="1" applyFont="1" applyBorder="1" applyAlignment="1">
      <alignment horizontal="left" vertical="center"/>
    </xf>
    <xf numFmtId="164" fontId="4" fillId="0" borderId="3" xfId="3" applyNumberFormat="1" applyFont="1" applyBorder="1" applyAlignment="1">
      <alignment horizontal="center" vertical="center"/>
    </xf>
    <xf numFmtId="167" fontId="4" fillId="0" borderId="3" xfId="3" applyNumberFormat="1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left" vertical="center"/>
    </xf>
    <xf numFmtId="164" fontId="4" fillId="0" borderId="1" xfId="3" applyNumberFormat="1" applyFont="1" applyBorder="1" applyAlignment="1">
      <alignment horizontal="center" vertical="center"/>
    </xf>
    <xf numFmtId="167" fontId="4" fillId="0" borderId="1" xfId="3" applyNumberFormat="1" applyFont="1" applyBorder="1" applyAlignment="1">
      <alignment horizontal="left" vertical="center"/>
    </xf>
    <xf numFmtId="167" fontId="4" fillId="2" borderId="1" xfId="3" applyNumberFormat="1" applyFont="1" applyFill="1" applyBorder="1" applyAlignment="1">
      <alignment vertical="center"/>
    </xf>
    <xf numFmtId="167" fontId="4" fillId="0" borderId="1" xfId="3" applyNumberFormat="1" applyFont="1" applyBorder="1" applyAlignment="1">
      <alignment vertical="center"/>
    </xf>
    <xf numFmtId="167" fontId="4" fillId="2" borderId="0" xfId="3" applyNumberFormat="1" applyFont="1" applyFill="1" applyAlignment="1">
      <alignment vertical="center"/>
    </xf>
    <xf numFmtId="164" fontId="3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7" fontId="4" fillId="2" borderId="2" xfId="3" applyNumberFormat="1" applyFont="1" applyFill="1" applyBorder="1" applyAlignment="1">
      <alignment vertical="center"/>
    </xf>
    <xf numFmtId="167" fontId="4" fillId="0" borderId="2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9">
    <cellStyle name="Comma" xfId="1" builtinId="3"/>
    <cellStyle name="Comma 3" xfId="8" xr:uid="{E3ED4E7D-E827-482B-9432-6BD6FB1B6454}"/>
    <cellStyle name="Normal" xfId="0" builtinId="0"/>
    <cellStyle name="Normal 2" xfId="2" xr:uid="{A72E38C0-6196-4907-8441-5664BD51A46A}"/>
    <cellStyle name="Normal 3" xfId="6" xr:uid="{E7FB51B9-DD8D-4408-A8E6-40A081BB330E}"/>
    <cellStyle name="Normal 4" xfId="7" xr:uid="{7A5760EB-8826-403A-AA77-ED22F5E83FB1}"/>
    <cellStyle name="Normal_Cash Flow_NKCC_2005-2004 (revised)" xfId="3" xr:uid="{2671F9C8-A6F2-45E5-8CE1-8D95BF659CA5}"/>
    <cellStyle name="Normal_Gulf Electric Q1'03(Revised 28 Apr )" xfId="5" xr:uid="{A0DDC0B7-2182-4C57-99BD-94344FF1AE1D}"/>
    <cellStyle name="Percent 2 2" xfId="4" xr:uid="{509D7F73-6509-4712-A4E1-28EB5841BE5F}"/>
  </cellStyles>
  <dxfs count="0"/>
  <tableStyles count="0" defaultTableStyle="TableStyleMedium2" defaultPivotStyle="PivotStyleLight16"/>
  <colors>
    <mruColors>
      <color rgb="FFFAFAFA"/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rr01-my.sharepoint.com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yavittha%20sutthiattha\My%20Documents\My%20Job\2008\PAE\Cost-0309-update_3004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hatpimook\AppData\Local\Microsoft\Windows\Temporary%20Internet%20Files\Content.Outlook\ABWXFGKI\Diamond%20First_BG%20summary_Mitsui_30June14_ADC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OPPAN~1.JAR\AppData\Local\Temp\notesFFF692\ADC%20Group%20Model%20v001e%20EP%20mapping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Parameters"/>
      <sheetName val="ตั๋วเงินรับ"/>
      <sheetName val="cost allocation"/>
      <sheetName val="03中"/>
      <sheetName val="CRITERIA1"/>
      <sheetName val="PF PL OP"/>
      <sheetName val="BS-Thai"/>
      <sheetName val="PlanB"/>
      <sheetName val="SRO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ELEC45-01"/>
      <sheetName val="Core"/>
      <sheetName val="A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ocean voyage"/>
      <sheetName val="FACTORS"/>
      <sheetName val="MENU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Customer BR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คำชี้แจง"/>
      <sheetName val="สมุดรายวัน"/>
      <sheetName val="CIPA"/>
      <sheetName val="Sheet1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11"/>
      <sheetName val="FEBRUARY"/>
      <sheetName val="Sheet2"/>
      <sheetName val="NSC-BS11-02"/>
      <sheetName val="BS"/>
      <sheetName val="ที่ดินอาคาร อุปกรณ์"/>
      <sheetName val="VL"/>
      <sheetName val="TN"/>
      <sheetName val="N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10K4"/>
      <sheetName val="donnee lct"/>
      <sheetName val="I-Données_de_base"/>
      <sheetName val="PL"/>
      <sheetName val="Database"/>
      <sheetName val="Q2 EXPECTED"/>
      <sheetName val="MOULD"/>
      <sheetName val="数量"/>
      <sheetName val="F3-3GP"/>
      <sheetName val="mapping"/>
      <sheetName val="PNT-QUOT-#3"/>
      <sheetName val="COAT&amp;WRAP-QIOT-#3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TBE_2004012"/>
      <sheetName val="LCQ"/>
      <sheetName val="손익"/>
      <sheetName val="2005 DATA"/>
      <sheetName val="BD"/>
      <sheetName val="actlst01d"/>
      <sheetName val="AcqBS"/>
      <sheetName val="10"/>
      <sheetName val="TOTAL"/>
      <sheetName val="OtherKPI"/>
      <sheetName val="SCB_1_-_Current"/>
      <sheetName val="SCB_2_-_Current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>
        <row r="769">
          <cell r="D769">
            <v>0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mond First"/>
      <sheetName val="Diamond First_BG summary_Mitsui"/>
    </sheetNames>
    <definedNames>
      <definedName name="Header1" refersTo="#REF!"/>
      <definedName name="Header2" refersTo="#REF!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enu"/>
      <sheetName val="Control"/>
      <sheetName val="Dashboard"/>
      <sheetName val="DashboardGraph"/>
      <sheetName val="Projects"/>
      <sheetName val="Org"/>
      <sheetName val="Corp"/>
      <sheetName val="R1"/>
      <sheetName val="R2"/>
      <sheetName val="R3"/>
      <sheetName val="R4"/>
      <sheetName val="R5"/>
      <sheetName val="R6"/>
      <sheetName val="R7"/>
      <sheetName val="Key"/>
      <sheetName val="Sum"/>
      <sheetName val="&gt;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&lt;"/>
      <sheetName val="Template"/>
      <sheetName val="ADC Group Model v001e EP mappin"/>
    </sheetNames>
    <sheetDataSet>
      <sheetData sheetId="0">
        <row r="15">
          <cell r="K15" t="str">
            <v>ADC Business Navigator</v>
          </cell>
        </row>
      </sheetData>
      <sheetData sheetId="1">
        <row r="9">
          <cell r="D9" t="str">
            <v>General</v>
          </cell>
        </row>
      </sheetData>
      <sheetData sheetId="2">
        <row r="9">
          <cell r="D9" t="str">
            <v>Model name</v>
          </cell>
        </row>
      </sheetData>
      <sheetData sheetId="3">
        <row r="21">
          <cell r="B21" t="str">
            <v>Ratios</v>
          </cell>
        </row>
      </sheetData>
      <sheetData sheetId="4">
        <row r="8">
          <cell r="D8" t="str">
            <v>Column index</v>
          </cell>
        </row>
      </sheetData>
      <sheetData sheetId="5">
        <row r="8">
          <cell r="B8" t="str">
            <v>Project No.</v>
          </cell>
        </row>
      </sheetData>
      <sheetData sheetId="6">
        <row r="9">
          <cell r="C9" t="str">
            <v>Code</v>
          </cell>
        </row>
        <row r="35">
          <cell r="C35" t="str">
            <v>AD2</v>
          </cell>
          <cell r="D35" t="str">
            <v>Ananda Development 2</v>
          </cell>
          <cell r="E35">
            <v>0</v>
          </cell>
        </row>
        <row r="36">
          <cell r="C36" t="str">
            <v>AD3</v>
          </cell>
          <cell r="D36" t="str">
            <v>Ananda Development 3</v>
          </cell>
          <cell r="E36">
            <v>0</v>
          </cell>
        </row>
        <row r="37">
          <cell r="C37" t="str">
            <v>ADO</v>
          </cell>
          <cell r="D37" t="str">
            <v>Ananda Development One</v>
          </cell>
          <cell r="E37">
            <v>0</v>
          </cell>
        </row>
        <row r="38">
          <cell r="C38" t="str">
            <v>Subsidiary</v>
          </cell>
          <cell r="D38" t="str">
            <v>Subsidiary</v>
          </cell>
          <cell r="E38">
            <v>0</v>
          </cell>
        </row>
        <row r="39">
          <cell r="C39" t="str">
            <v>JV</v>
          </cell>
          <cell r="D39" t="str">
            <v>Joint Venture</v>
          </cell>
          <cell r="E39">
            <v>0</v>
          </cell>
        </row>
        <row r="40">
          <cell r="C40" t="str">
            <v>AD14</v>
          </cell>
          <cell r="D40" t="str">
            <v>Ananda Development FY 2014</v>
          </cell>
          <cell r="E40">
            <v>0</v>
          </cell>
        </row>
        <row r="41">
          <cell r="C41" t="str">
            <v>AD15</v>
          </cell>
          <cell r="D41" t="str">
            <v>Ananda Development FY 2015</v>
          </cell>
          <cell r="E41">
            <v>0</v>
          </cell>
        </row>
        <row r="42">
          <cell r="C42" t="str">
            <v>AD16</v>
          </cell>
          <cell r="D42" t="str">
            <v>Ananda Development FY 2016</v>
          </cell>
          <cell r="E42">
            <v>0</v>
          </cell>
        </row>
        <row r="43">
          <cell r="C43" t="str">
            <v>AD17</v>
          </cell>
          <cell r="D43" t="str">
            <v>Ananda Development FY 2017</v>
          </cell>
          <cell r="E43">
            <v>0</v>
          </cell>
        </row>
        <row r="44">
          <cell r="C44" t="str">
            <v>AD18</v>
          </cell>
          <cell r="D44" t="str">
            <v>Ananda Development FY 2018</v>
          </cell>
          <cell r="E44">
            <v>0</v>
          </cell>
        </row>
        <row r="45">
          <cell r="C45" t="str">
            <v>AD19</v>
          </cell>
          <cell r="D45" t="str">
            <v>Ananda Development FY 2019</v>
          </cell>
          <cell r="E45">
            <v>0</v>
          </cell>
        </row>
        <row r="46">
          <cell r="C46" t="str">
            <v>AD20</v>
          </cell>
          <cell r="D46" t="str">
            <v>Ananda Development FY 2020</v>
          </cell>
          <cell r="E46">
            <v>0</v>
          </cell>
        </row>
        <row r="47">
          <cell r="C47" t="str">
            <v>AD21</v>
          </cell>
          <cell r="D47" t="str">
            <v>Ananda Development FY 2021</v>
          </cell>
          <cell r="E47">
            <v>0</v>
          </cell>
        </row>
        <row r="48">
          <cell r="C48" t="str">
            <v>AD22</v>
          </cell>
          <cell r="D48" t="str">
            <v>Ananda Development FY 2022</v>
          </cell>
          <cell r="E48">
            <v>0</v>
          </cell>
        </row>
        <row r="49">
          <cell r="C49" t="str">
            <v>AD23</v>
          </cell>
          <cell r="D49" t="str">
            <v>Ananda Development FY 2023</v>
          </cell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</sheetData>
      <sheetData sheetId="7">
        <row r="14">
          <cell r="B14" t="str">
            <v>Debt financing</v>
          </cell>
        </row>
      </sheetData>
      <sheetData sheetId="8">
        <row r="9">
          <cell r="B9" t="str">
            <v xml:space="preserve">Revenue </v>
          </cell>
        </row>
      </sheetData>
      <sheetData sheetId="9"/>
      <sheetData sheetId="10"/>
      <sheetData sheetId="11"/>
      <sheetData sheetId="12"/>
      <sheetData sheetId="13"/>
      <sheetData sheetId="14">
        <row r="8">
          <cell r="B8" t="str">
            <v>ADO</v>
          </cell>
        </row>
      </sheetData>
      <sheetData sheetId="15">
        <row r="8">
          <cell r="B8" t="str">
            <v>Sheet parameters</v>
          </cell>
        </row>
      </sheetData>
      <sheetData sheetId="16">
        <row r="88">
          <cell r="B88" t="str">
            <v>Cash flow by Portfolio (THB Millions)</v>
          </cell>
        </row>
      </sheetData>
      <sheetData sheetId="17"/>
      <sheetData sheetId="18">
        <row r="9">
          <cell r="B9" t="str">
            <v>1.1</v>
          </cell>
        </row>
      </sheetData>
      <sheetData sheetId="19">
        <row r="9">
          <cell r="B9" t="str">
            <v>1.1</v>
          </cell>
        </row>
      </sheetData>
      <sheetData sheetId="20">
        <row r="9">
          <cell r="B9" t="str">
            <v>1.1</v>
          </cell>
        </row>
      </sheetData>
      <sheetData sheetId="21">
        <row r="311">
          <cell r="D311" t="str">
            <v>Decrease</v>
          </cell>
        </row>
      </sheetData>
      <sheetData sheetId="22">
        <row r="311">
          <cell r="D311" t="str">
            <v>Decrease</v>
          </cell>
        </row>
      </sheetData>
      <sheetData sheetId="23">
        <row r="311">
          <cell r="D311" t="str">
            <v>Decrease</v>
          </cell>
        </row>
      </sheetData>
      <sheetData sheetId="24">
        <row r="311">
          <cell r="D311" t="str">
            <v>Decrease</v>
          </cell>
        </row>
      </sheetData>
      <sheetData sheetId="25">
        <row r="311">
          <cell r="D311" t="str">
            <v>Decrease</v>
          </cell>
        </row>
      </sheetData>
      <sheetData sheetId="26">
        <row r="311">
          <cell r="D311" t="str">
            <v>Decrease</v>
          </cell>
        </row>
      </sheetData>
      <sheetData sheetId="27">
        <row r="311">
          <cell r="D311" t="str">
            <v>Decrease</v>
          </cell>
        </row>
      </sheetData>
      <sheetData sheetId="28">
        <row r="311">
          <cell r="D311" t="str">
            <v>Decrease</v>
          </cell>
        </row>
      </sheetData>
      <sheetData sheetId="29">
        <row r="311">
          <cell r="D311" t="str">
            <v>Decrease</v>
          </cell>
        </row>
      </sheetData>
      <sheetData sheetId="30">
        <row r="311">
          <cell r="D311" t="str">
            <v>Decrease</v>
          </cell>
        </row>
      </sheetData>
      <sheetData sheetId="31">
        <row r="311">
          <cell r="D311" t="str">
            <v>Decrease</v>
          </cell>
        </row>
      </sheetData>
      <sheetData sheetId="32">
        <row r="311">
          <cell r="D311" t="str">
            <v>Decrease</v>
          </cell>
        </row>
      </sheetData>
      <sheetData sheetId="33">
        <row r="311">
          <cell r="D311" t="str">
            <v>Decrease</v>
          </cell>
        </row>
      </sheetData>
      <sheetData sheetId="34">
        <row r="311">
          <cell r="D311" t="str">
            <v>Decrease</v>
          </cell>
        </row>
      </sheetData>
      <sheetData sheetId="35">
        <row r="311">
          <cell r="D311" t="str">
            <v>Decrease</v>
          </cell>
        </row>
      </sheetData>
      <sheetData sheetId="36">
        <row r="311">
          <cell r="D311" t="str">
            <v>Decrease</v>
          </cell>
        </row>
      </sheetData>
      <sheetData sheetId="37">
        <row r="311">
          <cell r="D311" t="str">
            <v>Decrease</v>
          </cell>
        </row>
      </sheetData>
      <sheetData sheetId="38"/>
      <sheetData sheetId="39"/>
      <sheetData sheetId="4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  <sheetName val="1)Elect.EGAT Sale"/>
      <sheetName val="ประมาณการประตูหน้าต่าง "/>
      <sheetName val="Input Sheet Comp"/>
      <sheetName val="Model Elect EGAT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DB536A"/>
      </a:accent4>
      <a:accent5>
        <a:srgbClr val="A32020"/>
      </a:accent5>
      <a:accent6>
        <a:srgbClr val="E0301E"/>
      </a:accent6>
      <a:hlink>
        <a:srgbClr val="DC6900"/>
      </a:hlink>
      <a:folHlink>
        <a:srgbClr val="DC690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CF1CD-2AFE-40F1-825E-C5FB7985CC0D}">
  <sheetPr>
    <tabColor theme="7"/>
  </sheetPr>
  <dimension ref="A1:L149"/>
  <sheetViews>
    <sheetView topLeftCell="A125" zoomScale="79" zoomScaleNormal="79" zoomScaleSheetLayoutView="100" workbookViewId="0">
      <selection activeCell="L149" sqref="L149"/>
    </sheetView>
  </sheetViews>
  <sheetFormatPr defaultColWidth="9.140625" defaultRowHeight="20.100000000000001" customHeight="1" x14ac:dyDescent="0.5"/>
  <cols>
    <col min="1" max="2" width="1.42578125" style="3" customWidth="1"/>
    <col min="3" max="3" width="38.85546875" style="3" customWidth="1"/>
    <col min="4" max="4" width="8.7109375" style="4" customWidth="1"/>
    <col min="5" max="5" width="0.85546875" style="3" customWidth="1"/>
    <col min="6" max="6" width="16.28515625" style="5" bestFit="1" customWidth="1"/>
    <col min="7" max="7" width="0.85546875" style="3" customWidth="1"/>
    <col min="8" max="8" width="12.7109375" style="3" customWidth="1"/>
    <col min="9" max="9" width="0.85546875" style="3" customWidth="1"/>
    <col min="10" max="10" width="12.7109375" style="3" customWidth="1"/>
    <col min="11" max="11" width="0.85546875" style="3" customWidth="1"/>
    <col min="12" max="12" width="12.7109375" style="3" customWidth="1"/>
    <col min="13" max="16384" width="9.140625" style="3"/>
  </cols>
  <sheetData>
    <row r="1" spans="1:12" ht="18.600000000000001" customHeight="1" x14ac:dyDescent="0.5">
      <c r="A1" s="1" t="s">
        <v>0</v>
      </c>
      <c r="B1" s="2"/>
    </row>
    <row r="2" spans="1:12" ht="18.600000000000001" customHeight="1" x14ac:dyDescent="0.5">
      <c r="A2" s="2" t="s">
        <v>1</v>
      </c>
      <c r="B2" s="2"/>
      <c r="F2" s="6"/>
    </row>
    <row r="3" spans="1:12" ht="18.600000000000001" customHeight="1" x14ac:dyDescent="0.5">
      <c r="A3" s="7" t="s">
        <v>2</v>
      </c>
      <c r="B3" s="7"/>
      <c r="C3" s="8"/>
      <c r="D3" s="9"/>
      <c r="E3" s="8"/>
      <c r="F3" s="10"/>
      <c r="G3" s="8"/>
      <c r="H3" s="8"/>
      <c r="I3" s="8"/>
      <c r="J3" s="8"/>
      <c r="K3" s="8"/>
      <c r="L3" s="8"/>
    </row>
    <row r="4" spans="1:12" ht="18.600000000000001" customHeight="1" x14ac:dyDescent="0.5">
      <c r="A4" s="2"/>
      <c r="B4" s="2"/>
      <c r="F4" s="6"/>
    </row>
    <row r="5" spans="1:12" ht="18.600000000000001" customHeight="1" x14ac:dyDescent="0.5">
      <c r="A5" s="2"/>
      <c r="B5" s="2"/>
      <c r="F5" s="219" t="s">
        <v>3</v>
      </c>
      <c r="G5" s="219"/>
      <c r="H5" s="219"/>
      <c r="I5" s="219"/>
      <c r="J5" s="219" t="s">
        <v>4</v>
      </c>
      <c r="K5" s="219"/>
      <c r="L5" s="219"/>
    </row>
    <row r="6" spans="1:12" ht="18.600000000000001" customHeight="1" x14ac:dyDescent="0.5">
      <c r="E6" s="2"/>
      <c r="F6" s="11" t="s">
        <v>5</v>
      </c>
      <c r="G6" s="12"/>
      <c r="H6" s="13" t="s">
        <v>6</v>
      </c>
      <c r="I6" s="12"/>
      <c r="J6" s="13" t="s">
        <v>5</v>
      </c>
      <c r="K6" s="12"/>
      <c r="L6" s="13" t="s">
        <v>6</v>
      </c>
    </row>
    <row r="7" spans="1:12" ht="18.600000000000001" customHeight="1" x14ac:dyDescent="0.5">
      <c r="D7" s="14" t="s">
        <v>7</v>
      </c>
      <c r="E7" s="2"/>
      <c r="F7" s="15" t="s">
        <v>8</v>
      </c>
      <c r="G7" s="2"/>
      <c r="H7" s="16" t="s">
        <v>8</v>
      </c>
      <c r="I7" s="2"/>
      <c r="J7" s="16" t="s">
        <v>8</v>
      </c>
      <c r="K7" s="2"/>
      <c r="L7" s="16" t="s">
        <v>8</v>
      </c>
    </row>
    <row r="8" spans="1:12" ht="18.600000000000001" customHeight="1" x14ac:dyDescent="0.5">
      <c r="A8" s="1" t="s">
        <v>9</v>
      </c>
      <c r="B8" s="17"/>
      <c r="C8" s="17"/>
      <c r="D8" s="18"/>
      <c r="E8" s="17"/>
      <c r="F8" s="19"/>
      <c r="G8" s="17"/>
      <c r="H8" s="17"/>
      <c r="I8" s="17"/>
      <c r="J8" s="20"/>
      <c r="K8" s="17"/>
      <c r="L8" s="17"/>
    </row>
    <row r="9" spans="1:12" ht="3.95" customHeight="1" x14ac:dyDescent="0.5">
      <c r="A9" s="1"/>
      <c r="B9" s="17"/>
      <c r="C9" s="17"/>
      <c r="D9" s="18"/>
      <c r="E9" s="17"/>
      <c r="F9" s="19"/>
      <c r="G9" s="17"/>
      <c r="H9" s="17"/>
      <c r="I9" s="17"/>
      <c r="J9" s="20"/>
      <c r="K9" s="17"/>
      <c r="L9" s="17"/>
    </row>
    <row r="10" spans="1:12" ht="18.600000000000001" customHeight="1" x14ac:dyDescent="0.5">
      <c r="A10" s="1" t="s">
        <v>10</v>
      </c>
      <c r="B10" s="17"/>
      <c r="C10" s="17"/>
      <c r="D10" s="18"/>
      <c r="E10" s="17"/>
      <c r="F10" s="19"/>
      <c r="G10" s="17"/>
      <c r="H10" s="17"/>
      <c r="I10" s="17"/>
      <c r="J10" s="20"/>
      <c r="K10" s="17"/>
      <c r="L10" s="17"/>
    </row>
    <row r="11" spans="1:12" ht="3.95" customHeight="1" x14ac:dyDescent="0.5">
      <c r="A11" s="1"/>
      <c r="B11" s="17"/>
      <c r="C11" s="17"/>
      <c r="D11" s="18"/>
      <c r="E11" s="17"/>
      <c r="F11" s="19"/>
      <c r="G11" s="17"/>
      <c r="H11" s="17"/>
      <c r="I11" s="17"/>
      <c r="J11" s="20"/>
      <c r="K11" s="17"/>
      <c r="L11" s="17"/>
    </row>
    <row r="12" spans="1:12" ht="18.600000000000001" customHeight="1" x14ac:dyDescent="0.5">
      <c r="A12" s="17" t="s">
        <v>11</v>
      </c>
      <c r="B12" s="17"/>
      <c r="C12" s="17"/>
      <c r="D12" s="18">
        <v>11</v>
      </c>
      <c r="E12" s="17"/>
      <c r="F12" s="21">
        <v>68998092</v>
      </c>
      <c r="G12" s="22"/>
      <c r="H12" s="22">
        <v>60424535</v>
      </c>
      <c r="I12" s="22"/>
      <c r="J12" s="23">
        <v>10433099</v>
      </c>
      <c r="K12" s="22"/>
      <c r="L12" s="22">
        <v>5894017</v>
      </c>
    </row>
    <row r="13" spans="1:12" ht="18.600000000000001" customHeight="1" x14ac:dyDescent="0.5">
      <c r="A13" s="24" t="s">
        <v>12</v>
      </c>
      <c r="B13" s="24"/>
      <c r="C13" s="24"/>
      <c r="D13" s="18" t="s">
        <v>13</v>
      </c>
      <c r="E13" s="17"/>
      <c r="F13" s="21">
        <v>317848038</v>
      </c>
      <c r="G13" s="22"/>
      <c r="H13" s="22">
        <v>131089697</v>
      </c>
      <c r="I13" s="22"/>
      <c r="J13" s="23">
        <v>57705588</v>
      </c>
      <c r="K13" s="22"/>
      <c r="L13" s="22">
        <v>24897856</v>
      </c>
    </row>
    <row r="14" spans="1:12" ht="18.600000000000001" customHeight="1" x14ac:dyDescent="0.5">
      <c r="A14" s="24" t="s">
        <v>14</v>
      </c>
      <c r="B14" s="24"/>
      <c r="C14" s="24"/>
      <c r="D14" s="18" t="s">
        <v>15</v>
      </c>
      <c r="E14" s="17"/>
      <c r="F14" s="21">
        <v>442257132</v>
      </c>
      <c r="G14" s="22"/>
      <c r="H14" s="22">
        <v>366576471</v>
      </c>
      <c r="I14" s="22"/>
      <c r="J14" s="23">
        <v>0</v>
      </c>
      <c r="K14" s="22"/>
      <c r="L14" s="22">
        <v>0</v>
      </c>
    </row>
    <row r="15" spans="1:12" ht="18.600000000000001" customHeight="1" x14ac:dyDescent="0.5">
      <c r="A15" s="24" t="s">
        <v>16</v>
      </c>
      <c r="B15" s="24"/>
      <c r="C15" s="24"/>
      <c r="D15" s="18">
        <v>14</v>
      </c>
      <c r="E15" s="17"/>
      <c r="F15" s="23">
        <v>0</v>
      </c>
      <c r="G15" s="22"/>
      <c r="H15" s="22">
        <v>300843909</v>
      </c>
      <c r="I15" s="22"/>
      <c r="J15" s="23">
        <v>0</v>
      </c>
      <c r="K15" s="22"/>
      <c r="L15" s="22">
        <v>0</v>
      </c>
    </row>
    <row r="16" spans="1:12" ht="18.600000000000001" customHeight="1" x14ac:dyDescent="0.5">
      <c r="A16" s="24" t="s">
        <v>17</v>
      </c>
      <c r="B16" s="24"/>
      <c r="C16" s="24"/>
      <c r="D16" s="18">
        <v>15</v>
      </c>
      <c r="E16" s="17"/>
      <c r="F16" s="21">
        <v>1332632458</v>
      </c>
      <c r="G16" s="22"/>
      <c r="H16" s="22">
        <v>568437971</v>
      </c>
      <c r="I16" s="22"/>
      <c r="J16" s="23">
        <v>0</v>
      </c>
      <c r="K16" s="22"/>
      <c r="L16" s="22">
        <v>0</v>
      </c>
    </row>
    <row r="17" spans="1:12" ht="18.600000000000001" customHeight="1" x14ac:dyDescent="0.5">
      <c r="A17" s="24" t="s">
        <v>18</v>
      </c>
      <c r="B17" s="24"/>
      <c r="C17" s="24"/>
      <c r="D17" s="18" t="s">
        <v>19</v>
      </c>
      <c r="E17" s="17"/>
      <c r="F17" s="23">
        <v>0</v>
      </c>
      <c r="G17" s="22">
        <v>0</v>
      </c>
      <c r="H17" s="22">
        <v>0</v>
      </c>
      <c r="I17" s="22"/>
      <c r="J17" s="23">
        <v>42560000</v>
      </c>
      <c r="K17" s="22"/>
      <c r="L17" s="22">
        <v>0</v>
      </c>
    </row>
    <row r="18" spans="1:12" ht="18.600000000000001" customHeight="1" x14ac:dyDescent="0.5">
      <c r="A18" s="24" t="s">
        <v>20</v>
      </c>
      <c r="B18" s="24"/>
      <c r="C18" s="24"/>
      <c r="D18" s="18"/>
      <c r="E18" s="17"/>
      <c r="F18" s="21"/>
      <c r="G18" s="22"/>
      <c r="H18" s="22"/>
      <c r="I18" s="22"/>
      <c r="J18" s="23"/>
      <c r="K18" s="22"/>
      <c r="L18" s="22"/>
    </row>
    <row r="19" spans="1:12" ht="18.600000000000001" customHeight="1" x14ac:dyDescent="0.5">
      <c r="A19" s="24"/>
      <c r="B19" s="24" t="s">
        <v>21</v>
      </c>
      <c r="C19" s="24"/>
      <c r="D19" s="18" t="s">
        <v>22</v>
      </c>
      <c r="E19" s="17"/>
      <c r="F19" s="23">
        <v>0</v>
      </c>
      <c r="G19" s="22"/>
      <c r="H19" s="22">
        <v>0</v>
      </c>
      <c r="I19" s="22"/>
      <c r="J19" s="23">
        <v>23000000</v>
      </c>
      <c r="K19" s="22"/>
      <c r="L19" s="22">
        <v>31000000</v>
      </c>
    </row>
    <row r="20" spans="1:12" ht="18.600000000000001" customHeight="1" x14ac:dyDescent="0.5">
      <c r="A20" s="24" t="s">
        <v>23</v>
      </c>
      <c r="B20" s="24"/>
      <c r="C20" s="24"/>
      <c r="D20" s="18"/>
      <c r="E20" s="17"/>
      <c r="F20" s="21"/>
      <c r="G20" s="22"/>
      <c r="H20" s="22"/>
      <c r="I20" s="22"/>
      <c r="J20" s="23"/>
      <c r="K20" s="22"/>
      <c r="L20" s="22"/>
    </row>
    <row r="21" spans="1:12" ht="18.600000000000001" customHeight="1" x14ac:dyDescent="0.5">
      <c r="A21" s="24"/>
      <c r="B21" s="24" t="s">
        <v>21</v>
      </c>
      <c r="C21" s="24"/>
      <c r="D21" s="18" t="s">
        <v>24</v>
      </c>
      <c r="E21" s="17"/>
      <c r="F21" s="21">
        <v>41564073</v>
      </c>
      <c r="G21" s="22"/>
      <c r="H21" s="22">
        <v>38248254</v>
      </c>
      <c r="I21" s="22"/>
      <c r="J21" s="23">
        <v>0</v>
      </c>
      <c r="K21" s="22"/>
      <c r="L21" s="22">
        <v>0</v>
      </c>
    </row>
    <row r="22" spans="1:12" ht="18.600000000000001" customHeight="1" x14ac:dyDescent="0.5">
      <c r="A22" s="17" t="s">
        <v>25</v>
      </c>
      <c r="B22" s="17"/>
      <c r="C22" s="17"/>
      <c r="D22" s="18">
        <v>16</v>
      </c>
      <c r="E22" s="17"/>
      <c r="F22" s="25">
        <v>20947016</v>
      </c>
      <c r="G22" s="17"/>
      <c r="H22" s="26">
        <f>18928062+10309+6850262</f>
        <v>25788633</v>
      </c>
      <c r="I22" s="17"/>
      <c r="J22" s="27">
        <v>3328729</v>
      </c>
      <c r="K22" s="17"/>
      <c r="L22" s="26">
        <v>5211686</v>
      </c>
    </row>
    <row r="23" spans="1:12" ht="3.95" customHeight="1" x14ac:dyDescent="0.5">
      <c r="A23" s="17"/>
      <c r="B23" s="24"/>
      <c r="C23" s="17"/>
      <c r="D23" s="18"/>
      <c r="E23" s="17"/>
      <c r="F23" s="19"/>
      <c r="G23" s="17"/>
      <c r="H23" s="17"/>
      <c r="I23" s="17"/>
      <c r="J23" s="20"/>
      <c r="K23" s="17"/>
      <c r="L23" s="17"/>
    </row>
    <row r="24" spans="1:12" ht="18.600000000000001" customHeight="1" x14ac:dyDescent="0.5">
      <c r="A24" s="1" t="s">
        <v>26</v>
      </c>
      <c r="B24" s="17"/>
      <c r="C24" s="17"/>
      <c r="D24" s="18"/>
      <c r="E24" s="17"/>
      <c r="F24" s="28">
        <f>SUM(F12:F22)</f>
        <v>2224246809</v>
      </c>
      <c r="G24" s="17"/>
      <c r="H24" s="29">
        <f>SUM(H12:H22)</f>
        <v>1491409470</v>
      </c>
      <c r="I24" s="17"/>
      <c r="J24" s="30">
        <f>SUM(J12:J22)</f>
        <v>137027416</v>
      </c>
      <c r="K24" s="17"/>
      <c r="L24" s="29">
        <f>SUM(L12:L22)</f>
        <v>67003559</v>
      </c>
    </row>
    <row r="25" spans="1:12" ht="12" customHeight="1" x14ac:dyDescent="0.5">
      <c r="A25" s="1"/>
      <c r="B25" s="17"/>
      <c r="C25" s="17"/>
      <c r="D25" s="18"/>
      <c r="E25" s="17"/>
      <c r="F25" s="19"/>
      <c r="G25" s="17"/>
      <c r="H25" s="17"/>
      <c r="I25" s="17"/>
      <c r="J25" s="20"/>
      <c r="K25" s="17"/>
      <c r="L25" s="17"/>
    </row>
    <row r="26" spans="1:12" ht="18.600000000000001" customHeight="1" x14ac:dyDescent="0.5">
      <c r="A26" s="1" t="s">
        <v>27</v>
      </c>
      <c r="B26" s="17"/>
      <c r="C26" s="17"/>
      <c r="D26" s="18"/>
      <c r="E26" s="17"/>
      <c r="F26" s="19"/>
      <c r="G26" s="17"/>
      <c r="H26" s="17"/>
      <c r="I26" s="17"/>
      <c r="J26" s="20"/>
      <c r="K26" s="17"/>
      <c r="L26" s="17"/>
    </row>
    <row r="27" spans="1:12" ht="3.95" customHeight="1" x14ac:dyDescent="0.5">
      <c r="A27" s="1"/>
      <c r="B27" s="17"/>
      <c r="C27" s="17"/>
      <c r="D27" s="18"/>
      <c r="E27" s="17"/>
      <c r="F27" s="19"/>
      <c r="G27" s="17"/>
      <c r="H27" s="17"/>
      <c r="I27" s="17"/>
      <c r="J27" s="20"/>
      <c r="K27" s="17"/>
      <c r="L27" s="17"/>
    </row>
    <row r="28" spans="1:12" ht="18.600000000000001" customHeight="1" x14ac:dyDescent="0.5">
      <c r="A28" s="17" t="s">
        <v>28</v>
      </c>
      <c r="B28" s="17"/>
      <c r="C28" s="17"/>
      <c r="D28" s="18" t="s">
        <v>15</v>
      </c>
      <c r="E28" s="17"/>
      <c r="F28" s="21">
        <v>104770373</v>
      </c>
      <c r="G28" s="22"/>
      <c r="H28" s="22">
        <v>117243396</v>
      </c>
      <c r="I28" s="22"/>
      <c r="J28" s="23">
        <v>0</v>
      </c>
      <c r="K28" s="22"/>
      <c r="L28" s="22">
        <v>0</v>
      </c>
    </row>
    <row r="29" spans="1:12" ht="18.600000000000001" customHeight="1" x14ac:dyDescent="0.5">
      <c r="A29" s="17" t="s">
        <v>29</v>
      </c>
      <c r="B29" s="17"/>
      <c r="C29" s="17"/>
      <c r="D29" s="18"/>
      <c r="E29" s="17"/>
      <c r="F29" s="21"/>
      <c r="G29" s="22"/>
      <c r="H29" s="22"/>
      <c r="I29" s="22"/>
      <c r="J29" s="23"/>
      <c r="K29" s="22"/>
      <c r="L29" s="22"/>
    </row>
    <row r="30" spans="1:12" ht="18.600000000000001" customHeight="1" x14ac:dyDescent="0.5">
      <c r="A30" s="17"/>
      <c r="B30" s="17" t="s">
        <v>30</v>
      </c>
      <c r="C30" s="17"/>
      <c r="D30" s="18">
        <v>14</v>
      </c>
      <c r="E30" s="17"/>
      <c r="F30" s="23">
        <v>0</v>
      </c>
      <c r="G30" s="22"/>
      <c r="H30" s="22">
        <v>170201779</v>
      </c>
      <c r="I30" s="22"/>
      <c r="J30" s="23">
        <v>0</v>
      </c>
      <c r="K30" s="22"/>
      <c r="L30" s="22">
        <v>0</v>
      </c>
    </row>
    <row r="31" spans="1:12" ht="18.600000000000001" customHeight="1" x14ac:dyDescent="0.5">
      <c r="A31" s="17" t="s">
        <v>31</v>
      </c>
      <c r="B31" s="17"/>
      <c r="C31" s="17"/>
      <c r="D31" s="18">
        <v>17</v>
      </c>
      <c r="E31" s="17"/>
      <c r="F31" s="21">
        <v>1089639893</v>
      </c>
      <c r="G31" s="22"/>
      <c r="H31" s="22">
        <v>1004925551</v>
      </c>
      <c r="I31" s="22"/>
      <c r="J31" s="23">
        <v>992280420</v>
      </c>
      <c r="K31" s="22"/>
      <c r="L31" s="22">
        <v>1025825366</v>
      </c>
    </row>
    <row r="32" spans="1:12" ht="18.600000000000001" customHeight="1" x14ac:dyDescent="0.5">
      <c r="A32" s="17" t="s">
        <v>32</v>
      </c>
      <c r="B32" s="17"/>
      <c r="C32" s="17"/>
      <c r="D32" s="18">
        <v>18</v>
      </c>
      <c r="E32" s="17"/>
      <c r="F32" s="23">
        <v>0</v>
      </c>
      <c r="G32" s="22"/>
      <c r="H32" s="22">
        <v>0</v>
      </c>
      <c r="I32" s="22"/>
      <c r="J32" s="23">
        <v>3150605180</v>
      </c>
      <c r="K32" s="22"/>
      <c r="L32" s="22">
        <v>3148475700</v>
      </c>
    </row>
    <row r="33" spans="1:12" ht="18.600000000000001" customHeight="1" x14ac:dyDescent="0.5">
      <c r="A33" s="31" t="s">
        <v>33</v>
      </c>
      <c r="B33" s="31"/>
      <c r="C33" s="31"/>
      <c r="D33" s="18"/>
      <c r="E33" s="17"/>
      <c r="F33" s="21"/>
      <c r="G33" s="22"/>
      <c r="H33" s="22"/>
      <c r="I33" s="22"/>
      <c r="J33" s="23"/>
      <c r="K33" s="22"/>
      <c r="L33" s="22"/>
    </row>
    <row r="34" spans="1:12" ht="18.600000000000001" customHeight="1" x14ac:dyDescent="0.5">
      <c r="A34" s="31"/>
      <c r="B34" s="31" t="s">
        <v>34</v>
      </c>
      <c r="C34" s="32"/>
      <c r="D34" s="18">
        <v>8</v>
      </c>
      <c r="E34" s="17"/>
      <c r="F34" s="21">
        <v>13995533</v>
      </c>
      <c r="G34" s="22"/>
      <c r="H34" s="22">
        <v>11410828</v>
      </c>
      <c r="I34" s="22"/>
      <c r="J34" s="23">
        <v>2175</v>
      </c>
      <c r="K34" s="22"/>
      <c r="L34" s="22">
        <v>2175</v>
      </c>
    </row>
    <row r="35" spans="1:12" ht="18.600000000000001" customHeight="1" x14ac:dyDescent="0.5">
      <c r="A35" s="24" t="s">
        <v>35</v>
      </c>
      <c r="B35" s="24"/>
      <c r="C35" s="24"/>
      <c r="D35" s="18" t="s">
        <v>22</v>
      </c>
      <c r="E35" s="17"/>
      <c r="F35" s="23">
        <v>0</v>
      </c>
      <c r="G35" s="22"/>
      <c r="H35" s="22">
        <v>0</v>
      </c>
      <c r="I35" s="22"/>
      <c r="J35" s="23">
        <v>645443092</v>
      </c>
      <c r="K35" s="22"/>
      <c r="L35" s="22">
        <v>811152857</v>
      </c>
    </row>
    <row r="36" spans="1:12" ht="18.600000000000001" customHeight="1" x14ac:dyDescent="0.5">
      <c r="A36" s="24" t="s">
        <v>36</v>
      </c>
      <c r="B36" s="24"/>
      <c r="C36" s="24"/>
      <c r="D36" s="18" t="s">
        <v>24</v>
      </c>
      <c r="E36" s="17"/>
      <c r="F36" s="21">
        <v>106972118</v>
      </c>
      <c r="G36" s="22"/>
      <c r="H36" s="22">
        <v>145236283</v>
      </c>
      <c r="I36" s="22"/>
      <c r="J36" s="23">
        <v>0</v>
      </c>
      <c r="K36" s="22"/>
      <c r="L36" s="22">
        <v>0</v>
      </c>
    </row>
    <row r="37" spans="1:12" ht="18.600000000000001" customHeight="1" x14ac:dyDescent="0.5">
      <c r="A37" s="24" t="s">
        <v>37</v>
      </c>
      <c r="B37" s="24"/>
      <c r="C37" s="24"/>
      <c r="D37" s="18">
        <v>20</v>
      </c>
      <c r="E37" s="17"/>
      <c r="F37" s="21">
        <v>4491427</v>
      </c>
      <c r="G37" s="22"/>
      <c r="H37" s="22">
        <v>3971127</v>
      </c>
      <c r="I37" s="22"/>
      <c r="J37" s="23">
        <v>4491427</v>
      </c>
      <c r="K37" s="22"/>
      <c r="L37" s="22">
        <v>3971127</v>
      </c>
    </row>
    <row r="38" spans="1:12" ht="18.600000000000001" customHeight="1" x14ac:dyDescent="0.5">
      <c r="A38" s="17" t="s">
        <v>38</v>
      </c>
      <c r="B38" s="17"/>
      <c r="C38" s="17"/>
      <c r="D38" s="18">
        <v>21</v>
      </c>
      <c r="E38" s="17"/>
      <c r="F38" s="21">
        <v>5339396589</v>
      </c>
      <c r="G38" s="22"/>
      <c r="H38" s="22">
        <v>5532248300</v>
      </c>
      <c r="I38" s="22"/>
      <c r="J38" s="23">
        <v>32469459</v>
      </c>
      <c r="K38" s="22"/>
      <c r="L38" s="22">
        <v>35311235</v>
      </c>
    </row>
    <row r="39" spans="1:12" ht="18.600000000000001" customHeight="1" x14ac:dyDescent="0.5">
      <c r="A39" s="32" t="s">
        <v>39</v>
      </c>
      <c r="B39" s="32"/>
      <c r="C39" s="32"/>
      <c r="D39" s="18">
        <v>22</v>
      </c>
      <c r="E39" s="17"/>
      <c r="F39" s="21">
        <v>10130722</v>
      </c>
      <c r="G39" s="22"/>
      <c r="H39" s="22">
        <v>13882811</v>
      </c>
      <c r="I39" s="22"/>
      <c r="J39" s="23">
        <v>2245316</v>
      </c>
      <c r="K39" s="22"/>
      <c r="L39" s="22">
        <v>3364709</v>
      </c>
    </row>
    <row r="40" spans="1:12" ht="18.600000000000001" customHeight="1" x14ac:dyDescent="0.5">
      <c r="A40" s="17" t="s">
        <v>40</v>
      </c>
      <c r="B40" s="17"/>
      <c r="C40" s="17"/>
      <c r="D40" s="18">
        <v>23</v>
      </c>
      <c r="E40" s="17"/>
      <c r="F40" s="21">
        <v>24148062</v>
      </c>
      <c r="G40" s="17"/>
      <c r="H40" s="17">
        <v>27248732</v>
      </c>
      <c r="I40" s="17"/>
      <c r="J40" s="20">
        <v>13848939</v>
      </c>
      <c r="K40" s="17"/>
      <c r="L40" s="17">
        <v>15773300</v>
      </c>
    </row>
    <row r="41" spans="1:12" ht="18.600000000000001" customHeight="1" x14ac:dyDescent="0.5">
      <c r="A41" s="17" t="s">
        <v>41</v>
      </c>
      <c r="B41" s="17"/>
      <c r="C41" s="17"/>
      <c r="D41" s="18">
        <v>24</v>
      </c>
      <c r="E41" s="17"/>
      <c r="F41" s="21">
        <v>118177669</v>
      </c>
      <c r="G41" s="17"/>
      <c r="H41" s="17">
        <v>128145788</v>
      </c>
      <c r="I41" s="17"/>
      <c r="J41" s="23">
        <v>0</v>
      </c>
      <c r="K41" s="17"/>
      <c r="L41" s="22">
        <v>0</v>
      </c>
    </row>
    <row r="42" spans="1:12" ht="18.600000000000001" customHeight="1" x14ac:dyDescent="0.5">
      <c r="A42" s="17" t="s">
        <v>42</v>
      </c>
      <c r="B42" s="17"/>
      <c r="C42" s="17"/>
      <c r="D42" s="18"/>
      <c r="E42" s="17"/>
      <c r="F42" s="25">
        <v>21012057</v>
      </c>
      <c r="G42" s="17"/>
      <c r="H42" s="26">
        <v>17309725</v>
      </c>
      <c r="I42" s="17"/>
      <c r="J42" s="27">
        <v>324102</v>
      </c>
      <c r="K42" s="17"/>
      <c r="L42" s="26">
        <v>319900</v>
      </c>
    </row>
    <row r="43" spans="1:12" ht="3.95" customHeight="1" x14ac:dyDescent="0.5">
      <c r="A43" s="17"/>
      <c r="B43" s="17"/>
      <c r="C43" s="17"/>
      <c r="D43" s="18"/>
      <c r="E43" s="17"/>
      <c r="F43" s="19"/>
      <c r="G43" s="17"/>
      <c r="H43" s="17"/>
      <c r="I43" s="17"/>
      <c r="J43" s="20"/>
      <c r="K43" s="17"/>
      <c r="L43" s="17"/>
    </row>
    <row r="44" spans="1:12" ht="18.600000000000001" customHeight="1" x14ac:dyDescent="0.5">
      <c r="A44" s="1" t="s">
        <v>43</v>
      </c>
      <c r="B44" s="17"/>
      <c r="C44" s="17"/>
      <c r="D44" s="18"/>
      <c r="E44" s="17"/>
      <c r="F44" s="28">
        <f>SUM(F28:F42)</f>
        <v>6832734443</v>
      </c>
      <c r="G44" s="17"/>
      <c r="H44" s="29">
        <f>SUM(H28:H42)</f>
        <v>7171824320</v>
      </c>
      <c r="I44" s="17"/>
      <c r="J44" s="30">
        <f>SUM(J31:J42)</f>
        <v>4841710110</v>
      </c>
      <c r="K44" s="17"/>
      <c r="L44" s="29">
        <f>SUM(L31:L42)</f>
        <v>5044196369</v>
      </c>
    </row>
    <row r="45" spans="1:12" ht="3.95" customHeight="1" x14ac:dyDescent="0.5">
      <c r="A45" s="1"/>
      <c r="B45" s="1"/>
      <c r="C45" s="17"/>
      <c r="D45" s="18"/>
      <c r="E45" s="17"/>
      <c r="F45" s="19"/>
      <c r="G45" s="17"/>
      <c r="H45" s="17"/>
      <c r="I45" s="17"/>
      <c r="J45" s="20"/>
      <c r="K45" s="17"/>
      <c r="L45" s="17"/>
    </row>
    <row r="46" spans="1:12" ht="18.600000000000001" customHeight="1" thickBot="1" x14ac:dyDescent="0.55000000000000004">
      <c r="A46" s="1" t="s">
        <v>44</v>
      </c>
      <c r="B46" s="1"/>
      <c r="C46" s="17"/>
      <c r="D46" s="18"/>
      <c r="E46" s="17"/>
      <c r="F46" s="33">
        <f>SUM(F44,F24)</f>
        <v>9056981252</v>
      </c>
      <c r="G46" s="17"/>
      <c r="H46" s="34">
        <f>SUM(H44,H24)</f>
        <v>8663233790</v>
      </c>
      <c r="I46" s="17"/>
      <c r="J46" s="35">
        <f>SUM(J44,J24)</f>
        <v>4978737526</v>
      </c>
      <c r="K46" s="17"/>
      <c r="L46" s="34">
        <f>SUM(L44,L24)</f>
        <v>5111199928</v>
      </c>
    </row>
    <row r="47" spans="1:12" ht="19.5" customHeight="1" thickTop="1" x14ac:dyDescent="0.5">
      <c r="A47" s="1"/>
      <c r="B47" s="1"/>
      <c r="C47" s="17"/>
      <c r="D47" s="18"/>
      <c r="E47" s="17"/>
      <c r="F47" s="36"/>
      <c r="G47" s="17"/>
      <c r="H47" s="37"/>
      <c r="I47" s="17"/>
      <c r="J47" s="37"/>
      <c r="K47" s="17"/>
      <c r="L47" s="37"/>
    </row>
    <row r="48" spans="1:12" ht="19.5" customHeight="1" x14ac:dyDescent="0.5">
      <c r="A48" s="1"/>
      <c r="B48" s="1"/>
      <c r="C48" s="17"/>
      <c r="D48" s="18"/>
      <c r="E48" s="17"/>
      <c r="F48" s="36"/>
      <c r="G48" s="17"/>
      <c r="H48" s="37"/>
      <c r="I48" s="17"/>
      <c r="J48" s="37"/>
      <c r="K48" s="17"/>
      <c r="L48" s="37"/>
    </row>
    <row r="49" spans="1:12" ht="18.600000000000001" customHeight="1" x14ac:dyDescent="0.5">
      <c r="A49" s="38" t="s">
        <v>45</v>
      </c>
      <c r="B49" s="1"/>
      <c r="C49" s="17"/>
      <c r="D49" s="18"/>
      <c r="E49" s="17"/>
      <c r="G49" s="17"/>
      <c r="H49" s="17"/>
      <c r="I49" s="17"/>
      <c r="J49" s="17"/>
      <c r="K49" s="17"/>
      <c r="L49" s="17"/>
    </row>
    <row r="50" spans="1:12" ht="18.75" x14ac:dyDescent="0.5">
      <c r="A50" s="1"/>
      <c r="B50" s="1"/>
      <c r="C50" s="17"/>
      <c r="D50" s="18"/>
      <c r="E50" s="17"/>
      <c r="G50" s="17"/>
      <c r="H50" s="17"/>
      <c r="I50" s="17"/>
      <c r="J50" s="17"/>
      <c r="K50" s="17"/>
      <c r="L50" s="17"/>
    </row>
    <row r="51" spans="1:12" ht="18.600000000000001" customHeight="1" x14ac:dyDescent="0.5">
      <c r="A51" s="38" t="s">
        <v>46</v>
      </c>
      <c r="C51" s="39"/>
    </row>
    <row r="52" spans="1:12" ht="18.75" x14ac:dyDescent="0.5">
      <c r="A52" s="38"/>
      <c r="C52" s="39"/>
    </row>
    <row r="53" spans="1:12" ht="2.1" customHeight="1" x14ac:dyDescent="0.5">
      <c r="A53" s="38"/>
      <c r="C53" s="39"/>
    </row>
    <row r="54" spans="1:12" ht="21.75" customHeight="1" x14ac:dyDescent="0.5">
      <c r="A54" s="8" t="s">
        <v>47</v>
      </c>
      <c r="B54" s="8"/>
      <c r="C54" s="8"/>
      <c r="D54" s="9"/>
      <c r="E54" s="8"/>
      <c r="F54" s="10"/>
      <c r="G54" s="8"/>
      <c r="H54" s="8"/>
      <c r="I54" s="8"/>
      <c r="J54" s="8"/>
      <c r="K54" s="8"/>
      <c r="L54" s="8"/>
    </row>
    <row r="55" spans="1:12" ht="21.75" customHeight="1" x14ac:dyDescent="0.5">
      <c r="A55" s="2" t="str">
        <f>A1</f>
        <v xml:space="preserve">บริษัท น้ำตาลบุรีรัมย์ จำกัด (มหาชน) </v>
      </c>
      <c r="B55" s="2"/>
    </row>
    <row r="56" spans="1:12" ht="21.75" customHeight="1" x14ac:dyDescent="0.5">
      <c r="A56" s="2" t="s">
        <v>1</v>
      </c>
      <c r="B56" s="2"/>
    </row>
    <row r="57" spans="1:12" ht="21.75" customHeight="1" x14ac:dyDescent="0.5">
      <c r="A57" s="7" t="str">
        <f>A3</f>
        <v>ณ วันที่ 31 ธันวาคม พ.ศ. 2564</v>
      </c>
      <c r="B57" s="7"/>
      <c r="C57" s="8"/>
      <c r="D57" s="9"/>
      <c r="E57" s="8"/>
      <c r="F57" s="10"/>
      <c r="G57" s="8"/>
      <c r="H57" s="8"/>
      <c r="I57" s="8"/>
      <c r="J57" s="8"/>
      <c r="K57" s="8"/>
      <c r="L57" s="8"/>
    </row>
    <row r="58" spans="1:12" ht="21.75" customHeight="1" x14ac:dyDescent="0.5"/>
    <row r="59" spans="1:12" ht="20.100000000000001" customHeight="1" x14ac:dyDescent="0.5">
      <c r="A59" s="2"/>
      <c r="B59" s="2"/>
      <c r="F59" s="220" t="s">
        <v>3</v>
      </c>
      <c r="G59" s="220"/>
      <c r="H59" s="220"/>
      <c r="I59" s="220"/>
      <c r="J59" s="219" t="s">
        <v>4</v>
      </c>
      <c r="K59" s="219"/>
      <c r="L59" s="219"/>
    </row>
    <row r="60" spans="1:12" ht="20.100000000000001" customHeight="1" x14ac:dyDescent="0.5">
      <c r="E60" s="2"/>
      <c r="F60" s="11" t="s">
        <v>5</v>
      </c>
      <c r="G60" s="12"/>
      <c r="H60" s="13" t="s">
        <v>6</v>
      </c>
      <c r="I60" s="12"/>
      <c r="J60" s="13" t="s">
        <v>5</v>
      </c>
      <c r="K60" s="12"/>
      <c r="L60" s="13" t="s">
        <v>6</v>
      </c>
    </row>
    <row r="61" spans="1:12" ht="20.100000000000001" customHeight="1" x14ac:dyDescent="0.5">
      <c r="D61" s="14" t="s">
        <v>7</v>
      </c>
      <c r="E61" s="2"/>
      <c r="F61" s="15" t="s">
        <v>8</v>
      </c>
      <c r="G61" s="2"/>
      <c r="H61" s="16" t="s">
        <v>8</v>
      </c>
      <c r="I61" s="2"/>
      <c r="J61" s="16" t="s">
        <v>8</v>
      </c>
      <c r="K61" s="2"/>
      <c r="L61" s="16" t="s">
        <v>8</v>
      </c>
    </row>
    <row r="62" spans="1:12" ht="6" customHeight="1" x14ac:dyDescent="0.5">
      <c r="A62" s="1"/>
      <c r="B62" s="17"/>
      <c r="C62" s="17"/>
      <c r="D62" s="18"/>
      <c r="E62" s="17"/>
      <c r="F62" s="19"/>
      <c r="G62" s="17"/>
      <c r="H62" s="17"/>
      <c r="I62" s="17"/>
      <c r="J62" s="20"/>
      <c r="K62" s="17"/>
      <c r="L62" s="17"/>
    </row>
    <row r="63" spans="1:12" ht="20.100000000000001" customHeight="1" x14ac:dyDescent="0.5">
      <c r="A63" s="218" t="s">
        <v>48</v>
      </c>
      <c r="B63" s="218"/>
      <c r="C63" s="218"/>
      <c r="D63" s="18"/>
      <c r="E63" s="17"/>
      <c r="F63" s="19"/>
      <c r="G63" s="17"/>
      <c r="H63" s="17"/>
      <c r="I63" s="17"/>
      <c r="J63" s="20"/>
      <c r="K63" s="17"/>
      <c r="L63" s="17"/>
    </row>
    <row r="64" spans="1:12" ht="6" customHeight="1" x14ac:dyDescent="0.5">
      <c r="A64" s="1"/>
      <c r="B64" s="17"/>
      <c r="C64" s="17"/>
      <c r="D64" s="18"/>
      <c r="E64" s="17"/>
      <c r="F64" s="19"/>
      <c r="G64" s="17"/>
      <c r="H64" s="17"/>
      <c r="I64" s="17"/>
      <c r="J64" s="20"/>
      <c r="K64" s="17"/>
      <c r="L64" s="17"/>
    </row>
    <row r="65" spans="1:12" ht="20.100000000000001" customHeight="1" x14ac:dyDescent="0.5">
      <c r="A65" s="218" t="s">
        <v>49</v>
      </c>
      <c r="B65" s="218"/>
      <c r="C65" s="218"/>
      <c r="D65" s="18"/>
      <c r="E65" s="17"/>
      <c r="F65" s="19"/>
      <c r="G65" s="17"/>
      <c r="H65" s="17"/>
      <c r="I65" s="17"/>
      <c r="J65" s="20"/>
      <c r="K65" s="17"/>
      <c r="L65" s="17"/>
    </row>
    <row r="66" spans="1:12" ht="6" customHeight="1" x14ac:dyDescent="0.5">
      <c r="A66" s="1"/>
      <c r="B66" s="17"/>
      <c r="C66" s="17"/>
      <c r="D66" s="18"/>
      <c r="E66" s="17"/>
      <c r="F66" s="19"/>
      <c r="G66" s="17"/>
      <c r="H66" s="17"/>
      <c r="I66" s="17"/>
      <c r="J66" s="20"/>
      <c r="K66" s="17"/>
      <c r="L66" s="17"/>
    </row>
    <row r="67" spans="1:12" ht="20.100000000000001" customHeight="1" x14ac:dyDescent="0.5">
      <c r="A67" s="17" t="s">
        <v>50</v>
      </c>
      <c r="B67" s="17"/>
      <c r="C67" s="17"/>
      <c r="D67" s="18" t="s">
        <v>51</v>
      </c>
      <c r="E67" s="17"/>
      <c r="F67" s="19">
        <v>884412790</v>
      </c>
      <c r="G67" s="17"/>
      <c r="H67" s="17">
        <v>674594685</v>
      </c>
      <c r="I67" s="22"/>
      <c r="J67" s="23">
        <v>13929855</v>
      </c>
      <c r="K67" s="22"/>
      <c r="L67" s="22">
        <v>24692611</v>
      </c>
    </row>
    <row r="68" spans="1:12" ht="20.100000000000001" customHeight="1" x14ac:dyDescent="0.5">
      <c r="A68" s="32" t="s">
        <v>52</v>
      </c>
      <c r="B68" s="17"/>
      <c r="C68" s="17"/>
      <c r="D68" s="18">
        <v>26</v>
      </c>
      <c r="E68" s="17"/>
      <c r="F68" s="19">
        <v>1621896000</v>
      </c>
      <c r="G68" s="17"/>
      <c r="H68" s="17">
        <v>758866000</v>
      </c>
      <c r="I68" s="22"/>
      <c r="J68" s="23">
        <v>0</v>
      </c>
      <c r="K68" s="22"/>
      <c r="L68" s="22">
        <v>0</v>
      </c>
    </row>
    <row r="69" spans="1:12" ht="20.100000000000001" customHeight="1" x14ac:dyDescent="0.5">
      <c r="A69" s="32" t="s">
        <v>53</v>
      </c>
      <c r="B69" s="17"/>
      <c r="C69" s="17"/>
      <c r="D69" s="18">
        <v>26</v>
      </c>
      <c r="E69" s="17"/>
      <c r="F69" s="23">
        <v>0</v>
      </c>
      <c r="G69" s="17"/>
      <c r="H69" s="17">
        <v>349356430</v>
      </c>
      <c r="I69" s="22"/>
      <c r="J69" s="23">
        <v>0</v>
      </c>
      <c r="K69" s="22"/>
      <c r="L69" s="22">
        <v>580000</v>
      </c>
    </row>
    <row r="70" spans="1:12" ht="20.100000000000001" customHeight="1" x14ac:dyDescent="0.5">
      <c r="A70" s="17" t="s">
        <v>54</v>
      </c>
      <c r="B70" s="17"/>
      <c r="C70" s="17"/>
      <c r="D70" s="18"/>
      <c r="E70" s="17"/>
      <c r="F70" s="19"/>
      <c r="G70" s="17"/>
      <c r="H70" s="17"/>
      <c r="I70" s="22"/>
      <c r="J70" s="23"/>
      <c r="K70" s="22"/>
      <c r="L70" s="22"/>
    </row>
    <row r="71" spans="1:12" ht="20.100000000000001" customHeight="1" x14ac:dyDescent="0.5">
      <c r="A71" s="17"/>
      <c r="B71" s="17" t="s">
        <v>55</v>
      </c>
      <c r="C71" s="17"/>
      <c r="D71" s="18">
        <v>26</v>
      </c>
      <c r="E71" s="17"/>
      <c r="F71" s="19">
        <v>346326247</v>
      </c>
      <c r="G71" s="17"/>
      <c r="H71" s="17">
        <v>261253453</v>
      </c>
      <c r="I71" s="22"/>
      <c r="J71" s="23">
        <v>0</v>
      </c>
      <c r="K71" s="22"/>
      <c r="L71" s="22">
        <v>0</v>
      </c>
    </row>
    <row r="72" spans="1:12" ht="20.100000000000001" customHeight="1" x14ac:dyDescent="0.5">
      <c r="A72" s="17" t="s">
        <v>56</v>
      </c>
      <c r="B72" s="17"/>
      <c r="C72" s="17"/>
      <c r="D72" s="3"/>
      <c r="F72" s="19"/>
      <c r="I72" s="22"/>
      <c r="J72" s="23"/>
      <c r="K72" s="22"/>
      <c r="L72" s="22"/>
    </row>
    <row r="73" spans="1:12" ht="20.100000000000001" customHeight="1" x14ac:dyDescent="0.5">
      <c r="A73" s="17"/>
      <c r="B73" s="17" t="s">
        <v>55</v>
      </c>
      <c r="C73" s="17"/>
      <c r="D73" s="18">
        <v>26</v>
      </c>
      <c r="E73" s="17"/>
      <c r="F73" s="19">
        <v>262683496</v>
      </c>
      <c r="G73" s="17"/>
      <c r="H73" s="40">
        <v>223565086</v>
      </c>
      <c r="I73" s="22"/>
      <c r="J73" s="23">
        <v>0</v>
      </c>
      <c r="K73" s="22"/>
      <c r="L73" s="22">
        <v>0</v>
      </c>
    </row>
    <row r="74" spans="1:12" ht="20.100000000000001" customHeight="1" x14ac:dyDescent="0.5">
      <c r="A74" s="17" t="s">
        <v>57</v>
      </c>
      <c r="B74" s="17"/>
      <c r="C74" s="17"/>
      <c r="D74" s="18"/>
      <c r="F74" s="19"/>
      <c r="H74" s="41"/>
      <c r="J74" s="42"/>
    </row>
    <row r="75" spans="1:12" ht="20.100000000000001" customHeight="1" x14ac:dyDescent="0.5">
      <c r="A75" s="17"/>
      <c r="B75" s="17" t="s">
        <v>55</v>
      </c>
      <c r="C75" s="17"/>
      <c r="D75" s="18">
        <v>26</v>
      </c>
      <c r="F75" s="23">
        <v>0</v>
      </c>
      <c r="G75" s="22"/>
      <c r="H75" s="22">
        <v>0</v>
      </c>
      <c r="I75" s="22"/>
      <c r="J75" s="23">
        <v>50000000</v>
      </c>
      <c r="K75" s="22"/>
      <c r="L75" s="22">
        <v>71042619</v>
      </c>
    </row>
    <row r="76" spans="1:12" ht="20.100000000000001" customHeight="1" x14ac:dyDescent="0.5">
      <c r="A76" s="3" t="s">
        <v>58</v>
      </c>
      <c r="B76" s="17"/>
      <c r="C76" s="17"/>
      <c r="E76" s="17"/>
      <c r="F76" s="19"/>
      <c r="G76" s="17"/>
      <c r="H76" s="40"/>
      <c r="I76" s="22"/>
      <c r="J76" s="23"/>
      <c r="K76" s="22"/>
      <c r="L76" s="22"/>
    </row>
    <row r="77" spans="1:12" ht="20.100000000000001" customHeight="1" x14ac:dyDescent="0.5">
      <c r="B77" s="17" t="s">
        <v>21</v>
      </c>
      <c r="C77" s="17"/>
      <c r="D77" s="18">
        <v>26</v>
      </c>
      <c r="E77" s="17"/>
      <c r="F77" s="19">
        <v>4902902</v>
      </c>
      <c r="G77" s="17"/>
      <c r="H77" s="40">
        <v>7253197</v>
      </c>
      <c r="I77" s="22"/>
      <c r="J77" s="23">
        <v>3061960</v>
      </c>
      <c r="K77" s="22"/>
      <c r="L77" s="22">
        <v>3975579</v>
      </c>
    </row>
    <row r="78" spans="1:12" ht="20.100000000000001" customHeight="1" x14ac:dyDescent="0.5">
      <c r="A78" s="17" t="s">
        <v>59</v>
      </c>
      <c r="B78" s="17"/>
      <c r="C78" s="17"/>
      <c r="D78" s="18"/>
      <c r="E78" s="17"/>
      <c r="F78" s="19"/>
      <c r="G78" s="17"/>
      <c r="H78" s="17"/>
      <c r="I78" s="22"/>
      <c r="J78" s="23"/>
      <c r="K78" s="22"/>
      <c r="L78" s="22"/>
    </row>
    <row r="79" spans="1:12" ht="20.100000000000001" customHeight="1" x14ac:dyDescent="0.5">
      <c r="A79" s="17"/>
      <c r="B79" s="17" t="s">
        <v>55</v>
      </c>
      <c r="C79" s="17"/>
      <c r="D79" s="18">
        <v>28</v>
      </c>
      <c r="E79" s="17"/>
      <c r="F79" s="19">
        <v>6895631</v>
      </c>
      <c r="G79" s="17"/>
      <c r="H79" s="17">
        <v>6680584</v>
      </c>
      <c r="I79" s="22"/>
      <c r="J79" s="23">
        <v>4262396</v>
      </c>
      <c r="K79" s="22"/>
      <c r="L79" s="22">
        <v>3036802</v>
      </c>
    </row>
    <row r="80" spans="1:12" ht="20.100000000000001" customHeight="1" x14ac:dyDescent="0.5">
      <c r="A80" s="17" t="s">
        <v>60</v>
      </c>
      <c r="B80" s="17"/>
      <c r="C80" s="17"/>
      <c r="D80" s="18"/>
      <c r="E80" s="17"/>
      <c r="F80" s="19">
        <v>3570095</v>
      </c>
      <c r="G80" s="17"/>
      <c r="H80" s="17">
        <f>16398190-33147</f>
        <v>16365043</v>
      </c>
      <c r="I80" s="17"/>
      <c r="J80" s="23">
        <v>0</v>
      </c>
      <c r="K80" s="17"/>
      <c r="L80" s="22">
        <v>0</v>
      </c>
    </row>
    <row r="81" spans="1:12" ht="20.100000000000001" customHeight="1" x14ac:dyDescent="0.5">
      <c r="A81" s="17" t="s">
        <v>61</v>
      </c>
      <c r="B81" s="17"/>
      <c r="C81" s="17"/>
      <c r="D81" s="18">
        <v>27</v>
      </c>
      <c r="E81" s="17"/>
      <c r="F81" s="27">
        <v>69459482</v>
      </c>
      <c r="G81" s="17"/>
      <c r="H81" s="26">
        <v>15526686</v>
      </c>
      <c r="I81" s="17"/>
      <c r="J81" s="27">
        <v>1710637</v>
      </c>
      <c r="K81" s="17"/>
      <c r="L81" s="26">
        <v>1421350</v>
      </c>
    </row>
    <row r="82" spans="1:12" ht="6" customHeight="1" x14ac:dyDescent="0.5">
      <c r="A82" s="1"/>
      <c r="B82" s="17"/>
      <c r="C82" s="17"/>
      <c r="D82" s="18"/>
      <c r="E82" s="17"/>
      <c r="F82" s="19"/>
      <c r="G82" s="17"/>
      <c r="H82" s="17"/>
      <c r="I82" s="17"/>
      <c r="J82" s="20"/>
      <c r="K82" s="17"/>
      <c r="L82" s="17"/>
    </row>
    <row r="83" spans="1:12" ht="20.100000000000001" customHeight="1" x14ac:dyDescent="0.5">
      <c r="A83" s="1" t="s">
        <v>62</v>
      </c>
      <c r="B83" s="17"/>
      <c r="C83" s="17"/>
      <c r="D83" s="18"/>
      <c r="E83" s="17"/>
      <c r="F83" s="25">
        <f>SUM(F67:F82)</f>
        <v>3200146643</v>
      </c>
      <c r="G83" s="17"/>
      <c r="H83" s="43">
        <f>SUM(H67:H82)</f>
        <v>2313461164</v>
      </c>
      <c r="I83" s="17"/>
      <c r="J83" s="44">
        <f>SUM(J67:J81)</f>
        <v>72964848</v>
      </c>
      <c r="K83" s="17"/>
      <c r="L83" s="43">
        <f>SUM(L67:L81)</f>
        <v>104748961</v>
      </c>
    </row>
    <row r="84" spans="1:12" ht="14.25" customHeight="1" x14ac:dyDescent="0.5">
      <c r="A84" s="1"/>
      <c r="B84" s="17"/>
      <c r="C84" s="17"/>
      <c r="D84" s="18"/>
      <c r="E84" s="17"/>
      <c r="F84" s="19"/>
      <c r="G84" s="17"/>
      <c r="H84" s="17"/>
      <c r="I84" s="17"/>
      <c r="J84" s="20"/>
      <c r="K84" s="17"/>
      <c r="L84" s="17"/>
    </row>
    <row r="85" spans="1:12" ht="20.100000000000001" customHeight="1" x14ac:dyDescent="0.5">
      <c r="A85" s="218" t="s">
        <v>63</v>
      </c>
      <c r="B85" s="218"/>
      <c r="C85" s="218"/>
      <c r="D85" s="18"/>
      <c r="E85" s="17"/>
      <c r="F85" s="19"/>
      <c r="G85" s="17"/>
      <c r="H85" s="17"/>
      <c r="I85" s="17"/>
      <c r="J85" s="20"/>
      <c r="K85" s="17"/>
      <c r="L85" s="17"/>
    </row>
    <row r="86" spans="1:12" ht="6" customHeight="1" x14ac:dyDescent="0.5">
      <c r="A86" s="1"/>
      <c r="B86" s="17"/>
      <c r="C86" s="17"/>
      <c r="D86" s="18"/>
      <c r="E86" s="17"/>
      <c r="F86" s="19"/>
      <c r="G86" s="17"/>
      <c r="H86" s="17"/>
      <c r="I86" s="17"/>
      <c r="J86" s="20"/>
      <c r="K86" s="17"/>
      <c r="L86" s="17"/>
    </row>
    <row r="87" spans="1:12" ht="20.100000000000001" customHeight="1" x14ac:dyDescent="0.5">
      <c r="A87" s="17" t="s">
        <v>241</v>
      </c>
      <c r="B87" s="17"/>
      <c r="C87" s="17"/>
      <c r="D87" s="18">
        <v>26</v>
      </c>
      <c r="E87" s="17"/>
      <c r="F87" s="21">
        <v>1142183228</v>
      </c>
      <c r="G87" s="22"/>
      <c r="H87" s="22">
        <v>1470109674</v>
      </c>
      <c r="I87" s="22"/>
      <c r="J87" s="23">
        <v>0</v>
      </c>
      <c r="K87" s="22"/>
      <c r="L87" s="22">
        <v>0</v>
      </c>
    </row>
    <row r="88" spans="1:12" ht="20.100000000000001" customHeight="1" x14ac:dyDescent="0.5">
      <c r="A88" s="17" t="s">
        <v>64</v>
      </c>
      <c r="B88" s="17"/>
      <c r="C88" s="17"/>
      <c r="D88" s="18">
        <v>26</v>
      </c>
      <c r="E88" s="17"/>
      <c r="F88" s="21">
        <v>2669510507</v>
      </c>
      <c r="G88" s="22"/>
      <c r="H88" s="22">
        <v>2918132130</v>
      </c>
      <c r="I88" s="22"/>
      <c r="J88" s="23">
        <v>0</v>
      </c>
      <c r="K88" s="22"/>
      <c r="L88" s="22">
        <v>0</v>
      </c>
    </row>
    <row r="89" spans="1:12" ht="20.100000000000001" customHeight="1" x14ac:dyDescent="0.5">
      <c r="A89" s="17" t="s">
        <v>65</v>
      </c>
      <c r="B89" s="17"/>
      <c r="C89" s="17"/>
      <c r="D89" s="18">
        <v>26</v>
      </c>
      <c r="E89" s="17"/>
      <c r="F89" s="23">
        <v>0</v>
      </c>
      <c r="G89" s="22"/>
      <c r="H89" s="22">
        <v>0</v>
      </c>
      <c r="I89" s="22"/>
      <c r="J89" s="23">
        <v>2527165398</v>
      </c>
      <c r="K89" s="22"/>
      <c r="L89" s="22">
        <v>2646119162</v>
      </c>
    </row>
    <row r="90" spans="1:12" ht="20.100000000000001" customHeight="1" x14ac:dyDescent="0.5">
      <c r="A90" s="17" t="s">
        <v>66</v>
      </c>
      <c r="B90" s="17"/>
      <c r="C90" s="17"/>
      <c r="D90" s="18"/>
      <c r="E90" s="17"/>
      <c r="F90" s="21"/>
      <c r="G90" s="22"/>
      <c r="H90" s="22"/>
      <c r="I90" s="22"/>
      <c r="J90" s="23"/>
      <c r="K90" s="22"/>
      <c r="L90" s="22"/>
    </row>
    <row r="91" spans="1:12" ht="20.100000000000001" customHeight="1" x14ac:dyDescent="0.5">
      <c r="A91" s="17"/>
      <c r="B91" s="17" t="s">
        <v>242</v>
      </c>
      <c r="C91" s="17"/>
      <c r="D91" s="18">
        <v>26</v>
      </c>
      <c r="E91" s="17"/>
      <c r="F91" s="21">
        <v>19980000</v>
      </c>
      <c r="G91" s="22"/>
      <c r="H91" s="22">
        <v>0</v>
      </c>
      <c r="I91" s="22"/>
      <c r="J91" s="23">
        <v>0</v>
      </c>
      <c r="K91" s="22"/>
      <c r="L91" s="22">
        <v>0</v>
      </c>
    </row>
    <row r="92" spans="1:12" ht="20.100000000000001" customHeight="1" x14ac:dyDescent="0.5">
      <c r="A92" s="3" t="s">
        <v>67</v>
      </c>
      <c r="B92" s="17"/>
      <c r="C92" s="17"/>
      <c r="D92" s="18">
        <v>26</v>
      </c>
      <c r="E92" s="17"/>
      <c r="F92" s="21">
        <v>6751697</v>
      </c>
      <c r="G92" s="22"/>
      <c r="H92" s="22">
        <v>13508443</v>
      </c>
      <c r="I92" s="22"/>
      <c r="J92" s="23">
        <v>2187993</v>
      </c>
      <c r="K92" s="22"/>
      <c r="L92" s="22">
        <v>5379656</v>
      </c>
    </row>
    <row r="93" spans="1:12" ht="20.100000000000001" customHeight="1" x14ac:dyDescent="0.5">
      <c r="A93" s="17" t="s">
        <v>68</v>
      </c>
      <c r="B93" s="17"/>
      <c r="C93" s="17"/>
      <c r="D93" s="18">
        <v>24</v>
      </c>
      <c r="E93" s="17"/>
      <c r="F93" s="21">
        <v>18414197</v>
      </c>
      <c r="G93" s="22"/>
      <c r="H93" s="22">
        <v>29891137</v>
      </c>
      <c r="I93" s="22"/>
      <c r="J93" s="23">
        <v>916612</v>
      </c>
      <c r="K93" s="22"/>
      <c r="L93" s="22">
        <v>467216</v>
      </c>
    </row>
    <row r="94" spans="1:12" ht="20.100000000000001" customHeight="1" x14ac:dyDescent="0.5">
      <c r="A94" s="17" t="s">
        <v>69</v>
      </c>
      <c r="B94" s="17"/>
      <c r="C94" s="17"/>
      <c r="D94" s="18">
        <v>28</v>
      </c>
      <c r="E94" s="17"/>
      <c r="F94" s="21">
        <v>55759789</v>
      </c>
      <c r="G94" s="17"/>
      <c r="H94" s="17">
        <v>59174444</v>
      </c>
      <c r="I94" s="17"/>
      <c r="J94" s="23">
        <v>17662034</v>
      </c>
      <c r="K94" s="17"/>
      <c r="L94" s="22">
        <v>19505050</v>
      </c>
    </row>
    <row r="95" spans="1:12" ht="20.100000000000001" customHeight="1" x14ac:dyDescent="0.5">
      <c r="A95" s="17" t="s">
        <v>70</v>
      </c>
      <c r="B95" s="17"/>
      <c r="C95" s="17"/>
      <c r="D95" s="18"/>
      <c r="E95" s="17"/>
      <c r="F95" s="45">
        <v>6815097</v>
      </c>
      <c r="G95" s="17"/>
      <c r="H95" s="26">
        <v>3123397</v>
      </c>
      <c r="I95" s="17"/>
      <c r="J95" s="45">
        <v>0</v>
      </c>
      <c r="K95" s="17"/>
      <c r="L95" s="46">
        <v>0</v>
      </c>
    </row>
    <row r="96" spans="1:12" ht="6" customHeight="1" x14ac:dyDescent="0.5">
      <c r="A96" s="1"/>
      <c r="B96" s="17"/>
      <c r="C96" s="17"/>
      <c r="D96" s="18"/>
      <c r="E96" s="17"/>
      <c r="F96" s="19"/>
      <c r="G96" s="17"/>
      <c r="H96" s="17"/>
      <c r="I96" s="17"/>
      <c r="J96" s="20"/>
      <c r="K96" s="17"/>
      <c r="L96" s="17"/>
    </row>
    <row r="97" spans="1:12" ht="20.100000000000001" customHeight="1" x14ac:dyDescent="0.5">
      <c r="A97" s="218" t="s">
        <v>71</v>
      </c>
      <c r="B97" s="218"/>
      <c r="C97" s="218"/>
      <c r="D97" s="18"/>
      <c r="E97" s="17"/>
      <c r="F97" s="25">
        <f>SUM(F87:F96)</f>
        <v>3919414515</v>
      </c>
      <c r="G97" s="17"/>
      <c r="H97" s="43">
        <f>SUM(H87:H96)</f>
        <v>4493939225</v>
      </c>
      <c r="I97" s="17"/>
      <c r="J97" s="44">
        <f>SUM(J87:J96)</f>
        <v>2547932037</v>
      </c>
      <c r="K97" s="17"/>
      <c r="L97" s="43">
        <f>SUM(L87:L96)</f>
        <v>2671471084</v>
      </c>
    </row>
    <row r="98" spans="1:12" ht="6" customHeight="1" x14ac:dyDescent="0.5">
      <c r="A98" s="1"/>
      <c r="B98" s="17"/>
      <c r="C98" s="17"/>
      <c r="D98" s="18"/>
      <c r="E98" s="17"/>
      <c r="F98" s="19"/>
      <c r="G98" s="17"/>
      <c r="H98" s="17"/>
      <c r="I98" s="17"/>
      <c r="J98" s="20"/>
      <c r="K98" s="17"/>
      <c r="L98" s="17"/>
    </row>
    <row r="99" spans="1:12" ht="20.100000000000001" customHeight="1" x14ac:dyDescent="0.5">
      <c r="A99" s="218" t="s">
        <v>72</v>
      </c>
      <c r="B99" s="218"/>
      <c r="C99" s="218"/>
      <c r="D99" s="18"/>
      <c r="E99" s="17"/>
      <c r="F99" s="25">
        <f>SUM(F83,F97)</f>
        <v>7119561158</v>
      </c>
      <c r="G99" s="17"/>
      <c r="H99" s="43">
        <f>SUM(H83,H97)</f>
        <v>6807400389</v>
      </c>
      <c r="I99" s="17"/>
      <c r="J99" s="44">
        <f>SUM(J83,J97)</f>
        <v>2620896885</v>
      </c>
      <c r="K99" s="17"/>
      <c r="L99" s="43">
        <f>SUM(L83,L97)</f>
        <v>2776220045</v>
      </c>
    </row>
    <row r="100" spans="1:12" ht="21" customHeight="1" x14ac:dyDescent="0.5">
      <c r="A100" s="47"/>
      <c r="B100" s="47"/>
      <c r="C100" s="47"/>
      <c r="D100" s="18"/>
      <c r="E100" s="17"/>
      <c r="F100" s="6"/>
      <c r="G100" s="17"/>
      <c r="H100" s="48"/>
      <c r="I100" s="17"/>
      <c r="J100" s="48"/>
      <c r="K100" s="17"/>
      <c r="L100" s="48"/>
    </row>
    <row r="101" spans="1:12" ht="21" customHeight="1" x14ac:dyDescent="0.5">
      <c r="A101" s="47"/>
      <c r="B101" s="47"/>
      <c r="C101" s="47"/>
      <c r="D101" s="18"/>
      <c r="E101" s="17"/>
      <c r="F101" s="6"/>
      <c r="G101" s="17"/>
      <c r="H101" s="48"/>
      <c r="I101" s="17"/>
      <c r="J101" s="48"/>
      <c r="K101" s="17"/>
      <c r="L101" s="48"/>
    </row>
    <row r="102" spans="1:12" ht="15" customHeight="1" x14ac:dyDescent="0.5">
      <c r="A102" s="47"/>
      <c r="B102" s="47"/>
      <c r="C102" s="47"/>
      <c r="D102" s="18"/>
      <c r="E102" s="17"/>
      <c r="F102" s="6"/>
      <c r="G102" s="17"/>
      <c r="H102" s="48"/>
      <c r="I102" s="17"/>
      <c r="J102" s="48"/>
      <c r="K102" s="17"/>
      <c r="L102" s="48"/>
    </row>
    <row r="103" spans="1:12" ht="12.75" customHeight="1" x14ac:dyDescent="0.5">
      <c r="A103" s="47"/>
      <c r="B103" s="47"/>
      <c r="C103" s="47"/>
      <c r="D103" s="18"/>
      <c r="E103" s="17"/>
      <c r="F103" s="6"/>
      <c r="G103" s="17"/>
      <c r="H103" s="48"/>
      <c r="I103" s="17"/>
      <c r="J103" s="48"/>
      <c r="K103" s="17"/>
      <c r="L103" s="48"/>
    </row>
    <row r="104" spans="1:12" ht="22.15" customHeight="1" x14ac:dyDescent="0.5">
      <c r="A104" s="8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26"/>
      <c r="C104" s="26"/>
      <c r="D104" s="49"/>
      <c r="E104" s="26"/>
      <c r="F104" s="10"/>
      <c r="G104" s="26"/>
      <c r="H104" s="26"/>
      <c r="I104" s="26"/>
      <c r="J104" s="26"/>
      <c r="K104" s="26"/>
      <c r="L104" s="26"/>
    </row>
    <row r="105" spans="1:12" ht="21.75" customHeight="1" x14ac:dyDescent="0.5">
      <c r="A105" s="2" t="str">
        <f>A1</f>
        <v xml:space="preserve">บริษัท น้ำตาลบุรีรัมย์ จำกัด (มหาชน) </v>
      </c>
      <c r="B105" s="2"/>
    </row>
    <row r="106" spans="1:12" ht="21.75" customHeight="1" x14ac:dyDescent="0.5">
      <c r="A106" s="2" t="s">
        <v>73</v>
      </c>
      <c r="B106" s="2"/>
    </row>
    <row r="107" spans="1:12" ht="21.75" customHeight="1" x14ac:dyDescent="0.5">
      <c r="A107" s="7" t="str">
        <f>A3</f>
        <v>ณ วันที่ 31 ธันวาคม พ.ศ. 2564</v>
      </c>
      <c r="B107" s="7"/>
      <c r="C107" s="8"/>
      <c r="D107" s="9"/>
      <c r="E107" s="8"/>
      <c r="F107" s="10"/>
      <c r="G107" s="8"/>
      <c r="H107" s="8"/>
      <c r="I107" s="8"/>
      <c r="J107" s="8"/>
      <c r="K107" s="8"/>
      <c r="L107" s="8"/>
    </row>
    <row r="108" spans="1:12" ht="21.75" customHeight="1" x14ac:dyDescent="0.5"/>
    <row r="109" spans="1:12" ht="21.75" customHeight="1" x14ac:dyDescent="0.5">
      <c r="A109" s="2"/>
      <c r="B109" s="2"/>
      <c r="F109" s="219" t="s">
        <v>3</v>
      </c>
      <c r="G109" s="219"/>
      <c r="H109" s="219"/>
      <c r="I109" s="219"/>
      <c r="J109" s="219" t="s">
        <v>4</v>
      </c>
      <c r="K109" s="219"/>
      <c r="L109" s="219"/>
    </row>
    <row r="110" spans="1:12" ht="21" customHeight="1" x14ac:dyDescent="0.5">
      <c r="E110" s="2"/>
      <c r="F110" s="11" t="s">
        <v>5</v>
      </c>
      <c r="G110" s="12"/>
      <c r="H110" s="13" t="s">
        <v>6</v>
      </c>
      <c r="I110" s="12"/>
      <c r="J110" s="13" t="s">
        <v>5</v>
      </c>
      <c r="K110" s="12"/>
      <c r="L110" s="13" t="s">
        <v>6</v>
      </c>
    </row>
    <row r="111" spans="1:12" ht="21.75" customHeight="1" x14ac:dyDescent="0.5">
      <c r="D111" s="14" t="s">
        <v>7</v>
      </c>
      <c r="E111" s="2"/>
      <c r="F111" s="15" t="s">
        <v>8</v>
      </c>
      <c r="G111" s="2"/>
      <c r="H111" s="16" t="s">
        <v>8</v>
      </c>
      <c r="I111" s="2"/>
      <c r="J111" s="16" t="s">
        <v>8</v>
      </c>
      <c r="K111" s="2"/>
      <c r="L111" s="16" t="s">
        <v>8</v>
      </c>
    </row>
    <row r="112" spans="1:12" ht="8.4499999999999993" customHeight="1" x14ac:dyDescent="0.5">
      <c r="D112" s="50"/>
      <c r="E112" s="2"/>
      <c r="F112" s="51"/>
      <c r="G112" s="2"/>
      <c r="H112" s="2"/>
      <c r="I112" s="2"/>
      <c r="J112" s="52"/>
      <c r="K112" s="2"/>
      <c r="L112" s="2"/>
    </row>
    <row r="113" spans="1:12" ht="21.75" customHeight="1" x14ac:dyDescent="0.5">
      <c r="A113" s="218" t="s">
        <v>74</v>
      </c>
      <c r="B113" s="218"/>
      <c r="C113" s="218"/>
      <c r="D113" s="18"/>
      <c r="E113" s="17"/>
      <c r="F113" s="19"/>
      <c r="G113" s="17"/>
      <c r="H113" s="17"/>
      <c r="I113" s="17"/>
      <c r="J113" s="20"/>
      <c r="K113" s="17"/>
      <c r="L113" s="17"/>
    </row>
    <row r="114" spans="1:12" ht="8.4499999999999993" customHeight="1" x14ac:dyDescent="0.5">
      <c r="A114" s="1"/>
      <c r="B114" s="17"/>
      <c r="C114" s="17"/>
      <c r="D114" s="18"/>
      <c r="E114" s="17"/>
      <c r="F114" s="19"/>
      <c r="G114" s="17"/>
      <c r="H114" s="17"/>
      <c r="I114" s="17"/>
      <c r="J114" s="20"/>
      <c r="K114" s="17"/>
      <c r="L114" s="17"/>
    </row>
    <row r="115" spans="1:12" ht="21.75" customHeight="1" x14ac:dyDescent="0.5">
      <c r="A115" s="1" t="s">
        <v>75</v>
      </c>
      <c r="B115" s="17"/>
      <c r="C115" s="17"/>
      <c r="D115" s="18"/>
      <c r="E115" s="17"/>
      <c r="F115" s="19"/>
      <c r="G115" s="17"/>
      <c r="H115" s="17"/>
      <c r="I115" s="17"/>
      <c r="J115" s="20"/>
      <c r="K115" s="17"/>
      <c r="L115" s="17"/>
    </row>
    <row r="116" spans="1:12" ht="8.4499999999999993" customHeight="1" x14ac:dyDescent="0.5">
      <c r="A116" s="1"/>
      <c r="B116" s="17"/>
      <c r="C116" s="17"/>
      <c r="D116" s="18"/>
      <c r="E116" s="17"/>
      <c r="F116" s="19"/>
      <c r="G116" s="17"/>
      <c r="H116" s="17"/>
      <c r="I116" s="17"/>
      <c r="J116" s="20"/>
      <c r="K116" s="17"/>
      <c r="L116" s="17"/>
    </row>
    <row r="117" spans="1:12" ht="21.75" customHeight="1" x14ac:dyDescent="0.5">
      <c r="A117" s="17" t="s">
        <v>76</v>
      </c>
      <c r="B117" s="17"/>
      <c r="C117" s="17"/>
      <c r="D117" s="18"/>
      <c r="E117" s="17"/>
      <c r="F117" s="19"/>
      <c r="G117" s="17"/>
      <c r="H117" s="17"/>
      <c r="I117" s="17"/>
      <c r="J117" s="20"/>
      <c r="K117" s="17"/>
      <c r="L117" s="17"/>
    </row>
    <row r="118" spans="1:12" ht="21.75" customHeight="1" x14ac:dyDescent="0.5">
      <c r="A118" s="17"/>
      <c r="B118" s="17" t="s">
        <v>77</v>
      </c>
      <c r="C118" s="17"/>
      <c r="D118" s="18"/>
      <c r="E118" s="17"/>
      <c r="F118" s="19"/>
      <c r="J118" s="42"/>
    </row>
    <row r="119" spans="1:12" ht="21.75" customHeight="1" x14ac:dyDescent="0.5">
      <c r="A119" s="17"/>
      <c r="B119" s="17"/>
      <c r="C119" s="17" t="s">
        <v>78</v>
      </c>
      <c r="D119" s="18"/>
      <c r="E119" s="17"/>
      <c r="F119" s="19"/>
      <c r="J119" s="42"/>
    </row>
    <row r="120" spans="1:12" ht="21.75" customHeight="1" thickBot="1" x14ac:dyDescent="0.55000000000000004">
      <c r="A120" s="17"/>
      <c r="B120" s="17"/>
      <c r="C120" s="17" t="s">
        <v>79</v>
      </c>
      <c r="D120" s="18"/>
      <c r="E120" s="17"/>
      <c r="F120" s="53">
        <v>812099845</v>
      </c>
      <c r="G120" s="17"/>
      <c r="H120" s="54">
        <v>812099845</v>
      </c>
      <c r="I120" s="17"/>
      <c r="J120" s="55">
        <v>812099845</v>
      </c>
      <c r="K120" s="17"/>
      <c r="L120" s="54">
        <v>812099845</v>
      </c>
    </row>
    <row r="121" spans="1:12" ht="8.4499999999999993" customHeight="1" thickTop="1" x14ac:dyDescent="0.5">
      <c r="A121" s="1"/>
      <c r="B121" s="17"/>
      <c r="C121" s="17"/>
      <c r="D121" s="18"/>
      <c r="E121" s="17"/>
      <c r="F121" s="19"/>
      <c r="G121" s="17"/>
      <c r="H121" s="17"/>
      <c r="I121" s="17"/>
      <c r="J121" s="20"/>
      <c r="K121" s="17"/>
      <c r="L121" s="17"/>
    </row>
    <row r="122" spans="1:12" ht="21.75" customHeight="1" x14ac:dyDescent="0.5">
      <c r="A122" s="17"/>
      <c r="B122" s="17" t="s">
        <v>80</v>
      </c>
      <c r="C122" s="17"/>
      <c r="D122" s="18"/>
      <c r="E122" s="17"/>
      <c r="F122" s="19"/>
      <c r="J122" s="42"/>
    </row>
    <row r="123" spans="1:12" ht="21.75" customHeight="1" x14ac:dyDescent="0.5">
      <c r="A123" s="17"/>
      <c r="B123" s="17"/>
      <c r="C123" s="17" t="s">
        <v>78</v>
      </c>
      <c r="D123" s="18"/>
      <c r="E123" s="17"/>
      <c r="F123" s="19"/>
      <c r="G123" s="17"/>
      <c r="H123" s="17"/>
      <c r="I123" s="17"/>
      <c r="J123" s="20"/>
      <c r="K123" s="17"/>
      <c r="L123" s="17"/>
    </row>
    <row r="124" spans="1:12" ht="21.75" customHeight="1" x14ac:dyDescent="0.5">
      <c r="A124" s="17"/>
      <c r="B124" s="17"/>
      <c r="C124" s="17" t="s">
        <v>81</v>
      </c>
      <c r="D124" s="3"/>
      <c r="F124" s="56">
        <f>F120</f>
        <v>812099845</v>
      </c>
      <c r="G124" s="17"/>
      <c r="H124" s="17">
        <v>812099845</v>
      </c>
      <c r="I124" s="17"/>
      <c r="J124" s="20">
        <f>J120</f>
        <v>812099845</v>
      </c>
      <c r="K124" s="17"/>
      <c r="L124" s="17">
        <v>812099845</v>
      </c>
    </row>
    <row r="125" spans="1:12" ht="21.75" customHeight="1" x14ac:dyDescent="0.5">
      <c r="A125" s="17"/>
      <c r="B125" s="17" t="s">
        <v>82</v>
      </c>
      <c r="C125" s="17"/>
      <c r="D125" s="18"/>
      <c r="E125" s="17"/>
      <c r="F125" s="19">
        <v>954665813</v>
      </c>
      <c r="G125" s="17"/>
      <c r="H125" s="17">
        <v>954665813</v>
      </c>
      <c r="I125" s="17"/>
      <c r="J125" s="20">
        <v>954665813</v>
      </c>
      <c r="K125" s="17"/>
      <c r="L125" s="17">
        <v>954665813</v>
      </c>
    </row>
    <row r="126" spans="1:12" ht="21.75" customHeight="1" x14ac:dyDescent="0.5">
      <c r="A126" s="17" t="s">
        <v>83</v>
      </c>
      <c r="B126" s="17"/>
      <c r="C126" s="17"/>
      <c r="D126" s="18"/>
      <c r="E126" s="17"/>
      <c r="F126" s="19"/>
      <c r="G126" s="17"/>
      <c r="H126" s="17"/>
      <c r="I126" s="17"/>
      <c r="J126" s="20"/>
      <c r="K126" s="17"/>
      <c r="L126" s="17"/>
    </row>
    <row r="127" spans="1:12" ht="21.75" customHeight="1" x14ac:dyDescent="0.5">
      <c r="A127" s="17"/>
      <c r="B127" s="17" t="s">
        <v>84</v>
      </c>
      <c r="C127" s="17"/>
      <c r="D127" s="18"/>
      <c r="E127" s="17"/>
      <c r="F127" s="19"/>
      <c r="G127" s="17"/>
      <c r="H127" s="17"/>
      <c r="I127" s="17"/>
      <c r="J127" s="20"/>
      <c r="K127" s="17"/>
      <c r="L127" s="17"/>
    </row>
    <row r="128" spans="1:12" ht="21.75" customHeight="1" x14ac:dyDescent="0.5">
      <c r="A128" s="17"/>
      <c r="B128" s="17" t="s">
        <v>85</v>
      </c>
      <c r="C128" s="17"/>
      <c r="D128" s="18">
        <v>29</v>
      </c>
      <c r="E128" s="17"/>
      <c r="F128" s="19">
        <f>Thai12!K27</f>
        <v>69460101</v>
      </c>
      <c r="G128" s="17"/>
      <c r="H128" s="17">
        <v>65970655</v>
      </c>
      <c r="I128" s="17"/>
      <c r="J128" s="20">
        <f>Thai13!K24</f>
        <v>69460101</v>
      </c>
      <c r="K128" s="17"/>
      <c r="L128" s="17">
        <v>65970655</v>
      </c>
    </row>
    <row r="129" spans="1:12" ht="21.75" customHeight="1" x14ac:dyDescent="0.5">
      <c r="A129" s="17"/>
      <c r="B129" s="17" t="s">
        <v>86</v>
      </c>
      <c r="C129" s="17"/>
      <c r="D129" s="18"/>
      <c r="E129" s="17"/>
      <c r="F129" s="56">
        <f>Thai12!M27</f>
        <v>95871948</v>
      </c>
      <c r="G129" s="17"/>
      <c r="H129" s="17">
        <v>13747388</v>
      </c>
      <c r="I129" s="17"/>
      <c r="J129" s="20">
        <f>Thai13!M24</f>
        <v>521614882</v>
      </c>
      <c r="K129" s="17"/>
      <c r="L129" s="17">
        <v>502243570</v>
      </c>
    </row>
    <row r="130" spans="1:12" ht="21.75" customHeight="1" x14ac:dyDescent="0.5">
      <c r="A130" s="17" t="s">
        <v>87</v>
      </c>
      <c r="B130" s="17"/>
      <c r="C130" s="17"/>
      <c r="D130" s="18"/>
      <c r="E130" s="17"/>
      <c r="F130" s="28">
        <v>4665947</v>
      </c>
      <c r="G130" s="17"/>
      <c r="H130" s="29">
        <v>8000702</v>
      </c>
      <c r="I130" s="17"/>
      <c r="J130" s="30">
        <v>0</v>
      </c>
      <c r="K130" s="17"/>
      <c r="L130" s="29">
        <v>0</v>
      </c>
    </row>
    <row r="131" spans="1:12" ht="8.4499999999999993" customHeight="1" x14ac:dyDescent="0.5">
      <c r="A131" s="1"/>
      <c r="B131" s="17"/>
      <c r="C131" s="17"/>
      <c r="D131" s="18"/>
      <c r="E131" s="17"/>
      <c r="F131" s="19"/>
      <c r="G131" s="17"/>
      <c r="H131" s="17"/>
      <c r="I131" s="17"/>
      <c r="J131" s="20"/>
      <c r="K131" s="17"/>
      <c r="L131" s="17"/>
    </row>
    <row r="132" spans="1:12" ht="21.75" customHeight="1" x14ac:dyDescent="0.5">
      <c r="A132" s="1" t="s">
        <v>88</v>
      </c>
      <c r="B132" s="17"/>
      <c r="C132" s="17"/>
      <c r="D132" s="18"/>
      <c r="E132" s="17"/>
      <c r="F132" s="19">
        <f>SUM(F123:F130)</f>
        <v>1936763654</v>
      </c>
      <c r="G132" s="17"/>
      <c r="H132" s="57">
        <f>SUM(H123:H130)</f>
        <v>1854484403</v>
      </c>
      <c r="I132" s="17"/>
      <c r="J132" s="58">
        <f>SUM(J123:J130)</f>
        <v>2357840641</v>
      </c>
      <c r="K132" s="17"/>
      <c r="L132" s="57">
        <f>SUM(L123:L130)</f>
        <v>2334979883</v>
      </c>
    </row>
    <row r="133" spans="1:12" ht="21.75" customHeight="1" x14ac:dyDescent="0.5">
      <c r="A133" s="17" t="s">
        <v>89</v>
      </c>
      <c r="B133" s="17"/>
      <c r="C133" s="17"/>
      <c r="D133" s="18"/>
      <c r="E133" s="17"/>
      <c r="F133" s="25">
        <v>656440</v>
      </c>
      <c r="G133" s="17"/>
      <c r="H133" s="26">
        <v>1348998</v>
      </c>
      <c r="I133" s="17"/>
      <c r="J133" s="30">
        <v>0</v>
      </c>
      <c r="K133" s="17"/>
      <c r="L133" s="29">
        <v>0</v>
      </c>
    </row>
    <row r="134" spans="1:12" ht="8.4499999999999993" customHeight="1" x14ac:dyDescent="0.5">
      <c r="A134" s="17"/>
      <c r="B134" s="17"/>
      <c r="C134" s="17"/>
      <c r="D134" s="18"/>
      <c r="E134" s="17"/>
      <c r="F134" s="19"/>
      <c r="G134" s="17"/>
      <c r="H134" s="17"/>
      <c r="I134" s="17"/>
      <c r="J134" s="20"/>
      <c r="K134" s="17"/>
      <c r="L134" s="17"/>
    </row>
    <row r="135" spans="1:12" ht="21.75" customHeight="1" x14ac:dyDescent="0.5">
      <c r="A135" s="1" t="s">
        <v>90</v>
      </c>
      <c r="B135" s="17"/>
      <c r="C135" s="17"/>
      <c r="D135" s="18"/>
      <c r="E135" s="17"/>
      <c r="F135" s="28">
        <f>SUM(F132:F133)</f>
        <v>1937420094</v>
      </c>
      <c r="G135" s="17"/>
      <c r="H135" s="29">
        <f>SUM(H132:H133)</f>
        <v>1855833401</v>
      </c>
      <c r="I135" s="17"/>
      <c r="J135" s="30">
        <f>SUM(J132:J133)</f>
        <v>2357840641</v>
      </c>
      <c r="K135" s="17"/>
      <c r="L135" s="29">
        <f>SUM(L132:L133)</f>
        <v>2334979883</v>
      </c>
    </row>
    <row r="136" spans="1:12" ht="8.4499999999999993" customHeight="1" x14ac:dyDescent="0.5">
      <c r="A136" s="1"/>
      <c r="B136" s="17"/>
      <c r="C136" s="17"/>
      <c r="D136" s="18"/>
      <c r="E136" s="17"/>
      <c r="F136" s="19"/>
      <c r="G136" s="17"/>
      <c r="H136" s="17"/>
      <c r="I136" s="17"/>
      <c r="J136" s="20"/>
      <c r="K136" s="17"/>
      <c r="L136" s="17"/>
    </row>
    <row r="137" spans="1:12" ht="21.75" customHeight="1" thickBot="1" x14ac:dyDescent="0.55000000000000004">
      <c r="A137" s="218" t="s">
        <v>91</v>
      </c>
      <c r="B137" s="218"/>
      <c r="C137" s="218"/>
      <c r="D137" s="18"/>
      <c r="E137" s="17"/>
      <c r="F137" s="33">
        <f>SUM(F99,F135)</f>
        <v>9056981252</v>
      </c>
      <c r="G137" s="17"/>
      <c r="H137" s="34">
        <f>SUM(H99,H135)</f>
        <v>8663233790</v>
      </c>
      <c r="I137" s="17"/>
      <c r="J137" s="35">
        <f>SUM(J99,J135)</f>
        <v>4978737526</v>
      </c>
      <c r="K137" s="17"/>
      <c r="L137" s="34">
        <f>SUM(L99,L135)</f>
        <v>5111199928</v>
      </c>
    </row>
    <row r="138" spans="1:12" ht="21.75" customHeight="1" thickTop="1" x14ac:dyDescent="0.5">
      <c r="A138" s="47"/>
      <c r="B138" s="47"/>
      <c r="C138" s="47"/>
      <c r="D138" s="18"/>
      <c r="E138" s="17"/>
      <c r="F138" s="36"/>
      <c r="G138" s="17"/>
      <c r="H138" s="37"/>
      <c r="I138" s="17"/>
      <c r="J138" s="36"/>
      <c r="K138" s="17"/>
      <c r="L138" s="37"/>
    </row>
    <row r="139" spans="1:12" ht="21.75" customHeight="1" x14ac:dyDescent="0.5">
      <c r="A139" s="47"/>
      <c r="B139" s="47"/>
      <c r="C139" s="47"/>
      <c r="D139" s="18"/>
      <c r="E139" s="17"/>
      <c r="F139" s="36"/>
      <c r="G139" s="17"/>
      <c r="H139" s="37"/>
      <c r="I139" s="17"/>
      <c r="J139" s="37"/>
      <c r="K139" s="17"/>
      <c r="L139" s="37"/>
    </row>
    <row r="140" spans="1:12" ht="21.75" customHeight="1" x14ac:dyDescent="0.5">
      <c r="A140" s="47"/>
      <c r="B140" s="47"/>
      <c r="C140" s="47"/>
      <c r="D140" s="18"/>
      <c r="E140" s="17"/>
      <c r="F140" s="36"/>
      <c r="G140" s="17"/>
      <c r="H140" s="59"/>
      <c r="I140" s="17"/>
      <c r="J140" s="37"/>
      <c r="K140" s="17"/>
      <c r="L140" s="37"/>
    </row>
    <row r="141" spans="1:12" ht="21.75" customHeight="1" x14ac:dyDescent="0.5">
      <c r="A141" s="47"/>
      <c r="B141" s="47"/>
      <c r="C141" s="47"/>
      <c r="D141" s="18"/>
      <c r="E141" s="17"/>
      <c r="F141" s="36"/>
      <c r="G141" s="17"/>
      <c r="H141" s="59"/>
      <c r="I141" s="17"/>
      <c r="J141" s="37"/>
      <c r="K141" s="17"/>
      <c r="L141" s="37"/>
    </row>
    <row r="142" spans="1:12" ht="21.75" customHeight="1" x14ac:dyDescent="0.5">
      <c r="A142" s="47"/>
      <c r="B142" s="47"/>
      <c r="C142" s="47"/>
      <c r="D142" s="18"/>
      <c r="E142" s="17"/>
      <c r="F142" s="36"/>
      <c r="G142" s="17"/>
      <c r="H142" s="37"/>
      <c r="I142" s="17"/>
      <c r="J142" s="37"/>
      <c r="K142" s="17"/>
      <c r="L142" s="37"/>
    </row>
    <row r="143" spans="1:12" ht="21.75" customHeight="1" x14ac:dyDescent="0.5">
      <c r="A143" s="47"/>
      <c r="B143" s="47"/>
      <c r="C143" s="47"/>
      <c r="D143" s="18"/>
      <c r="E143" s="17"/>
      <c r="F143" s="36"/>
      <c r="G143" s="17"/>
      <c r="H143" s="37"/>
      <c r="I143" s="17"/>
      <c r="J143" s="37"/>
      <c r="K143" s="17"/>
      <c r="L143" s="37"/>
    </row>
    <row r="144" spans="1:12" ht="21.75" customHeight="1" x14ac:dyDescent="0.5">
      <c r="A144" s="47"/>
      <c r="B144" s="47"/>
      <c r="C144" s="47"/>
      <c r="D144" s="18"/>
      <c r="E144" s="17"/>
      <c r="F144" s="36"/>
      <c r="G144" s="17"/>
      <c r="H144" s="37"/>
      <c r="I144" s="17"/>
      <c r="J144" s="37"/>
      <c r="K144" s="17"/>
      <c r="L144" s="37"/>
    </row>
    <row r="145" spans="1:12" ht="21.75" customHeight="1" x14ac:dyDescent="0.5">
      <c r="A145" s="47"/>
      <c r="B145" s="47"/>
      <c r="C145" s="47"/>
      <c r="D145" s="18"/>
      <c r="E145" s="17"/>
      <c r="F145" s="36"/>
      <c r="G145" s="17"/>
      <c r="H145" s="37"/>
      <c r="I145" s="17"/>
      <c r="J145" s="37"/>
      <c r="K145" s="17"/>
      <c r="L145" s="37"/>
    </row>
    <row r="146" spans="1:12" ht="21.75" customHeight="1" x14ac:dyDescent="0.5">
      <c r="A146" s="47"/>
      <c r="B146" s="47"/>
      <c r="C146" s="47"/>
      <c r="D146" s="18"/>
      <c r="E146" s="17"/>
      <c r="F146" s="36"/>
      <c r="G146" s="17"/>
      <c r="H146" s="37"/>
      <c r="I146" s="17"/>
      <c r="J146" s="37"/>
      <c r="K146" s="17"/>
      <c r="L146" s="37"/>
    </row>
    <row r="147" spans="1:12" ht="31.5" customHeight="1" x14ac:dyDescent="0.5">
      <c r="A147" s="47"/>
      <c r="B147" s="47"/>
      <c r="C147" s="47"/>
      <c r="D147" s="18"/>
      <c r="E147" s="17"/>
      <c r="F147" s="36"/>
      <c r="G147" s="17"/>
      <c r="H147" s="37"/>
      <c r="I147" s="17"/>
      <c r="J147" s="37"/>
      <c r="K147" s="17"/>
      <c r="L147" s="37"/>
    </row>
    <row r="148" spans="1:12" ht="23.25" customHeight="1" x14ac:dyDescent="0.5">
      <c r="A148" s="47"/>
      <c r="B148" s="47"/>
      <c r="C148" s="47"/>
      <c r="D148" s="18"/>
      <c r="E148" s="17"/>
      <c r="F148" s="36"/>
      <c r="G148" s="17"/>
      <c r="H148" s="37"/>
      <c r="I148" s="17"/>
      <c r="J148" s="37"/>
      <c r="K148" s="17"/>
      <c r="L148" s="37"/>
    </row>
    <row r="149" spans="1:12" ht="22.15" customHeight="1" x14ac:dyDescent="0.5">
      <c r="A149" s="8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49" s="8"/>
      <c r="C149" s="8"/>
      <c r="D149" s="9"/>
      <c r="E149" s="8"/>
      <c r="F149" s="10"/>
      <c r="G149" s="8"/>
      <c r="H149" s="8"/>
      <c r="I149" s="8"/>
      <c r="J149" s="8"/>
      <c r="K149" s="8"/>
      <c r="L149" s="8"/>
    </row>
  </sheetData>
  <mergeCells count="13">
    <mergeCell ref="J109:L109"/>
    <mergeCell ref="A113:C113"/>
    <mergeCell ref="F5:I5"/>
    <mergeCell ref="J5:L5"/>
    <mergeCell ref="F59:I59"/>
    <mergeCell ref="J59:L59"/>
    <mergeCell ref="A63:C63"/>
    <mergeCell ref="A65:C65"/>
    <mergeCell ref="A137:C137"/>
    <mergeCell ref="A85:C85"/>
    <mergeCell ref="A97:C97"/>
    <mergeCell ref="A99:C99"/>
    <mergeCell ref="F109:I10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6383" man="1"/>
  </rowBreaks>
  <ignoredErrors>
    <ignoredError sqref="J44:L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5D90E-E476-440B-98E1-EBCF5E1D74B0}">
  <sheetPr>
    <tabColor theme="7"/>
  </sheetPr>
  <dimension ref="A1:M42"/>
  <sheetViews>
    <sheetView topLeftCell="A19" zoomScale="84" zoomScaleNormal="84" zoomScaleSheetLayoutView="110" workbookViewId="0">
      <selection activeCell="M42" sqref="M42"/>
    </sheetView>
  </sheetViews>
  <sheetFormatPr defaultColWidth="9.140625" defaultRowHeight="21.75" customHeight="1" x14ac:dyDescent="0.5"/>
  <cols>
    <col min="1" max="3" width="1.42578125" style="17" customWidth="1"/>
    <col min="4" max="4" width="32.7109375" style="17" customWidth="1"/>
    <col min="5" max="5" width="8.85546875" style="18" customWidth="1"/>
    <col min="6" max="6" width="0.85546875" style="17" customWidth="1"/>
    <col min="7" max="7" width="14.28515625" style="98" bestFit="1" customWidth="1"/>
    <col min="8" max="8" width="0.85546875" style="40" customWidth="1"/>
    <col min="9" max="9" width="14.28515625" style="98" bestFit="1" customWidth="1"/>
    <col min="10" max="10" width="0.85546875" style="17" customWidth="1"/>
    <col min="11" max="11" width="12.5703125" style="98" customWidth="1"/>
    <col min="12" max="12" width="0.85546875" style="40" customWidth="1"/>
    <col min="13" max="13" width="12.5703125" style="98" customWidth="1"/>
    <col min="14" max="16384" width="9.140625" style="17"/>
  </cols>
  <sheetData>
    <row r="1" spans="1:13" ht="21.75" customHeight="1" x14ac:dyDescent="0.5">
      <c r="A1" s="60" t="s">
        <v>0</v>
      </c>
      <c r="B1" s="60"/>
      <c r="C1" s="60"/>
      <c r="D1" s="60"/>
      <c r="E1" s="61"/>
      <c r="F1" s="60"/>
      <c r="G1" s="62"/>
      <c r="H1" s="1"/>
      <c r="I1" s="62"/>
      <c r="J1" s="60"/>
      <c r="K1" s="62"/>
      <c r="L1" s="1"/>
      <c r="M1" s="62"/>
    </row>
    <row r="2" spans="1:13" ht="21.75" customHeight="1" x14ac:dyDescent="0.5">
      <c r="A2" s="60" t="s">
        <v>92</v>
      </c>
      <c r="B2" s="60"/>
      <c r="C2" s="60"/>
      <c r="D2" s="60"/>
      <c r="E2" s="61"/>
      <c r="F2" s="60"/>
      <c r="G2" s="62"/>
      <c r="H2" s="1"/>
      <c r="I2" s="62"/>
      <c r="J2" s="60"/>
      <c r="K2" s="62"/>
      <c r="L2" s="1"/>
      <c r="M2" s="62"/>
    </row>
    <row r="3" spans="1:13" ht="21.75" customHeight="1" x14ac:dyDescent="0.5">
      <c r="A3" s="63" t="s">
        <v>93</v>
      </c>
      <c r="B3" s="63"/>
      <c r="C3" s="63"/>
      <c r="D3" s="63"/>
      <c r="E3" s="64"/>
      <c r="F3" s="63"/>
      <c r="G3" s="65"/>
      <c r="H3" s="66"/>
      <c r="I3" s="65"/>
      <c r="J3" s="63"/>
      <c r="K3" s="65"/>
      <c r="L3" s="66"/>
      <c r="M3" s="65"/>
    </row>
    <row r="4" spans="1:13" ht="21.75" customHeight="1" x14ac:dyDescent="0.5">
      <c r="A4" s="60"/>
      <c r="B4" s="60"/>
      <c r="C4" s="60"/>
      <c r="D4" s="60"/>
      <c r="E4" s="61"/>
      <c r="F4" s="60"/>
      <c r="G4" s="62"/>
      <c r="H4" s="1"/>
      <c r="I4" s="62"/>
      <c r="J4" s="60"/>
      <c r="K4" s="62"/>
      <c r="L4" s="1"/>
      <c r="M4" s="62"/>
    </row>
    <row r="5" spans="1:13" ht="21.75" customHeight="1" x14ac:dyDescent="0.5">
      <c r="A5" s="60"/>
      <c r="B5" s="60"/>
      <c r="C5" s="60"/>
      <c r="D5" s="60"/>
      <c r="E5" s="61"/>
      <c r="F5" s="60"/>
      <c r="G5" s="219" t="s">
        <v>3</v>
      </c>
      <c r="H5" s="219"/>
      <c r="I5" s="219"/>
      <c r="J5" s="41"/>
      <c r="K5" s="219" t="s">
        <v>4</v>
      </c>
      <c r="L5" s="219"/>
      <c r="M5" s="219"/>
    </row>
    <row r="6" spans="1:13" ht="21.75" customHeight="1" x14ac:dyDescent="0.5">
      <c r="A6" s="60" t="s">
        <v>94</v>
      </c>
      <c r="B6" s="60"/>
      <c r="C6" s="60"/>
      <c r="D6" s="60"/>
      <c r="E6" s="24"/>
      <c r="F6" s="60"/>
      <c r="G6" s="67" t="s">
        <v>5</v>
      </c>
      <c r="H6" s="68"/>
      <c r="I6" s="67" t="s">
        <v>6</v>
      </c>
      <c r="J6" s="68"/>
      <c r="K6" s="67" t="s">
        <v>5</v>
      </c>
      <c r="L6" s="68"/>
      <c r="M6" s="67" t="s">
        <v>6</v>
      </c>
    </row>
    <row r="7" spans="1:13" ht="21.75" customHeight="1" x14ac:dyDescent="0.5">
      <c r="A7" s="60"/>
      <c r="B7" s="60"/>
      <c r="C7" s="60"/>
      <c r="D7" s="60"/>
      <c r="E7" s="64" t="s">
        <v>7</v>
      </c>
      <c r="F7" s="60"/>
      <c r="G7" s="69" t="s">
        <v>8</v>
      </c>
      <c r="H7" s="70"/>
      <c r="I7" s="69" t="s">
        <v>8</v>
      </c>
      <c r="J7" s="70"/>
      <c r="K7" s="69" t="s">
        <v>8</v>
      </c>
      <c r="L7" s="60"/>
      <c r="M7" s="69" t="s">
        <v>8</v>
      </c>
    </row>
    <row r="8" spans="1:13" ht="8.4499999999999993" customHeight="1" x14ac:dyDescent="0.5">
      <c r="A8" s="60"/>
      <c r="B8" s="60"/>
      <c r="C8" s="60"/>
      <c r="D8" s="60"/>
      <c r="E8" s="61"/>
      <c r="F8" s="60"/>
      <c r="G8" s="71"/>
      <c r="H8" s="70"/>
      <c r="I8" s="72"/>
      <c r="J8" s="70"/>
      <c r="K8" s="71"/>
      <c r="L8" s="60"/>
      <c r="M8" s="72"/>
    </row>
    <row r="9" spans="1:13" ht="21.75" customHeight="1" x14ac:dyDescent="0.5">
      <c r="A9" s="24" t="s">
        <v>95</v>
      </c>
      <c r="D9" s="18"/>
      <c r="F9" s="40"/>
      <c r="G9" s="73">
        <v>3788419840</v>
      </c>
      <c r="I9" s="74">
        <v>3892612079</v>
      </c>
      <c r="J9" s="40"/>
      <c r="K9" s="75">
        <v>0</v>
      </c>
      <c r="M9" s="76">
        <v>0</v>
      </c>
    </row>
    <row r="10" spans="1:13" ht="21.75" customHeight="1" x14ac:dyDescent="0.5">
      <c r="A10" s="17" t="s">
        <v>96</v>
      </c>
      <c r="G10" s="44">
        <v>-3260478782</v>
      </c>
      <c r="H10" s="24"/>
      <c r="I10" s="43">
        <v>-3267588794</v>
      </c>
      <c r="J10" s="24"/>
      <c r="K10" s="77">
        <v>0</v>
      </c>
      <c r="L10" s="24"/>
      <c r="M10" s="78">
        <v>0</v>
      </c>
    </row>
    <row r="11" spans="1:13" ht="8.4499999999999993" customHeight="1" x14ac:dyDescent="0.5">
      <c r="A11" s="24"/>
      <c r="D11" s="18"/>
      <c r="E11" s="18" t="s">
        <v>94</v>
      </c>
      <c r="F11" s="40"/>
      <c r="G11" s="73"/>
      <c r="I11" s="74"/>
      <c r="J11" s="40"/>
      <c r="K11" s="79"/>
      <c r="M11" s="37"/>
    </row>
    <row r="12" spans="1:13" ht="21.75" customHeight="1" x14ac:dyDescent="0.5">
      <c r="A12" s="60" t="s">
        <v>97</v>
      </c>
      <c r="D12" s="18"/>
      <c r="F12" s="40"/>
      <c r="G12" s="80">
        <f>SUM(G9:G11)</f>
        <v>527941058</v>
      </c>
      <c r="I12" s="81">
        <f>SUM(I9:I11)</f>
        <v>625023285</v>
      </c>
      <c r="J12" s="40"/>
      <c r="K12" s="82">
        <f>SUM(K9:K11)</f>
        <v>0</v>
      </c>
      <c r="M12" s="48">
        <f>SUM(M9:M11)</f>
        <v>0</v>
      </c>
    </row>
    <row r="13" spans="1:13" ht="21.75" customHeight="1" x14ac:dyDescent="0.5">
      <c r="A13" s="24" t="s">
        <v>98</v>
      </c>
      <c r="D13" s="18"/>
      <c r="E13" s="18">
        <v>30</v>
      </c>
      <c r="F13" s="36"/>
      <c r="G13" s="73">
        <v>240234760</v>
      </c>
      <c r="I13" s="74">
        <v>154552918</v>
      </c>
      <c r="J13" s="40"/>
      <c r="K13" s="73">
        <v>366313025</v>
      </c>
      <c r="L13" s="36"/>
      <c r="M13" s="74">
        <v>351299591</v>
      </c>
    </row>
    <row r="14" spans="1:13" ht="21.75" customHeight="1" x14ac:dyDescent="0.5">
      <c r="A14" s="17" t="s">
        <v>99</v>
      </c>
      <c r="D14" s="18"/>
      <c r="F14" s="40"/>
      <c r="G14" s="80">
        <v>-139344499</v>
      </c>
      <c r="I14" s="81">
        <v>-127137538</v>
      </c>
      <c r="J14" s="40"/>
      <c r="K14" s="80">
        <v>0</v>
      </c>
      <c r="M14" s="81">
        <v>0</v>
      </c>
    </row>
    <row r="15" spans="1:13" ht="21.75" customHeight="1" x14ac:dyDescent="0.5">
      <c r="A15" s="17" t="s">
        <v>100</v>
      </c>
      <c r="D15" s="18"/>
      <c r="F15" s="40"/>
      <c r="G15" s="73">
        <v>-313423396</v>
      </c>
      <c r="I15" s="74">
        <v>-260006765</v>
      </c>
      <c r="J15" s="40"/>
      <c r="K15" s="73">
        <v>-123097229</v>
      </c>
      <c r="M15" s="74">
        <v>-107467948</v>
      </c>
    </row>
    <row r="16" spans="1:13" ht="21.75" customHeight="1" x14ac:dyDescent="0.5">
      <c r="A16" s="32" t="s">
        <v>101</v>
      </c>
      <c r="B16" s="32"/>
      <c r="C16" s="32"/>
      <c r="D16" s="18"/>
      <c r="F16" s="40"/>
      <c r="G16" s="73"/>
      <c r="I16" s="74"/>
      <c r="J16" s="40"/>
      <c r="K16" s="73"/>
      <c r="M16" s="74"/>
    </row>
    <row r="17" spans="1:13" ht="21.75" customHeight="1" x14ac:dyDescent="0.5">
      <c r="A17" s="32"/>
      <c r="B17" s="32" t="s">
        <v>102</v>
      </c>
      <c r="C17" s="32"/>
      <c r="D17" s="18"/>
      <c r="F17" s="40"/>
      <c r="G17" s="73">
        <v>24168342</v>
      </c>
      <c r="I17" s="74">
        <v>-17490948</v>
      </c>
      <c r="J17" s="40"/>
      <c r="K17" s="73">
        <v>1754340</v>
      </c>
      <c r="M17" s="74">
        <v>123678143</v>
      </c>
    </row>
    <row r="18" spans="1:13" ht="21.75" customHeight="1" x14ac:dyDescent="0.5">
      <c r="A18" s="24" t="s">
        <v>103</v>
      </c>
      <c r="D18" s="18"/>
      <c r="F18" s="36"/>
      <c r="G18" s="73">
        <v>-63809992</v>
      </c>
      <c r="I18" s="74">
        <v>-13325117</v>
      </c>
      <c r="J18" s="40"/>
      <c r="K18" s="73">
        <v>7369</v>
      </c>
      <c r="M18" s="74">
        <v>190652</v>
      </c>
    </row>
    <row r="19" spans="1:13" ht="21.75" customHeight="1" x14ac:dyDescent="0.5">
      <c r="A19" s="24" t="s">
        <v>104</v>
      </c>
      <c r="D19" s="18"/>
      <c r="F19" s="40"/>
      <c r="G19" s="73">
        <v>-192211323</v>
      </c>
      <c r="I19" s="74">
        <v>-331346245</v>
      </c>
      <c r="J19" s="40"/>
      <c r="K19" s="73">
        <v>-175188588</v>
      </c>
      <c r="M19" s="74">
        <v>-180310141</v>
      </c>
    </row>
    <row r="20" spans="1:13" ht="21.75" customHeight="1" x14ac:dyDescent="0.5">
      <c r="A20" s="24" t="s">
        <v>105</v>
      </c>
      <c r="D20" s="18"/>
      <c r="F20" s="40"/>
      <c r="G20" s="73"/>
      <c r="I20" s="74"/>
      <c r="J20" s="40"/>
      <c r="K20" s="73"/>
      <c r="M20" s="74"/>
    </row>
    <row r="21" spans="1:13" ht="21.75" customHeight="1" x14ac:dyDescent="0.5">
      <c r="B21" s="24" t="s">
        <v>106</v>
      </c>
      <c r="D21" s="18"/>
      <c r="E21" s="18">
        <v>17</v>
      </c>
      <c r="F21" s="40"/>
      <c r="G21" s="83">
        <v>49224301</v>
      </c>
      <c r="I21" s="84">
        <v>812713</v>
      </c>
      <c r="J21" s="40"/>
      <c r="K21" s="83">
        <v>0</v>
      </c>
      <c r="M21" s="84">
        <v>0</v>
      </c>
    </row>
    <row r="22" spans="1:13" ht="8.4499999999999993" customHeight="1" x14ac:dyDescent="0.5">
      <c r="A22" s="60"/>
      <c r="D22" s="18"/>
      <c r="F22" s="40"/>
      <c r="G22" s="73"/>
      <c r="I22" s="74"/>
      <c r="J22" s="40"/>
      <c r="K22" s="73"/>
      <c r="M22" s="74"/>
    </row>
    <row r="23" spans="1:13" ht="21.75" customHeight="1" x14ac:dyDescent="0.5">
      <c r="A23" s="60" t="s">
        <v>107</v>
      </c>
      <c r="D23" s="18"/>
      <c r="F23" s="40"/>
      <c r="G23" s="80">
        <f>SUM(G12:G21)</f>
        <v>132779251</v>
      </c>
      <c r="I23" s="81">
        <f>SUM(I12:I21)</f>
        <v>31082303</v>
      </c>
      <c r="J23" s="40"/>
      <c r="K23" s="80">
        <f>SUM(K12:K21)</f>
        <v>69788917</v>
      </c>
      <c r="M23" s="81">
        <f>SUM(M12:M21)</f>
        <v>187390297</v>
      </c>
    </row>
    <row r="24" spans="1:13" ht="21.75" customHeight="1" x14ac:dyDescent="0.5">
      <c r="A24" s="24" t="s">
        <v>108</v>
      </c>
      <c r="D24" s="18"/>
      <c r="E24" s="18">
        <v>32</v>
      </c>
      <c r="F24" s="40"/>
      <c r="G24" s="85">
        <v>-5738137</v>
      </c>
      <c r="I24" s="86">
        <f>-23589598+43456-1370052</f>
        <v>-24916194</v>
      </c>
      <c r="J24" s="40"/>
      <c r="K24" s="85">
        <v>0</v>
      </c>
      <c r="M24" s="86">
        <v>0</v>
      </c>
    </row>
    <row r="25" spans="1:13" ht="8.4499999999999993" customHeight="1" x14ac:dyDescent="0.5">
      <c r="A25" s="1"/>
      <c r="D25" s="18"/>
      <c r="F25" s="40"/>
      <c r="G25" s="80"/>
      <c r="I25" s="81"/>
      <c r="J25" s="40"/>
      <c r="K25" s="80"/>
      <c r="M25" s="81"/>
    </row>
    <row r="26" spans="1:13" ht="21.75" customHeight="1" x14ac:dyDescent="0.5">
      <c r="A26" s="60" t="s">
        <v>109</v>
      </c>
      <c r="D26" s="18"/>
      <c r="F26" s="40"/>
      <c r="G26" s="87">
        <f>SUM(G23:G24)</f>
        <v>127041114</v>
      </c>
      <c r="I26" s="88">
        <f>SUM(I23:I24)</f>
        <v>6166109</v>
      </c>
      <c r="J26" s="40"/>
      <c r="K26" s="87">
        <f>SUM(K23:K24)</f>
        <v>69788917</v>
      </c>
      <c r="M26" s="88">
        <f>SUM(M23:M24)</f>
        <v>187390297</v>
      </c>
    </row>
    <row r="27" spans="1:13" s="94" customFormat="1" ht="18.75" x14ac:dyDescent="0.5">
      <c r="A27" s="89"/>
      <c r="B27" s="90"/>
      <c r="C27" s="90"/>
      <c r="D27" s="91"/>
      <c r="E27" s="91"/>
      <c r="F27" s="92"/>
      <c r="G27" s="93"/>
      <c r="H27" s="92"/>
      <c r="I27" s="93"/>
      <c r="J27" s="92"/>
      <c r="K27" s="93"/>
      <c r="L27" s="92"/>
      <c r="M27" s="93"/>
    </row>
    <row r="28" spans="1:13" s="94" customFormat="1" ht="21.75" customHeight="1" x14ac:dyDescent="0.5">
      <c r="A28" s="90"/>
      <c r="B28" s="90"/>
      <c r="C28" s="90"/>
      <c r="D28" s="91"/>
      <c r="E28" s="91"/>
      <c r="F28" s="92"/>
      <c r="G28" s="93"/>
      <c r="H28" s="92"/>
      <c r="I28" s="93"/>
      <c r="J28" s="92"/>
      <c r="K28" s="93"/>
      <c r="L28" s="92"/>
      <c r="M28" s="93"/>
    </row>
    <row r="29" spans="1:13" s="94" customFormat="1" ht="21.75" customHeight="1" x14ac:dyDescent="0.5">
      <c r="A29" s="89"/>
      <c r="B29" s="90"/>
      <c r="C29" s="90"/>
      <c r="D29" s="91"/>
      <c r="E29" s="91"/>
      <c r="F29" s="92"/>
      <c r="G29" s="93"/>
      <c r="H29" s="92"/>
      <c r="I29" s="93"/>
      <c r="J29" s="92"/>
      <c r="K29" s="93"/>
      <c r="L29" s="92"/>
      <c r="M29" s="93"/>
    </row>
    <row r="30" spans="1:13" s="94" customFormat="1" ht="21.75" customHeight="1" x14ac:dyDescent="0.5">
      <c r="A30" s="89"/>
      <c r="B30" s="90"/>
      <c r="C30" s="90"/>
      <c r="D30" s="91"/>
      <c r="E30" s="91"/>
      <c r="F30" s="92"/>
      <c r="G30" s="93"/>
      <c r="H30" s="92"/>
      <c r="I30" s="93"/>
      <c r="J30" s="92"/>
      <c r="K30" s="93"/>
      <c r="L30" s="92"/>
      <c r="M30" s="93"/>
    </row>
    <row r="31" spans="1:13" s="94" customFormat="1" ht="21.75" customHeight="1" x14ac:dyDescent="0.5">
      <c r="A31" s="89"/>
      <c r="B31" s="90"/>
      <c r="C31" s="90"/>
      <c r="D31" s="91"/>
      <c r="E31" s="91"/>
      <c r="F31" s="92"/>
      <c r="G31" s="93"/>
      <c r="H31" s="92"/>
      <c r="I31" s="93"/>
      <c r="J31" s="92"/>
      <c r="K31" s="93"/>
      <c r="L31" s="92"/>
      <c r="M31" s="93"/>
    </row>
    <row r="32" spans="1:13" s="94" customFormat="1" ht="21.75" customHeight="1" x14ac:dyDescent="0.5">
      <c r="A32" s="89"/>
      <c r="B32" s="90"/>
      <c r="C32" s="90"/>
      <c r="D32" s="91"/>
      <c r="E32" s="91"/>
      <c r="F32" s="92"/>
      <c r="G32" s="93"/>
      <c r="H32" s="92"/>
      <c r="I32" s="93"/>
      <c r="J32" s="92"/>
      <c r="K32" s="93"/>
      <c r="L32" s="92"/>
      <c r="M32" s="93"/>
    </row>
    <row r="33" spans="1:13" s="94" customFormat="1" ht="21.75" customHeight="1" x14ac:dyDescent="0.5">
      <c r="A33" s="89"/>
      <c r="B33" s="90"/>
      <c r="C33" s="90"/>
      <c r="D33" s="91"/>
      <c r="E33" s="91"/>
      <c r="F33" s="92"/>
      <c r="G33" s="93"/>
      <c r="H33" s="92"/>
      <c r="I33" s="93"/>
      <c r="J33" s="92"/>
      <c r="K33" s="93"/>
      <c r="L33" s="92"/>
      <c r="M33" s="93"/>
    </row>
    <row r="34" spans="1:13" s="94" customFormat="1" ht="21.75" customHeight="1" x14ac:dyDescent="0.5">
      <c r="A34" s="89"/>
      <c r="B34" s="90"/>
      <c r="C34" s="90"/>
      <c r="D34" s="91"/>
      <c r="E34" s="91"/>
      <c r="F34" s="92"/>
      <c r="G34" s="93"/>
      <c r="H34" s="92"/>
      <c r="I34" s="93"/>
      <c r="J34" s="92"/>
      <c r="K34" s="93"/>
      <c r="L34" s="92"/>
      <c r="M34" s="93"/>
    </row>
    <row r="35" spans="1:13" s="94" customFormat="1" ht="21.75" customHeight="1" x14ac:dyDescent="0.5">
      <c r="A35" s="89"/>
      <c r="B35" s="90"/>
      <c r="C35" s="90"/>
      <c r="D35" s="91"/>
      <c r="E35" s="91"/>
      <c r="F35" s="92"/>
      <c r="G35" s="93"/>
      <c r="H35" s="92"/>
      <c r="I35" s="93"/>
      <c r="J35" s="92"/>
      <c r="K35" s="93"/>
      <c r="L35" s="92"/>
      <c r="M35" s="93"/>
    </row>
    <row r="36" spans="1:13" s="94" customFormat="1" ht="21.75" customHeight="1" x14ac:dyDescent="0.5">
      <c r="A36" s="89"/>
      <c r="B36" s="90"/>
      <c r="C36" s="90"/>
      <c r="D36" s="91"/>
      <c r="E36" s="91"/>
      <c r="F36" s="92"/>
      <c r="G36" s="93"/>
      <c r="H36" s="92"/>
      <c r="I36" s="93"/>
      <c r="J36" s="92"/>
      <c r="K36" s="93"/>
      <c r="L36" s="92"/>
      <c r="M36" s="93"/>
    </row>
    <row r="37" spans="1:13" s="94" customFormat="1" ht="21.75" customHeight="1" x14ac:dyDescent="0.5">
      <c r="A37" s="89"/>
      <c r="B37" s="90"/>
      <c r="C37" s="90"/>
      <c r="D37" s="91"/>
      <c r="E37" s="91"/>
      <c r="F37" s="92"/>
      <c r="G37" s="93"/>
      <c r="H37" s="92"/>
      <c r="I37" s="93"/>
      <c r="J37" s="92"/>
      <c r="K37" s="93"/>
      <c r="L37" s="92"/>
      <c r="M37" s="93"/>
    </row>
    <row r="38" spans="1:13" s="94" customFormat="1" ht="21.75" customHeight="1" x14ac:dyDescent="0.5">
      <c r="A38" s="89"/>
      <c r="B38" s="90"/>
      <c r="C38" s="90"/>
      <c r="D38" s="91"/>
      <c r="E38" s="91"/>
      <c r="F38" s="92"/>
      <c r="G38" s="93"/>
      <c r="H38" s="92"/>
      <c r="I38" s="93"/>
      <c r="J38" s="92"/>
      <c r="K38" s="93"/>
      <c r="L38" s="92"/>
      <c r="M38" s="93"/>
    </row>
    <row r="39" spans="1:13" s="94" customFormat="1" ht="21.75" customHeight="1" x14ac:dyDescent="0.5">
      <c r="A39" s="89"/>
      <c r="B39" s="90"/>
      <c r="C39" s="90"/>
      <c r="D39" s="91"/>
      <c r="E39" s="91"/>
      <c r="F39" s="92"/>
      <c r="G39" s="93"/>
      <c r="H39" s="92"/>
      <c r="I39" s="93"/>
      <c r="J39" s="92"/>
      <c r="K39" s="93"/>
      <c r="L39" s="92"/>
      <c r="M39" s="93"/>
    </row>
    <row r="40" spans="1:13" s="94" customFormat="1" ht="21.75" customHeight="1" x14ac:dyDescent="0.5">
      <c r="A40" s="89"/>
      <c r="B40" s="90"/>
      <c r="C40" s="90"/>
      <c r="D40" s="91"/>
      <c r="E40" s="91"/>
      <c r="F40" s="92"/>
      <c r="G40" s="93"/>
      <c r="H40" s="92"/>
      <c r="I40" s="93"/>
      <c r="J40" s="92"/>
      <c r="K40" s="93"/>
      <c r="L40" s="92"/>
      <c r="M40" s="93"/>
    </row>
    <row r="41" spans="1:13" s="94" customFormat="1" ht="18.75" customHeight="1" x14ac:dyDescent="0.5">
      <c r="A41" s="89"/>
      <c r="B41" s="90"/>
      <c r="C41" s="90"/>
      <c r="D41" s="91"/>
      <c r="E41" s="91"/>
      <c r="F41" s="92"/>
      <c r="G41" s="93"/>
      <c r="H41" s="92"/>
      <c r="I41" s="93"/>
      <c r="J41" s="92"/>
      <c r="K41" s="93"/>
      <c r="L41" s="92"/>
      <c r="M41" s="93"/>
    </row>
    <row r="42" spans="1:13" ht="21.75" customHeight="1" x14ac:dyDescent="0.5">
      <c r="A42" s="95" t="str">
        <f>+'Thai7-9'!A54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96"/>
      <c r="C42" s="96"/>
      <c r="D42" s="96"/>
      <c r="E42" s="96"/>
      <c r="F42" s="96"/>
      <c r="G42" s="97"/>
      <c r="H42" s="96"/>
      <c r="I42" s="97"/>
      <c r="J42" s="96"/>
      <c r="K42" s="97"/>
      <c r="L42" s="96"/>
      <c r="M42" s="97"/>
    </row>
  </sheetData>
  <mergeCells count="2">
    <mergeCell ref="G5:I5"/>
    <mergeCell ref="K5:M5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021B8-00D1-4F4F-9106-03FD5C244B1E}">
  <sheetPr>
    <tabColor theme="7"/>
  </sheetPr>
  <dimension ref="A1:M54"/>
  <sheetViews>
    <sheetView topLeftCell="A47" zoomScaleNormal="100" zoomScaleSheetLayoutView="93" workbookViewId="0">
      <selection activeCell="M54" sqref="M54"/>
    </sheetView>
  </sheetViews>
  <sheetFormatPr defaultColWidth="9.140625" defaultRowHeight="21.75" customHeight="1" x14ac:dyDescent="0.5"/>
  <cols>
    <col min="1" max="3" width="1.5703125" style="17" customWidth="1"/>
    <col min="4" max="4" width="56.5703125" style="17" customWidth="1"/>
    <col min="5" max="5" width="7.85546875" style="18" customWidth="1"/>
    <col min="6" max="6" width="0.7109375" style="17" customWidth="1"/>
    <col min="7" max="7" width="15.42578125" style="151" bestFit="1" customWidth="1"/>
    <col min="8" max="8" width="0.7109375" style="40" customWidth="1"/>
    <col min="9" max="9" width="11.7109375" style="98" customWidth="1"/>
    <col min="10" max="10" width="0.7109375" style="17" customWidth="1"/>
    <col min="11" max="11" width="11.7109375" style="98" customWidth="1"/>
    <col min="12" max="12" width="0.7109375" style="40" customWidth="1"/>
    <col min="13" max="13" width="11.7109375" style="98" customWidth="1"/>
    <col min="14" max="16384" width="9.140625" style="17"/>
  </cols>
  <sheetData>
    <row r="1" spans="1:13" ht="21.75" customHeight="1" x14ac:dyDescent="0.5">
      <c r="A1" s="60" t="s">
        <v>0</v>
      </c>
      <c r="B1" s="60"/>
      <c r="C1" s="60"/>
      <c r="D1" s="60"/>
      <c r="E1" s="61"/>
      <c r="F1" s="60"/>
      <c r="G1" s="99"/>
      <c r="H1" s="1"/>
      <c r="I1" s="62"/>
      <c r="J1" s="60"/>
      <c r="K1" s="62"/>
      <c r="L1" s="1"/>
      <c r="M1" s="62"/>
    </row>
    <row r="2" spans="1:13" ht="21.75" customHeight="1" x14ac:dyDescent="0.5">
      <c r="A2" s="60" t="s">
        <v>92</v>
      </c>
      <c r="B2" s="60"/>
      <c r="C2" s="60"/>
      <c r="D2" s="60"/>
      <c r="E2" s="61"/>
      <c r="F2" s="60"/>
      <c r="G2" s="99"/>
      <c r="H2" s="1"/>
      <c r="I2" s="62"/>
      <c r="J2" s="60"/>
      <c r="K2" s="62"/>
      <c r="L2" s="1"/>
      <c r="M2" s="62"/>
    </row>
    <row r="3" spans="1:13" ht="21.75" customHeight="1" x14ac:dyDescent="0.5">
      <c r="A3" s="63" t="s">
        <v>93</v>
      </c>
      <c r="B3" s="63"/>
      <c r="C3" s="63"/>
      <c r="D3" s="63"/>
      <c r="E3" s="64"/>
      <c r="F3" s="63"/>
      <c r="G3" s="100"/>
      <c r="H3" s="66"/>
      <c r="I3" s="65"/>
      <c r="J3" s="63"/>
      <c r="K3" s="65"/>
      <c r="L3" s="66"/>
      <c r="M3" s="65"/>
    </row>
    <row r="4" spans="1:13" ht="21.75" customHeight="1" x14ac:dyDescent="0.5">
      <c r="A4" s="60"/>
      <c r="B4" s="60"/>
      <c r="C4" s="60"/>
      <c r="D4" s="60"/>
      <c r="E4" s="61"/>
      <c r="F4" s="60"/>
      <c r="G4" s="101"/>
      <c r="H4" s="1"/>
      <c r="I4" s="62"/>
      <c r="J4" s="60"/>
      <c r="K4" s="62"/>
      <c r="L4" s="1"/>
      <c r="M4" s="62"/>
    </row>
    <row r="5" spans="1:13" ht="21.75" customHeight="1" x14ac:dyDescent="0.5">
      <c r="A5" s="60"/>
      <c r="B5" s="60"/>
      <c r="C5" s="60"/>
      <c r="D5" s="60"/>
      <c r="E5" s="61"/>
      <c r="F5" s="60"/>
      <c r="G5" s="221" t="s">
        <v>3</v>
      </c>
      <c r="H5" s="221"/>
      <c r="I5" s="221"/>
      <c r="J5" s="102"/>
      <c r="K5" s="221" t="s">
        <v>4</v>
      </c>
      <c r="L5" s="221"/>
      <c r="M5" s="221"/>
    </row>
    <row r="6" spans="1:13" ht="21.75" customHeight="1" x14ac:dyDescent="0.5">
      <c r="A6" s="60" t="s">
        <v>94</v>
      </c>
      <c r="B6" s="60"/>
      <c r="C6" s="60"/>
      <c r="D6" s="60"/>
      <c r="E6" s="24"/>
      <c r="F6" s="60"/>
      <c r="G6" s="103" t="s">
        <v>5</v>
      </c>
      <c r="H6" s="12"/>
      <c r="I6" s="13" t="s">
        <v>6</v>
      </c>
      <c r="J6" s="12"/>
      <c r="K6" s="13" t="s">
        <v>5</v>
      </c>
      <c r="L6" s="12"/>
      <c r="M6" s="13" t="s">
        <v>6</v>
      </c>
    </row>
    <row r="7" spans="1:13" ht="21.75" customHeight="1" x14ac:dyDescent="0.5">
      <c r="A7" s="60"/>
      <c r="B7" s="60"/>
      <c r="C7" s="60"/>
      <c r="D7" s="60"/>
      <c r="E7" s="64" t="s">
        <v>7</v>
      </c>
      <c r="F7" s="60"/>
      <c r="G7" s="104" t="s">
        <v>8</v>
      </c>
      <c r="H7" s="70"/>
      <c r="I7" s="69" t="s">
        <v>8</v>
      </c>
      <c r="J7" s="70"/>
      <c r="K7" s="69" t="s">
        <v>8</v>
      </c>
      <c r="L7" s="60"/>
      <c r="M7" s="69" t="s">
        <v>8</v>
      </c>
    </row>
    <row r="8" spans="1:13" ht="21.75" customHeight="1" x14ac:dyDescent="0.5">
      <c r="A8" s="60"/>
      <c r="B8" s="60"/>
      <c r="C8" s="60"/>
      <c r="D8" s="60"/>
      <c r="E8" s="61"/>
      <c r="F8" s="60"/>
      <c r="G8" s="105"/>
      <c r="H8" s="70"/>
      <c r="I8" s="72"/>
      <c r="J8" s="70"/>
      <c r="K8" s="71"/>
      <c r="L8" s="60"/>
      <c r="M8" s="72"/>
    </row>
    <row r="9" spans="1:13" s="107" customFormat="1" ht="21.75" customHeight="1" x14ac:dyDescent="0.4">
      <c r="A9" s="106" t="s">
        <v>110</v>
      </c>
      <c r="D9" s="108"/>
      <c r="E9" s="108"/>
      <c r="F9" s="109"/>
      <c r="G9" s="110">
        <f>ROUND(Thai10!G26,0)</f>
        <v>127041114</v>
      </c>
      <c r="H9" s="109"/>
      <c r="I9" s="111">
        <f>Thai10!I26</f>
        <v>6166109</v>
      </c>
      <c r="J9" s="109"/>
      <c r="K9" s="112">
        <f>Thai10!K26</f>
        <v>69788917</v>
      </c>
      <c r="L9" s="109"/>
      <c r="M9" s="111">
        <f>Thai10!M26</f>
        <v>187390297</v>
      </c>
    </row>
    <row r="10" spans="1:13" ht="6" customHeight="1" x14ac:dyDescent="0.5">
      <c r="A10" s="60"/>
      <c r="B10" s="60"/>
      <c r="C10" s="60"/>
      <c r="D10" s="60"/>
      <c r="E10" s="61"/>
      <c r="F10" s="60"/>
      <c r="G10" s="113"/>
      <c r="H10" s="70"/>
      <c r="I10" s="72"/>
      <c r="J10" s="70"/>
      <c r="K10" s="71"/>
      <c r="L10" s="60"/>
      <c r="M10" s="72"/>
    </row>
    <row r="11" spans="1:13" s="107" customFormat="1" ht="21.75" customHeight="1" x14ac:dyDescent="0.4">
      <c r="A11" s="106" t="s">
        <v>111</v>
      </c>
      <c r="D11" s="108"/>
      <c r="E11" s="108"/>
      <c r="F11" s="109"/>
      <c r="G11" s="110"/>
      <c r="H11" s="109"/>
      <c r="I11" s="111"/>
      <c r="J11" s="109"/>
      <c r="K11" s="112"/>
      <c r="L11" s="109"/>
      <c r="M11" s="111"/>
    </row>
    <row r="12" spans="1:13" s="107" customFormat="1" ht="21.75" customHeight="1" x14ac:dyDescent="0.4">
      <c r="A12" s="106"/>
      <c r="B12" s="114" t="s">
        <v>112</v>
      </c>
      <c r="D12" s="108"/>
      <c r="E12" s="108"/>
      <c r="F12" s="109"/>
      <c r="G12" s="110"/>
      <c r="H12" s="109"/>
      <c r="I12" s="111"/>
      <c r="J12" s="109"/>
      <c r="K12" s="112"/>
      <c r="L12" s="109"/>
      <c r="M12" s="111"/>
    </row>
    <row r="13" spans="1:13" s="107" customFormat="1" ht="21.75" customHeight="1" x14ac:dyDescent="0.4">
      <c r="A13" s="106"/>
      <c r="B13" s="114"/>
      <c r="D13" s="107" t="s">
        <v>113</v>
      </c>
      <c r="E13" s="108">
        <v>28</v>
      </c>
      <c r="F13" s="109"/>
      <c r="G13" s="115">
        <v>6285553</v>
      </c>
      <c r="H13" s="109"/>
      <c r="I13" s="116">
        <v>1699482</v>
      </c>
      <c r="J13" s="109"/>
      <c r="K13" s="117">
        <v>2246981</v>
      </c>
      <c r="L13" s="109"/>
      <c r="M13" s="116">
        <f>2336081</f>
        <v>2336081</v>
      </c>
    </row>
    <row r="14" spans="1:13" s="107" customFormat="1" ht="21.75" customHeight="1" x14ac:dyDescent="0.4">
      <c r="A14" s="106"/>
      <c r="D14" s="107" t="s">
        <v>114</v>
      </c>
      <c r="E14" s="108"/>
      <c r="F14" s="109"/>
      <c r="G14" s="115">
        <v>-1257110</v>
      </c>
      <c r="H14" s="109"/>
      <c r="I14" s="116">
        <v>-339896</v>
      </c>
      <c r="J14" s="109"/>
      <c r="K14" s="117">
        <v>-449396</v>
      </c>
      <c r="L14" s="109"/>
      <c r="M14" s="116">
        <v>-467216</v>
      </c>
    </row>
    <row r="15" spans="1:13" s="107" customFormat="1" ht="21.75" customHeight="1" x14ac:dyDescent="0.4">
      <c r="A15" s="106"/>
      <c r="B15" s="114"/>
      <c r="D15" s="107" t="s">
        <v>115</v>
      </c>
      <c r="E15" s="108"/>
      <c r="F15" s="109"/>
      <c r="G15" s="115"/>
      <c r="H15" s="109"/>
      <c r="I15" s="116"/>
      <c r="J15" s="109"/>
      <c r="K15" s="117"/>
      <c r="L15" s="109"/>
      <c r="M15" s="116"/>
    </row>
    <row r="16" spans="1:13" s="107" customFormat="1" ht="21.75" customHeight="1" x14ac:dyDescent="0.4">
      <c r="A16" s="106"/>
      <c r="B16" s="114"/>
      <c r="D16" s="107" t="s">
        <v>116</v>
      </c>
      <c r="E16" s="108"/>
      <c r="F16" s="109"/>
      <c r="G16" s="115">
        <v>2584705</v>
      </c>
      <c r="H16" s="109"/>
      <c r="I16" s="116">
        <v>0</v>
      </c>
      <c r="J16" s="109"/>
      <c r="K16" s="117">
        <v>0</v>
      </c>
      <c r="L16" s="109"/>
      <c r="M16" s="116">
        <v>0</v>
      </c>
    </row>
    <row r="17" spans="1:13" s="107" customFormat="1" ht="18.75" x14ac:dyDescent="0.4">
      <c r="A17" s="106"/>
      <c r="B17" s="114"/>
      <c r="D17" s="107" t="s">
        <v>117</v>
      </c>
      <c r="E17" s="108"/>
      <c r="F17" s="109"/>
      <c r="G17" s="115"/>
      <c r="H17" s="109"/>
      <c r="I17" s="116"/>
      <c r="J17" s="109"/>
      <c r="K17" s="117"/>
      <c r="L17" s="109"/>
      <c r="M17" s="116"/>
    </row>
    <row r="18" spans="1:13" s="107" customFormat="1" ht="18.75" x14ac:dyDescent="0.4">
      <c r="A18" s="106"/>
      <c r="B18" s="114"/>
      <c r="D18" s="107" t="s">
        <v>118</v>
      </c>
      <c r="E18" s="108"/>
      <c r="F18" s="109"/>
      <c r="G18" s="118">
        <v>-516941</v>
      </c>
      <c r="H18" s="109"/>
      <c r="I18" s="119">
        <v>0</v>
      </c>
      <c r="J18" s="109"/>
      <c r="K18" s="120">
        <v>0</v>
      </c>
      <c r="L18" s="109"/>
      <c r="M18" s="119">
        <v>0</v>
      </c>
    </row>
    <row r="19" spans="1:13" s="107" customFormat="1" ht="6" customHeight="1" x14ac:dyDescent="0.4">
      <c r="A19" s="106"/>
      <c r="B19" s="114"/>
      <c r="E19" s="108"/>
      <c r="F19" s="109"/>
      <c r="G19" s="110"/>
      <c r="H19" s="109"/>
      <c r="I19" s="121"/>
      <c r="J19" s="109"/>
      <c r="K19" s="122"/>
      <c r="L19" s="109"/>
      <c r="M19" s="121"/>
    </row>
    <row r="20" spans="1:13" s="107" customFormat="1" ht="18.75" x14ac:dyDescent="0.4">
      <c r="A20" s="106"/>
      <c r="B20" s="114" t="s">
        <v>119</v>
      </c>
      <c r="E20" s="108"/>
      <c r="F20" s="109"/>
      <c r="G20" s="123">
        <f>SUM(G13:G18)</f>
        <v>7096207</v>
      </c>
      <c r="H20" s="109"/>
      <c r="I20" s="124">
        <f>SUM(I13:I18)</f>
        <v>1359586</v>
      </c>
      <c r="J20" s="109"/>
      <c r="K20" s="125">
        <f>SUM(K13:K18)</f>
        <v>1797585</v>
      </c>
      <c r="L20" s="109"/>
      <c r="M20" s="124">
        <f>SUM(M13:M18)</f>
        <v>1868865</v>
      </c>
    </row>
    <row r="21" spans="1:13" s="107" customFormat="1" ht="18.75" x14ac:dyDescent="0.4">
      <c r="A21" s="106"/>
      <c r="B21" s="114" t="s">
        <v>120</v>
      </c>
      <c r="E21" s="108"/>
      <c r="F21" s="109"/>
      <c r="G21" s="115"/>
      <c r="H21" s="109"/>
      <c r="I21" s="116"/>
      <c r="J21" s="109"/>
      <c r="K21" s="117"/>
      <c r="L21" s="109"/>
      <c r="M21" s="116"/>
    </row>
    <row r="22" spans="1:13" s="107" customFormat="1" ht="18.75" x14ac:dyDescent="0.4">
      <c r="A22" s="106"/>
      <c r="B22" s="114"/>
      <c r="D22" s="107" t="s">
        <v>121</v>
      </c>
      <c r="E22" s="108"/>
      <c r="F22" s="109"/>
      <c r="G22" s="115">
        <v>-5402519</v>
      </c>
      <c r="H22" s="109"/>
      <c r="I22" s="116">
        <v>0</v>
      </c>
      <c r="J22" s="109"/>
      <c r="K22" s="117">
        <v>0</v>
      </c>
      <c r="L22" s="109"/>
      <c r="M22" s="116">
        <v>0</v>
      </c>
    </row>
    <row r="23" spans="1:13" s="107" customFormat="1" ht="1.9" customHeight="1" x14ac:dyDescent="0.4">
      <c r="A23" s="106"/>
      <c r="D23" s="108"/>
      <c r="E23" s="108"/>
      <c r="F23" s="109"/>
      <c r="G23" s="118"/>
      <c r="H23" s="109"/>
      <c r="I23" s="126"/>
      <c r="J23" s="109"/>
      <c r="K23" s="120"/>
      <c r="L23" s="109"/>
      <c r="M23" s="119"/>
    </row>
    <row r="24" spans="1:13" s="107" customFormat="1" ht="21.75" customHeight="1" x14ac:dyDescent="0.4">
      <c r="A24" s="106"/>
      <c r="B24" s="107" t="s">
        <v>122</v>
      </c>
      <c r="D24" s="108"/>
      <c r="E24" s="108"/>
      <c r="F24" s="109"/>
      <c r="G24" s="118">
        <v>-5402519</v>
      </c>
      <c r="I24" s="126">
        <v>0</v>
      </c>
      <c r="K24" s="127">
        <v>0</v>
      </c>
      <c r="M24" s="126">
        <v>0</v>
      </c>
    </row>
    <row r="25" spans="1:13" s="107" customFormat="1" ht="21.75" hidden="1" customHeight="1" x14ac:dyDescent="0.4">
      <c r="A25" s="106"/>
      <c r="B25" s="114"/>
      <c r="E25" s="108"/>
      <c r="F25" s="109"/>
      <c r="G25" s="123"/>
      <c r="H25" s="109"/>
      <c r="I25" s="124"/>
      <c r="J25" s="109"/>
      <c r="K25" s="125"/>
      <c r="L25" s="109"/>
      <c r="M25" s="124"/>
    </row>
    <row r="26" spans="1:13" s="107" customFormat="1" ht="6" customHeight="1" x14ac:dyDescent="0.4">
      <c r="A26" s="106"/>
      <c r="B26" s="114"/>
      <c r="E26" s="108"/>
      <c r="F26" s="109"/>
      <c r="G26" s="110"/>
      <c r="H26" s="109"/>
      <c r="I26" s="111"/>
      <c r="J26" s="109"/>
      <c r="K26" s="112"/>
      <c r="L26" s="109"/>
      <c r="M26" s="111"/>
    </row>
    <row r="27" spans="1:13" s="107" customFormat="1" ht="21.75" customHeight="1" x14ac:dyDescent="0.4">
      <c r="A27" s="106" t="s">
        <v>123</v>
      </c>
      <c r="D27" s="108"/>
      <c r="E27" s="108"/>
      <c r="F27" s="109"/>
      <c r="G27" s="118">
        <f>SUM(G20,G24)</f>
        <v>1693688</v>
      </c>
      <c r="I27" s="119">
        <f>SUM(I20,I24)</f>
        <v>1359586</v>
      </c>
      <c r="K27" s="120">
        <f>SUM(K20,K24)</f>
        <v>1797585</v>
      </c>
      <c r="M27" s="119">
        <f>SUM(M20,M24)</f>
        <v>1868865</v>
      </c>
    </row>
    <row r="28" spans="1:13" s="107" customFormat="1" ht="6" customHeight="1" x14ac:dyDescent="0.4">
      <c r="A28" s="106"/>
      <c r="D28" s="108"/>
      <c r="E28" s="108"/>
      <c r="F28" s="109"/>
      <c r="G28" s="110"/>
      <c r="I28" s="111"/>
      <c r="K28" s="112"/>
      <c r="M28" s="111"/>
    </row>
    <row r="29" spans="1:13" s="107" customFormat="1" ht="21.75" customHeight="1" thickBot="1" x14ac:dyDescent="0.45">
      <c r="A29" s="106" t="s">
        <v>124</v>
      </c>
      <c r="D29" s="108"/>
      <c r="E29" s="108"/>
      <c r="F29" s="109"/>
      <c r="G29" s="128">
        <f>G9+G27</f>
        <v>128734802</v>
      </c>
      <c r="I29" s="129">
        <f>I27+I9</f>
        <v>7525695</v>
      </c>
      <c r="K29" s="130">
        <f>K9+K27</f>
        <v>71586502</v>
      </c>
      <c r="M29" s="129">
        <f>M27+M9</f>
        <v>189259162</v>
      </c>
    </row>
    <row r="30" spans="1:13" s="107" customFormat="1" ht="21.75" customHeight="1" thickTop="1" x14ac:dyDescent="0.4">
      <c r="A30" s="106"/>
      <c r="D30" s="108"/>
      <c r="E30" s="108"/>
      <c r="F30" s="109"/>
      <c r="G30" s="110"/>
      <c r="H30" s="109"/>
      <c r="I30" s="111"/>
      <c r="J30" s="109"/>
      <c r="K30" s="112"/>
      <c r="L30" s="109"/>
      <c r="M30" s="111"/>
    </row>
    <row r="31" spans="1:13" s="107" customFormat="1" ht="21.75" customHeight="1" x14ac:dyDescent="0.4">
      <c r="A31" s="106" t="s">
        <v>125</v>
      </c>
      <c r="D31" s="108"/>
      <c r="E31" s="108"/>
      <c r="F31" s="109"/>
      <c r="G31" s="110"/>
      <c r="H31" s="109"/>
      <c r="I31" s="111"/>
      <c r="J31" s="109"/>
      <c r="K31" s="112"/>
      <c r="L31" s="109"/>
      <c r="M31" s="111"/>
    </row>
    <row r="32" spans="1:13" s="107" customFormat="1" ht="21.75" customHeight="1" x14ac:dyDescent="0.4">
      <c r="A32" s="106"/>
      <c r="B32" s="107" t="s">
        <v>126</v>
      </c>
      <c r="D32" s="108"/>
      <c r="E32" s="108"/>
      <c r="F32" s="109"/>
      <c r="G32" s="110">
        <v>129311307</v>
      </c>
      <c r="H32" s="131"/>
      <c r="I32" s="121">
        <v>6137766</v>
      </c>
      <c r="J32" s="131"/>
      <c r="K32" s="122">
        <v>69788917</v>
      </c>
      <c r="L32" s="132"/>
      <c r="M32" s="121">
        <v>187390297</v>
      </c>
    </row>
    <row r="33" spans="1:13" s="107" customFormat="1" ht="21.75" customHeight="1" x14ac:dyDescent="0.4">
      <c r="A33" s="106"/>
      <c r="B33" s="107" t="s">
        <v>127</v>
      </c>
      <c r="D33" s="108"/>
      <c r="E33" s="108"/>
      <c r="F33" s="109"/>
      <c r="G33" s="115">
        <v>-2270193</v>
      </c>
      <c r="I33" s="116">
        <v>28343</v>
      </c>
      <c r="K33" s="125">
        <v>0</v>
      </c>
      <c r="M33" s="124">
        <v>0</v>
      </c>
    </row>
    <row r="34" spans="1:13" s="107" customFormat="1" ht="6" customHeight="1" x14ac:dyDescent="0.4">
      <c r="A34" s="106"/>
      <c r="D34" s="108"/>
      <c r="E34" s="108"/>
      <c r="F34" s="109"/>
      <c r="G34" s="133"/>
      <c r="I34" s="134"/>
      <c r="K34" s="112"/>
      <c r="M34" s="111"/>
    </row>
    <row r="35" spans="1:13" s="107" customFormat="1" ht="21.75" customHeight="1" thickBot="1" x14ac:dyDescent="0.45">
      <c r="A35" s="106"/>
      <c r="D35" s="108"/>
      <c r="E35" s="108"/>
      <c r="F35" s="109"/>
      <c r="G35" s="128">
        <f>G32+G33</f>
        <v>127041114</v>
      </c>
      <c r="H35" s="131"/>
      <c r="I35" s="135">
        <f>I9</f>
        <v>6166109</v>
      </c>
      <c r="J35" s="131"/>
      <c r="K35" s="136">
        <f>K9</f>
        <v>69788917</v>
      </c>
      <c r="L35" s="132"/>
      <c r="M35" s="135">
        <f>M9</f>
        <v>187390297</v>
      </c>
    </row>
    <row r="36" spans="1:13" s="107" customFormat="1" ht="21.75" customHeight="1" thickTop="1" x14ac:dyDescent="0.4">
      <c r="A36" s="106"/>
      <c r="D36" s="108"/>
      <c r="E36" s="108"/>
      <c r="F36" s="109"/>
      <c r="G36" s="110"/>
      <c r="H36" s="109"/>
      <c r="I36" s="111"/>
      <c r="J36" s="109"/>
      <c r="K36" s="112"/>
      <c r="L36" s="109"/>
      <c r="M36" s="111"/>
    </row>
    <row r="37" spans="1:13" s="107" customFormat="1" ht="21.75" customHeight="1" x14ac:dyDescent="0.4">
      <c r="A37" s="106" t="s">
        <v>128</v>
      </c>
      <c r="D37" s="108"/>
      <c r="E37" s="108"/>
      <c r="F37" s="109"/>
      <c r="G37" s="110"/>
      <c r="H37" s="109"/>
      <c r="I37" s="111"/>
      <c r="J37" s="109"/>
      <c r="K37" s="112"/>
      <c r="L37" s="109"/>
      <c r="M37" s="111"/>
    </row>
    <row r="38" spans="1:13" s="107" customFormat="1" ht="21.75" customHeight="1" x14ac:dyDescent="0.4">
      <c r="B38" s="107" t="s">
        <v>126</v>
      </c>
      <c r="D38" s="108"/>
      <c r="E38" s="108"/>
      <c r="F38" s="109"/>
      <c r="G38" s="110">
        <f>Thai12!S23</f>
        <v>131004995</v>
      </c>
      <c r="H38" s="131"/>
      <c r="I38" s="121">
        <v>7497352</v>
      </c>
      <c r="J38" s="131"/>
      <c r="K38" s="122">
        <f>Thai13!M22</f>
        <v>71586502</v>
      </c>
      <c r="L38" s="132"/>
      <c r="M38" s="121">
        <v>189259162</v>
      </c>
    </row>
    <row r="39" spans="1:13" s="107" customFormat="1" ht="21.75" customHeight="1" x14ac:dyDescent="0.4">
      <c r="B39" s="107" t="s">
        <v>127</v>
      </c>
      <c r="D39" s="108"/>
      <c r="E39" s="108"/>
      <c r="F39" s="109"/>
      <c r="G39" s="110">
        <v>-2270193</v>
      </c>
      <c r="I39" s="121">
        <v>28343</v>
      </c>
      <c r="K39" s="122">
        <v>0</v>
      </c>
      <c r="M39" s="121">
        <v>0</v>
      </c>
    </row>
    <row r="40" spans="1:13" s="107" customFormat="1" ht="6" customHeight="1" x14ac:dyDescent="0.4">
      <c r="D40" s="108"/>
      <c r="E40" s="108"/>
      <c r="F40" s="109"/>
      <c r="G40" s="133"/>
      <c r="I40" s="134"/>
      <c r="K40" s="137"/>
      <c r="M40" s="134"/>
    </row>
    <row r="41" spans="1:13" s="107" customFormat="1" ht="21.75" customHeight="1" thickBot="1" x14ac:dyDescent="0.45">
      <c r="D41" s="108"/>
      <c r="E41" s="108"/>
      <c r="F41" s="109"/>
      <c r="G41" s="128">
        <f>SUM(G38:G39)</f>
        <v>128734802</v>
      </c>
      <c r="H41" s="131"/>
      <c r="I41" s="135">
        <f>SUM(I38:I39)</f>
        <v>7525695</v>
      </c>
      <c r="J41" s="131"/>
      <c r="K41" s="136">
        <f>SUM(K38:K40)</f>
        <v>71586502</v>
      </c>
      <c r="L41" s="132"/>
      <c r="M41" s="135">
        <f>SUM(M38:M40)</f>
        <v>189259162</v>
      </c>
    </row>
    <row r="42" spans="1:13" s="107" customFormat="1" ht="21.75" customHeight="1" thickTop="1" x14ac:dyDescent="0.4">
      <c r="D42" s="108"/>
      <c r="E42" s="108"/>
      <c r="F42" s="109"/>
      <c r="G42" s="138"/>
      <c r="H42" s="131"/>
      <c r="I42" s="121"/>
      <c r="J42" s="131"/>
      <c r="K42" s="122"/>
      <c r="L42" s="132"/>
      <c r="M42" s="121"/>
    </row>
    <row r="43" spans="1:13" s="107" customFormat="1" ht="21.75" customHeight="1" x14ac:dyDescent="0.4">
      <c r="A43" s="106" t="s">
        <v>129</v>
      </c>
      <c r="D43" s="108"/>
      <c r="E43" s="108"/>
      <c r="F43" s="139"/>
      <c r="G43" s="140"/>
      <c r="I43" s="111"/>
      <c r="K43" s="112"/>
      <c r="L43" s="139"/>
      <c r="M43" s="111"/>
    </row>
    <row r="44" spans="1:13" s="107" customFormat="1" ht="6" customHeight="1" x14ac:dyDescent="0.4">
      <c r="A44" s="114"/>
      <c r="D44" s="108"/>
      <c r="E44" s="108"/>
      <c r="F44" s="139"/>
      <c r="G44" s="140"/>
      <c r="H44" s="139"/>
      <c r="I44" s="111"/>
      <c r="J44" s="139"/>
      <c r="K44" s="112"/>
      <c r="L44" s="139"/>
      <c r="M44" s="111"/>
    </row>
    <row r="45" spans="1:13" s="107" customFormat="1" ht="21.75" customHeight="1" x14ac:dyDescent="0.4">
      <c r="A45" s="114" t="s">
        <v>130</v>
      </c>
      <c r="D45" s="108"/>
      <c r="E45" s="108">
        <v>33</v>
      </c>
      <c r="F45" s="141"/>
      <c r="G45" s="142">
        <f>G32/'Thai7-9'!$F$124</f>
        <v>0.15923079876957741</v>
      </c>
      <c r="H45" s="139"/>
      <c r="I45" s="143">
        <f>I32/'Thai7-9'!$F$124</f>
        <v>7.5578957905108332E-3</v>
      </c>
      <c r="J45" s="139"/>
      <c r="K45" s="144">
        <f>K32/'Thai7-9'!J124</f>
        <v>8.5936375224896139E-2</v>
      </c>
      <c r="L45" s="141"/>
      <c r="M45" s="143">
        <f>M32/'Thai7-9'!$F$124</f>
        <v>0.23074785465572895</v>
      </c>
    </row>
    <row r="46" spans="1:13" s="107" customFormat="1" ht="21.75" customHeight="1" x14ac:dyDescent="0.4">
      <c r="A46" s="114"/>
      <c r="D46" s="108"/>
      <c r="E46" s="108"/>
      <c r="F46" s="141"/>
      <c r="G46" s="145"/>
      <c r="H46" s="139"/>
      <c r="I46" s="111"/>
      <c r="J46" s="139"/>
      <c r="K46" s="111"/>
      <c r="L46" s="141"/>
      <c r="M46" s="111"/>
    </row>
    <row r="47" spans="1:13" s="107" customFormat="1" ht="21.75" customHeight="1" x14ac:dyDescent="0.4">
      <c r="A47" s="114"/>
      <c r="D47" s="108"/>
      <c r="E47" s="108"/>
      <c r="F47" s="141"/>
      <c r="G47" s="145"/>
      <c r="H47" s="139"/>
      <c r="I47" s="111"/>
      <c r="J47" s="139"/>
      <c r="K47" s="111"/>
      <c r="L47" s="141"/>
      <c r="M47" s="111"/>
    </row>
    <row r="48" spans="1:13" s="107" customFormat="1" ht="21.75" customHeight="1" x14ac:dyDescent="0.4">
      <c r="A48" s="114"/>
      <c r="D48" s="108"/>
      <c r="E48" s="108"/>
      <c r="F48" s="141"/>
      <c r="G48" s="145"/>
      <c r="H48" s="139"/>
      <c r="I48" s="111"/>
      <c r="J48" s="139"/>
      <c r="K48" s="111"/>
      <c r="L48" s="141"/>
      <c r="M48" s="111"/>
    </row>
    <row r="49" spans="1:13" s="107" customFormat="1" ht="21.75" customHeight="1" x14ac:dyDescent="0.4">
      <c r="A49" s="114"/>
      <c r="D49" s="108"/>
      <c r="E49" s="108"/>
      <c r="F49" s="141"/>
      <c r="G49" s="145"/>
      <c r="H49" s="139"/>
      <c r="I49" s="111"/>
      <c r="J49" s="139"/>
      <c r="K49" s="111"/>
      <c r="L49" s="141"/>
      <c r="M49" s="111"/>
    </row>
    <row r="50" spans="1:13" s="107" customFormat="1" ht="21.75" customHeight="1" x14ac:dyDescent="0.4">
      <c r="A50" s="114"/>
      <c r="D50" s="108"/>
      <c r="E50" s="108"/>
      <c r="F50" s="141"/>
      <c r="G50" s="145"/>
      <c r="H50" s="139"/>
      <c r="I50" s="111"/>
      <c r="J50" s="139"/>
      <c r="K50" s="111"/>
      <c r="L50" s="141"/>
      <c r="M50" s="111"/>
    </row>
    <row r="51" spans="1:13" s="107" customFormat="1" ht="21.75" customHeight="1" x14ac:dyDescent="0.4">
      <c r="A51" s="114"/>
      <c r="D51" s="108"/>
      <c r="E51" s="108"/>
      <c r="F51" s="141"/>
      <c r="G51" s="145"/>
      <c r="H51" s="139"/>
      <c r="I51" s="111"/>
      <c r="J51" s="139"/>
      <c r="K51" s="111"/>
      <c r="L51" s="141"/>
      <c r="M51" s="111"/>
    </row>
    <row r="52" spans="1:13" s="107" customFormat="1" ht="21.75" customHeight="1" x14ac:dyDescent="0.4">
      <c r="A52" s="114"/>
      <c r="D52" s="108"/>
      <c r="E52" s="108"/>
      <c r="F52" s="141"/>
      <c r="G52" s="146"/>
      <c r="H52" s="139"/>
      <c r="I52" s="111"/>
      <c r="J52" s="139"/>
      <c r="K52" s="111"/>
      <c r="L52" s="141"/>
      <c r="M52" s="111"/>
    </row>
    <row r="53" spans="1:13" s="107" customFormat="1" ht="25.5" customHeight="1" x14ac:dyDescent="0.4">
      <c r="A53" s="114"/>
      <c r="D53" s="108"/>
      <c r="E53" s="108"/>
      <c r="F53" s="141"/>
      <c r="G53" s="146"/>
      <c r="H53" s="139"/>
      <c r="I53" s="111"/>
      <c r="J53" s="139"/>
      <c r="K53" s="111"/>
      <c r="L53" s="141"/>
      <c r="M53" s="111"/>
    </row>
    <row r="54" spans="1:13" ht="21.95" customHeight="1" x14ac:dyDescent="0.4">
      <c r="A54" s="147" t="str">
        <f>+'Thai7-9'!A54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148"/>
      <c r="C54" s="148"/>
      <c r="D54" s="148"/>
      <c r="E54" s="148"/>
      <c r="F54" s="148"/>
      <c r="G54" s="149"/>
      <c r="H54" s="148"/>
      <c r="I54" s="150"/>
      <c r="J54" s="148"/>
      <c r="K54" s="150"/>
      <c r="L54" s="148"/>
      <c r="M54" s="150"/>
    </row>
  </sheetData>
  <mergeCells count="2">
    <mergeCell ref="G5:I5"/>
    <mergeCell ref="K5:M5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55E1A-4AF6-40D3-A6F3-22BEC0A77FF1}">
  <sheetPr>
    <tabColor theme="7"/>
  </sheetPr>
  <dimension ref="A1:W31"/>
  <sheetViews>
    <sheetView topLeftCell="A12" zoomScale="96" zoomScaleNormal="96" zoomScaleSheetLayoutView="100" workbookViewId="0">
      <selection activeCell="W31" sqref="W31"/>
    </sheetView>
  </sheetViews>
  <sheetFormatPr defaultColWidth="9.140625" defaultRowHeight="21.75" customHeight="1" x14ac:dyDescent="0.5"/>
  <cols>
    <col min="1" max="3" width="1.5703125" style="24" customWidth="1"/>
    <col min="4" max="4" width="38.28515625" style="24" customWidth="1"/>
    <col min="5" max="5" width="7.42578125" style="24" bestFit="1" customWidth="1"/>
    <col min="6" max="6" width="0.5703125" style="24" customWidth="1"/>
    <col min="7" max="7" width="11.7109375" style="17" customWidth="1"/>
    <col min="8" max="8" width="0.5703125" style="24" customWidth="1"/>
    <col min="9" max="9" width="13.7109375" style="17" customWidth="1"/>
    <col min="10" max="10" width="0.5703125" style="24" customWidth="1"/>
    <col min="11" max="11" width="13" style="17" bestFit="1" customWidth="1"/>
    <col min="12" max="12" width="0.5703125" style="17" customWidth="1"/>
    <col min="13" max="13" width="13.7109375" style="17" customWidth="1"/>
    <col min="14" max="14" width="0.7109375" style="17" customWidth="1"/>
    <col min="15" max="15" width="16.28515625" style="17" customWidth="1"/>
    <col min="16" max="16" width="0.5703125" style="17" customWidth="1"/>
    <col min="17" max="17" width="19.28515625" style="17" customWidth="1"/>
    <col min="18" max="18" width="0.5703125" style="17" customWidth="1"/>
    <col min="19" max="19" width="12.5703125" style="17" customWidth="1"/>
    <col min="20" max="20" width="0.5703125" style="24" customWidth="1"/>
    <col min="21" max="21" width="14.140625" style="24" bestFit="1" customWidth="1"/>
    <col min="22" max="22" width="0.5703125" style="24" customWidth="1"/>
    <col min="23" max="23" width="12.7109375" style="24" bestFit="1" customWidth="1"/>
    <col min="24" max="16384" width="9.140625" style="24"/>
  </cols>
  <sheetData>
    <row r="1" spans="1:23" ht="21.75" customHeight="1" x14ac:dyDescent="0.5">
      <c r="A1" s="60" t="s">
        <v>0</v>
      </c>
      <c r="B1" s="60"/>
      <c r="C1" s="60"/>
      <c r="G1" s="152"/>
      <c r="I1" s="152"/>
      <c r="K1" s="24"/>
      <c r="L1" s="24"/>
      <c r="M1" s="24"/>
      <c r="N1" s="24"/>
      <c r="O1" s="24"/>
      <c r="P1" s="24"/>
      <c r="Q1" s="24"/>
      <c r="R1" s="24"/>
      <c r="S1" s="24"/>
      <c r="U1" s="153"/>
    </row>
    <row r="2" spans="1:23" ht="21.75" customHeight="1" x14ac:dyDescent="0.5">
      <c r="A2" s="60" t="s">
        <v>131</v>
      </c>
      <c r="C2" s="154"/>
      <c r="G2" s="152"/>
      <c r="I2" s="152"/>
      <c r="K2" s="24"/>
      <c r="L2" s="24"/>
      <c r="M2" s="24"/>
      <c r="N2" s="24"/>
      <c r="O2" s="24"/>
      <c r="P2" s="24"/>
      <c r="Q2" s="24"/>
      <c r="R2" s="24"/>
      <c r="S2" s="24"/>
    </row>
    <row r="3" spans="1:23" ht="21.75" customHeight="1" x14ac:dyDescent="0.5">
      <c r="A3" s="63" t="s">
        <v>93</v>
      </c>
      <c r="B3" s="63"/>
      <c r="C3" s="63"/>
      <c r="D3" s="64"/>
      <c r="E3" s="64"/>
      <c r="F3" s="95"/>
      <c r="G3" s="155"/>
      <c r="H3" s="95"/>
      <c r="I3" s="15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</row>
    <row r="4" spans="1:23" ht="21.75" customHeight="1" x14ac:dyDescent="0.5">
      <c r="A4" s="60"/>
      <c r="B4" s="60"/>
      <c r="C4" s="60"/>
      <c r="D4" s="61"/>
      <c r="E4" s="61"/>
      <c r="G4" s="152"/>
      <c r="I4" s="152"/>
      <c r="K4" s="24"/>
      <c r="L4" s="24"/>
      <c r="M4" s="24"/>
      <c r="N4" s="24"/>
      <c r="O4" s="24"/>
      <c r="P4" s="24"/>
      <c r="Q4" s="24"/>
      <c r="R4" s="24"/>
      <c r="S4" s="24"/>
    </row>
    <row r="5" spans="1:23" ht="21.75" customHeight="1" x14ac:dyDescent="0.5">
      <c r="A5" s="60"/>
      <c r="B5" s="60"/>
      <c r="C5" s="60"/>
      <c r="D5" s="61"/>
      <c r="E5" s="61"/>
      <c r="G5" s="222" t="s">
        <v>3</v>
      </c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</row>
    <row r="6" spans="1:23" ht="21.75" customHeight="1" x14ac:dyDescent="0.5">
      <c r="A6" s="60"/>
      <c r="B6" s="60"/>
      <c r="C6" s="60"/>
      <c r="D6" s="61"/>
      <c r="E6" s="61"/>
      <c r="K6" s="156"/>
      <c r="L6" s="156"/>
      <c r="M6" s="156"/>
      <c r="N6" s="24"/>
      <c r="O6" s="223" t="s">
        <v>132</v>
      </c>
      <c r="P6" s="223"/>
      <c r="Q6" s="223"/>
      <c r="R6" s="157"/>
      <c r="S6" s="157"/>
      <c r="T6" s="157"/>
      <c r="U6" s="157"/>
      <c r="V6" s="157"/>
      <c r="W6" s="17"/>
    </row>
    <row r="7" spans="1:23" ht="21.75" customHeight="1" x14ac:dyDescent="0.5">
      <c r="A7" s="60"/>
      <c r="B7" s="60"/>
      <c r="C7" s="60"/>
      <c r="D7" s="61"/>
      <c r="E7" s="61"/>
      <c r="K7" s="224" t="s">
        <v>83</v>
      </c>
      <c r="L7" s="224"/>
      <c r="M7" s="224"/>
      <c r="N7" s="157"/>
      <c r="O7" s="224" t="s">
        <v>133</v>
      </c>
      <c r="P7" s="224"/>
      <c r="Q7" s="224"/>
      <c r="R7" s="157"/>
      <c r="S7" s="157"/>
      <c r="T7" s="157"/>
      <c r="U7" s="157"/>
      <c r="V7" s="157"/>
      <c r="W7" s="17"/>
    </row>
    <row r="8" spans="1:23" ht="21.75" customHeight="1" x14ac:dyDescent="0.5">
      <c r="A8" s="60"/>
      <c r="B8" s="60"/>
      <c r="C8" s="60"/>
      <c r="D8" s="61"/>
      <c r="E8" s="61"/>
      <c r="K8" s="157"/>
      <c r="L8" s="157"/>
      <c r="M8" s="157"/>
      <c r="N8" s="157"/>
      <c r="O8" s="153" t="s">
        <v>134</v>
      </c>
      <c r="P8" s="157"/>
      <c r="Q8" s="157"/>
      <c r="R8" s="157"/>
      <c r="S8" s="157"/>
      <c r="T8" s="157"/>
      <c r="U8" s="157"/>
      <c r="V8" s="157"/>
      <c r="W8" s="17"/>
    </row>
    <row r="9" spans="1:23" ht="21.75" customHeight="1" x14ac:dyDescent="0.5">
      <c r="A9" s="60"/>
      <c r="B9" s="60"/>
      <c r="C9" s="60"/>
      <c r="D9" s="61"/>
      <c r="E9" s="61"/>
      <c r="K9" s="70" t="s">
        <v>135</v>
      </c>
      <c r="O9" s="70" t="s">
        <v>136</v>
      </c>
      <c r="Q9" s="153" t="s">
        <v>137</v>
      </c>
      <c r="R9" s="70"/>
      <c r="S9" s="70" t="s">
        <v>138</v>
      </c>
      <c r="T9" s="17"/>
      <c r="U9" s="17"/>
      <c r="V9" s="17"/>
      <c r="W9" s="17"/>
    </row>
    <row r="10" spans="1:23" ht="21.75" customHeight="1" x14ac:dyDescent="0.5">
      <c r="A10" s="60"/>
      <c r="B10" s="60"/>
      <c r="C10" s="60"/>
      <c r="D10" s="61"/>
      <c r="E10" s="61"/>
      <c r="G10" s="70" t="s">
        <v>139</v>
      </c>
      <c r="I10" s="70" t="s">
        <v>140</v>
      </c>
      <c r="K10" s="70" t="s">
        <v>141</v>
      </c>
      <c r="L10" s="70"/>
      <c r="M10" s="70"/>
      <c r="N10" s="70"/>
      <c r="O10" s="70" t="s">
        <v>142</v>
      </c>
      <c r="P10" s="70"/>
      <c r="Q10" s="70" t="s">
        <v>143</v>
      </c>
      <c r="R10" s="70"/>
      <c r="S10" s="70" t="s">
        <v>144</v>
      </c>
      <c r="T10" s="70"/>
      <c r="U10" s="70" t="s">
        <v>145</v>
      </c>
      <c r="V10" s="70"/>
      <c r="W10" s="17"/>
    </row>
    <row r="11" spans="1:23" ht="21.75" customHeight="1" x14ac:dyDescent="0.5">
      <c r="A11" s="60"/>
      <c r="B11" s="60"/>
      <c r="C11" s="60"/>
      <c r="D11" s="61"/>
      <c r="E11" s="61"/>
      <c r="G11" s="70" t="s">
        <v>146</v>
      </c>
      <c r="I11" s="70" t="s">
        <v>147</v>
      </c>
      <c r="K11" s="70" t="s">
        <v>148</v>
      </c>
      <c r="L11" s="70"/>
      <c r="M11" s="70" t="s">
        <v>86</v>
      </c>
      <c r="N11" s="70"/>
      <c r="O11" s="70" t="s">
        <v>149</v>
      </c>
      <c r="P11" s="70"/>
      <c r="Q11" s="70" t="s">
        <v>150</v>
      </c>
      <c r="R11" s="70"/>
      <c r="S11" s="70" t="s">
        <v>151</v>
      </c>
      <c r="T11" s="70"/>
      <c r="U11" s="70" t="s">
        <v>152</v>
      </c>
      <c r="V11" s="70"/>
      <c r="W11" s="70" t="s">
        <v>153</v>
      </c>
    </row>
    <row r="12" spans="1:23" ht="21.75" customHeight="1" x14ac:dyDescent="0.5">
      <c r="E12" s="64" t="s">
        <v>7</v>
      </c>
      <c r="F12" s="61"/>
      <c r="G12" s="158" t="s">
        <v>8</v>
      </c>
      <c r="H12" s="61"/>
      <c r="I12" s="158" t="s">
        <v>8</v>
      </c>
      <c r="J12" s="61"/>
      <c r="K12" s="158" t="s">
        <v>8</v>
      </c>
      <c r="L12" s="70"/>
      <c r="M12" s="158" t="s">
        <v>8</v>
      </c>
      <c r="N12" s="70"/>
      <c r="O12" s="158" t="s">
        <v>8</v>
      </c>
      <c r="P12" s="70"/>
      <c r="Q12" s="158" t="s">
        <v>8</v>
      </c>
      <c r="R12" s="70"/>
      <c r="S12" s="158" t="s">
        <v>8</v>
      </c>
      <c r="T12" s="70"/>
      <c r="U12" s="158" t="s">
        <v>8</v>
      </c>
      <c r="V12" s="70"/>
      <c r="W12" s="158" t="s">
        <v>8</v>
      </c>
    </row>
    <row r="13" spans="1:23" ht="21.75" customHeight="1" x14ac:dyDescent="0.5">
      <c r="A13" s="60"/>
      <c r="B13" s="60"/>
      <c r="G13" s="159"/>
      <c r="I13" s="159"/>
      <c r="K13" s="159"/>
      <c r="L13" s="159"/>
      <c r="M13" s="159"/>
      <c r="N13" s="159"/>
      <c r="O13" s="160"/>
      <c r="P13" s="159"/>
      <c r="Q13" s="160"/>
      <c r="R13" s="160"/>
      <c r="S13" s="159"/>
      <c r="T13" s="159"/>
      <c r="U13" s="159"/>
      <c r="V13" s="159"/>
      <c r="W13" s="159"/>
    </row>
    <row r="14" spans="1:23" ht="21.75" customHeight="1" x14ac:dyDescent="0.5">
      <c r="A14" s="60" t="s">
        <v>154</v>
      </c>
      <c r="B14" s="161"/>
      <c r="G14" s="81">
        <v>812099845</v>
      </c>
      <c r="H14" s="81"/>
      <c r="I14" s="81">
        <v>954665813</v>
      </c>
      <c r="J14" s="81"/>
      <c r="K14" s="81">
        <v>56601140</v>
      </c>
      <c r="L14" s="81"/>
      <c r="M14" s="81">
        <v>15619551</v>
      </c>
      <c r="N14" s="81"/>
      <c r="O14" s="81">
        <v>0</v>
      </c>
      <c r="P14" s="81"/>
      <c r="Q14" s="81">
        <v>8000702</v>
      </c>
      <c r="R14" s="81"/>
      <c r="S14" s="81">
        <f>SUM(Q14,O14,M14,K14,I14,G14)</f>
        <v>1846987051</v>
      </c>
      <c r="T14" s="81"/>
      <c r="U14" s="81">
        <v>1320655</v>
      </c>
      <c r="V14" s="81"/>
      <c r="W14" s="81">
        <f>SUM(U14,S14)</f>
        <v>1848307706</v>
      </c>
    </row>
    <row r="15" spans="1:23" ht="21.75" customHeight="1" x14ac:dyDescent="0.5">
      <c r="A15" s="24" t="s">
        <v>155</v>
      </c>
      <c r="B15" s="60"/>
      <c r="E15" s="154"/>
      <c r="G15" s="162">
        <v>0</v>
      </c>
      <c r="I15" s="162">
        <v>0</v>
      </c>
      <c r="K15" s="162">
        <v>9369515</v>
      </c>
      <c r="L15" s="163"/>
      <c r="M15" s="162">
        <f>-K15</f>
        <v>-9369515</v>
      </c>
      <c r="N15" s="162"/>
      <c r="O15" s="162">
        <v>0</v>
      </c>
      <c r="P15" s="57"/>
      <c r="Q15" s="162">
        <v>0</v>
      </c>
      <c r="R15" s="162"/>
      <c r="S15" s="162">
        <f>SUM(G15:Q15)</f>
        <v>0</v>
      </c>
      <c r="T15" s="57"/>
      <c r="U15" s="162">
        <v>0</v>
      </c>
      <c r="V15" s="57"/>
      <c r="W15" s="162">
        <f>S15+U15</f>
        <v>0</v>
      </c>
    </row>
    <row r="16" spans="1:23" ht="21.75" customHeight="1" x14ac:dyDescent="0.5">
      <c r="A16" s="24" t="s">
        <v>124</v>
      </c>
      <c r="F16" s="154"/>
      <c r="G16" s="164">
        <v>0</v>
      </c>
      <c r="H16" s="154"/>
      <c r="I16" s="164">
        <v>0</v>
      </c>
      <c r="J16" s="154"/>
      <c r="K16" s="164">
        <v>0</v>
      </c>
      <c r="L16" s="81"/>
      <c r="M16" s="164">
        <v>7497352</v>
      </c>
      <c r="N16" s="162"/>
      <c r="O16" s="164">
        <v>0</v>
      </c>
      <c r="P16" s="162"/>
      <c r="Q16" s="164">
        <v>0</v>
      </c>
      <c r="R16" s="162"/>
      <c r="S16" s="165">
        <f>SUM(G16:Q16)</f>
        <v>7497352</v>
      </c>
      <c r="T16" s="162"/>
      <c r="U16" s="164">
        <v>28343</v>
      </c>
      <c r="V16" s="162"/>
      <c r="W16" s="165">
        <f>S16+U16</f>
        <v>7525695</v>
      </c>
    </row>
    <row r="17" spans="1:23" ht="6" customHeight="1" x14ac:dyDescent="0.5">
      <c r="A17" s="60"/>
      <c r="B17" s="60"/>
      <c r="G17" s="81"/>
      <c r="I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</row>
    <row r="18" spans="1:23" ht="21.75" customHeight="1" thickBot="1" x14ac:dyDescent="0.55000000000000004">
      <c r="A18" s="60" t="s">
        <v>156</v>
      </c>
      <c r="G18" s="166">
        <f>SUM(G14:G16)</f>
        <v>812099845</v>
      </c>
      <c r="H18" s="81"/>
      <c r="I18" s="166">
        <f>SUM(I14:I16)</f>
        <v>954665813</v>
      </c>
      <c r="J18" s="81"/>
      <c r="K18" s="166">
        <f>SUM(K14:K16)</f>
        <v>65970655</v>
      </c>
      <c r="L18" s="81"/>
      <c r="M18" s="166">
        <f>SUM(M14:M16)</f>
        <v>13747388</v>
      </c>
      <c r="N18" s="81"/>
      <c r="O18" s="166">
        <f>SUM(O14:O16)</f>
        <v>0</v>
      </c>
      <c r="P18" s="81"/>
      <c r="Q18" s="166">
        <f>SUM(Q14:Q16)</f>
        <v>8000702</v>
      </c>
      <c r="R18" s="81"/>
      <c r="S18" s="166">
        <f>SUM(S14:S16)</f>
        <v>1854484403</v>
      </c>
      <c r="T18" s="81"/>
      <c r="U18" s="166">
        <f>SUM(U14:U16)</f>
        <v>1348998</v>
      </c>
      <c r="V18" s="81"/>
      <c r="W18" s="166">
        <f>SUM(W14:W16)</f>
        <v>1855833401</v>
      </c>
    </row>
    <row r="19" spans="1:23" ht="21.75" customHeight="1" thickTop="1" x14ac:dyDescent="0.5">
      <c r="A19" s="60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</row>
    <row r="20" spans="1:23" ht="21.75" customHeight="1" x14ac:dyDescent="0.5">
      <c r="A20" s="60" t="s">
        <v>157</v>
      </c>
      <c r="B20" s="60"/>
      <c r="G20" s="167">
        <v>812099845</v>
      </c>
      <c r="I20" s="167">
        <v>954665813</v>
      </c>
      <c r="K20" s="167">
        <v>65970655</v>
      </c>
      <c r="L20" s="24"/>
      <c r="M20" s="167">
        <v>13747388</v>
      </c>
      <c r="N20" s="162"/>
      <c r="O20" s="167">
        <v>0</v>
      </c>
      <c r="P20" s="162"/>
      <c r="Q20" s="167">
        <v>8000702</v>
      </c>
      <c r="R20" s="24"/>
      <c r="S20" s="167">
        <f>SUM(Q20,O20,M20,K20,I20,G20)</f>
        <v>1854484403</v>
      </c>
      <c r="U20" s="167">
        <v>1348998</v>
      </c>
      <c r="W20" s="167">
        <f>SUM(U20,S20)</f>
        <v>1855833401</v>
      </c>
    </row>
    <row r="21" spans="1:23" ht="21.75" customHeight="1" x14ac:dyDescent="0.5">
      <c r="A21" s="24" t="s">
        <v>164</v>
      </c>
      <c r="B21" s="60"/>
      <c r="E21" s="154">
        <v>34</v>
      </c>
      <c r="G21" s="167">
        <v>0</v>
      </c>
      <c r="I21" s="167">
        <v>0</v>
      </c>
      <c r="K21" s="167">
        <v>0</v>
      </c>
      <c r="L21" s="24"/>
      <c r="M21" s="167">
        <v>-48725744</v>
      </c>
      <c r="N21" s="162"/>
      <c r="O21" s="167">
        <v>0</v>
      </c>
      <c r="P21" s="162"/>
      <c r="Q21" s="167">
        <v>0</v>
      </c>
      <c r="R21" s="24"/>
      <c r="S21" s="167">
        <f>SUM(Q21,O21,M21,K21,I21,G21)</f>
        <v>-48725744</v>
      </c>
      <c r="U21" s="167">
        <v>-16458</v>
      </c>
      <c r="W21" s="167">
        <f>SUM(U21,S21)</f>
        <v>-48742202</v>
      </c>
    </row>
    <row r="22" spans="1:23" ht="21.75" customHeight="1" x14ac:dyDescent="0.5">
      <c r="A22" s="24" t="s">
        <v>155</v>
      </c>
      <c r="B22" s="60"/>
      <c r="E22" s="154">
        <v>29</v>
      </c>
      <c r="G22" s="167">
        <v>0</v>
      </c>
      <c r="I22" s="167">
        <v>0</v>
      </c>
      <c r="K22" s="167">
        <v>3489446</v>
      </c>
      <c r="L22" s="163"/>
      <c r="M22" s="167">
        <f>-K22</f>
        <v>-3489446</v>
      </c>
      <c r="N22" s="162"/>
      <c r="O22" s="167">
        <v>0</v>
      </c>
      <c r="P22" s="57"/>
      <c r="Q22" s="167">
        <v>0</v>
      </c>
      <c r="R22" s="162"/>
      <c r="S22" s="167">
        <f>SUM(G22:Q22)</f>
        <v>0</v>
      </c>
      <c r="T22" s="57"/>
      <c r="U22" s="167">
        <v>0</v>
      </c>
      <c r="V22" s="57"/>
      <c r="W22" s="167">
        <f>SUM(U22,S22)</f>
        <v>0</v>
      </c>
    </row>
    <row r="23" spans="1:23" ht="21.75" customHeight="1" x14ac:dyDescent="0.5">
      <c r="A23" s="24" t="s">
        <v>124</v>
      </c>
      <c r="F23" s="154"/>
      <c r="G23" s="167">
        <v>0</v>
      </c>
      <c r="I23" s="167">
        <v>0</v>
      </c>
      <c r="K23" s="167">
        <v>0</v>
      </c>
      <c r="L23" s="163"/>
      <c r="M23" s="167">
        <v>134339750</v>
      </c>
      <c r="N23" s="162"/>
      <c r="O23" s="167">
        <v>-5402519</v>
      </c>
      <c r="P23" s="57"/>
      <c r="Q23" s="167">
        <v>2067764</v>
      </c>
      <c r="R23" s="162"/>
      <c r="S23" s="167">
        <f>SUM(G23:Q23)</f>
        <v>131004995</v>
      </c>
      <c r="T23" s="57"/>
      <c r="U23" s="167">
        <v>-2270193</v>
      </c>
      <c r="V23" s="57"/>
      <c r="W23" s="167">
        <f>S23+U23</f>
        <v>128734802</v>
      </c>
    </row>
    <row r="24" spans="1:23" ht="21.75" customHeight="1" x14ac:dyDescent="0.5">
      <c r="A24" s="24" t="s">
        <v>158</v>
      </c>
      <c r="F24" s="154"/>
      <c r="G24" s="167"/>
      <c r="I24" s="167"/>
      <c r="K24" s="167"/>
      <c r="L24" s="163"/>
      <c r="M24" s="167"/>
      <c r="N24" s="162"/>
      <c r="O24" s="167"/>
      <c r="P24" s="57"/>
      <c r="Q24" s="167"/>
      <c r="R24" s="162"/>
      <c r="S24" s="167"/>
      <c r="T24" s="57"/>
      <c r="U24" s="167"/>
      <c r="V24" s="57"/>
      <c r="W24" s="167"/>
    </row>
    <row r="25" spans="1:23" ht="21.75" customHeight="1" x14ac:dyDescent="0.5">
      <c r="B25" s="24" t="s">
        <v>159</v>
      </c>
      <c r="F25" s="154"/>
      <c r="G25" s="168">
        <v>0</v>
      </c>
      <c r="H25" s="154"/>
      <c r="I25" s="168">
        <v>0</v>
      </c>
      <c r="J25" s="154"/>
      <c r="K25" s="168">
        <v>0</v>
      </c>
      <c r="L25" s="81"/>
      <c r="M25" s="168">
        <v>0</v>
      </c>
      <c r="N25" s="162"/>
      <c r="O25" s="168">
        <v>0</v>
      </c>
      <c r="P25" s="162"/>
      <c r="Q25" s="168">
        <v>0</v>
      </c>
      <c r="R25" s="162"/>
      <c r="S25" s="169">
        <f>SUM(G25:Q25)</f>
        <v>0</v>
      </c>
      <c r="T25" s="162"/>
      <c r="U25" s="168">
        <v>1594093</v>
      </c>
      <c r="V25" s="162"/>
      <c r="W25" s="169">
        <f>S25+U25</f>
        <v>1594093</v>
      </c>
    </row>
    <row r="26" spans="1:23" ht="6" customHeight="1" x14ac:dyDescent="0.5">
      <c r="A26" s="60"/>
      <c r="B26" s="60"/>
      <c r="G26" s="80"/>
      <c r="I26" s="80"/>
      <c r="K26" s="80"/>
      <c r="L26" s="81"/>
      <c r="M26" s="80"/>
      <c r="N26" s="81"/>
      <c r="O26" s="80"/>
      <c r="P26" s="81"/>
      <c r="Q26" s="80"/>
      <c r="R26" s="81"/>
      <c r="S26" s="80"/>
      <c r="T26" s="81"/>
      <c r="U26" s="80"/>
      <c r="V26" s="81"/>
      <c r="W26" s="80"/>
    </row>
    <row r="27" spans="1:23" ht="21.75" customHeight="1" thickBot="1" x14ac:dyDescent="0.55000000000000004">
      <c r="A27" s="60" t="s">
        <v>160</v>
      </c>
      <c r="G27" s="170">
        <f>SUM(G20:H25)</f>
        <v>812099845</v>
      </c>
      <c r="H27" s="81"/>
      <c r="I27" s="170">
        <f>SUM(I20:J25)</f>
        <v>954665813</v>
      </c>
      <c r="J27" s="81"/>
      <c r="K27" s="170">
        <f>SUM(K20:L25)</f>
        <v>69460101</v>
      </c>
      <c r="L27" s="81"/>
      <c r="M27" s="170">
        <f>SUM(M20:N25)</f>
        <v>95871948</v>
      </c>
      <c r="N27" s="81"/>
      <c r="O27" s="170">
        <f>SUM(O20:P25)</f>
        <v>-5402519</v>
      </c>
      <c r="P27" s="81"/>
      <c r="Q27" s="170">
        <f>SUM(Q20:R25)</f>
        <v>10068466</v>
      </c>
      <c r="R27" s="81"/>
      <c r="S27" s="170">
        <f>SUM(S20:T25)</f>
        <v>1936763654</v>
      </c>
      <c r="T27" s="81"/>
      <c r="U27" s="170">
        <f>SUM(U20:V25)</f>
        <v>656440</v>
      </c>
      <c r="V27" s="81"/>
      <c r="W27" s="170">
        <f>SUM(W20:X25)</f>
        <v>1937420094</v>
      </c>
    </row>
    <row r="28" spans="1:23" ht="21.75" customHeight="1" thickTop="1" x14ac:dyDescent="0.5">
      <c r="A28" s="60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171"/>
    </row>
    <row r="29" spans="1:23" ht="21.75" customHeight="1" x14ac:dyDescent="0.5">
      <c r="A29" s="60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spans="1:23" ht="21.75" customHeight="1" x14ac:dyDescent="0.5">
      <c r="A30" s="60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spans="1:23" ht="21.95" customHeight="1" x14ac:dyDescent="0.5">
      <c r="A31" s="95" t="s">
        <v>47</v>
      </c>
      <c r="B31" s="95"/>
      <c r="C31" s="95"/>
      <c r="D31" s="95"/>
      <c r="E31" s="95"/>
      <c r="F31" s="95"/>
      <c r="G31" s="172"/>
      <c r="H31" s="95"/>
      <c r="I31" s="172"/>
      <c r="J31" s="95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</row>
  </sheetData>
  <mergeCells count="4">
    <mergeCell ref="G5:W5"/>
    <mergeCell ref="O6:Q6"/>
    <mergeCell ref="K7:M7"/>
    <mergeCell ref="O7:Q7"/>
  </mergeCells>
  <pageMargins left="0.35" right="0.35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1DFE1-AD8F-4299-BB8A-08EE1655FC8C}">
  <sheetPr>
    <tabColor theme="7"/>
  </sheetPr>
  <dimension ref="A1:O27"/>
  <sheetViews>
    <sheetView topLeftCell="A13" zoomScale="90" zoomScaleNormal="90" zoomScaleSheetLayoutView="100" workbookViewId="0">
      <selection activeCell="O27" sqref="O27"/>
    </sheetView>
  </sheetViews>
  <sheetFormatPr defaultColWidth="9.140625" defaultRowHeight="21.75" customHeight="1" x14ac:dyDescent="0.5"/>
  <cols>
    <col min="1" max="1" width="1.5703125" style="24" customWidth="1"/>
    <col min="2" max="2" width="11.28515625" style="24" customWidth="1"/>
    <col min="3" max="3" width="13.140625" style="24" customWidth="1"/>
    <col min="4" max="4" width="37.42578125" style="24" customWidth="1"/>
    <col min="5" max="5" width="8.7109375" style="24" customWidth="1"/>
    <col min="6" max="6" width="1" style="24" customWidth="1"/>
    <col min="7" max="7" width="13.5703125" style="17" customWidth="1"/>
    <col min="8" max="8" width="1" style="17" customWidth="1"/>
    <col min="9" max="9" width="13.5703125" style="17" customWidth="1"/>
    <col min="10" max="10" width="1" style="17" customWidth="1"/>
    <col min="11" max="11" width="13.5703125" style="17" customWidth="1"/>
    <col min="12" max="12" width="1" style="17" customWidth="1"/>
    <col min="13" max="13" width="13.5703125" style="17" customWidth="1"/>
    <col min="14" max="14" width="1" style="17" customWidth="1"/>
    <col min="15" max="15" width="13.5703125" style="24" customWidth="1"/>
    <col min="16" max="16384" width="9.140625" style="24"/>
  </cols>
  <sheetData>
    <row r="1" spans="1:15" ht="21.75" customHeight="1" x14ac:dyDescent="0.5">
      <c r="A1" s="60" t="s">
        <v>0</v>
      </c>
      <c r="B1" s="60"/>
      <c r="C1" s="60"/>
      <c r="G1" s="152"/>
      <c r="H1" s="152"/>
      <c r="I1" s="152"/>
      <c r="J1" s="152"/>
      <c r="K1" s="24"/>
      <c r="L1" s="24"/>
      <c r="M1" s="24"/>
      <c r="N1" s="24"/>
      <c r="O1" s="153"/>
    </row>
    <row r="2" spans="1:15" ht="21.75" customHeight="1" x14ac:dyDescent="0.5">
      <c r="A2" s="60" t="s">
        <v>131</v>
      </c>
      <c r="C2" s="154"/>
      <c r="G2" s="152"/>
      <c r="H2" s="152"/>
      <c r="I2" s="152"/>
      <c r="J2" s="152"/>
      <c r="K2" s="24"/>
      <c r="L2" s="24"/>
      <c r="M2" s="24"/>
      <c r="N2" s="24"/>
    </row>
    <row r="3" spans="1:15" ht="21.75" customHeight="1" x14ac:dyDescent="0.5">
      <c r="A3" s="63" t="s">
        <v>93</v>
      </c>
      <c r="B3" s="63"/>
      <c r="C3" s="63"/>
      <c r="D3" s="64"/>
      <c r="E3" s="64"/>
      <c r="F3" s="95"/>
      <c r="G3" s="155"/>
      <c r="H3" s="155"/>
      <c r="I3" s="155"/>
      <c r="J3" s="155"/>
      <c r="K3" s="95"/>
      <c r="L3" s="95"/>
      <c r="M3" s="95"/>
      <c r="N3" s="95"/>
      <c r="O3" s="95"/>
    </row>
    <row r="4" spans="1:15" ht="21.75" customHeight="1" x14ac:dyDescent="0.5">
      <c r="A4" s="60"/>
      <c r="B4" s="60"/>
      <c r="C4" s="60"/>
      <c r="D4" s="61"/>
      <c r="E4" s="61"/>
      <c r="G4" s="152"/>
      <c r="H4" s="152"/>
      <c r="I4" s="152"/>
      <c r="J4" s="152"/>
      <c r="K4" s="24"/>
      <c r="L4" s="24"/>
      <c r="M4" s="24"/>
      <c r="N4" s="24"/>
    </row>
    <row r="5" spans="1:15" s="173" customFormat="1" ht="21.75" customHeight="1" x14ac:dyDescent="0.5">
      <c r="A5" s="60"/>
      <c r="B5" s="60"/>
      <c r="C5" s="60"/>
      <c r="D5" s="61"/>
      <c r="E5" s="61"/>
      <c r="F5" s="24"/>
      <c r="G5" s="222" t="s">
        <v>4</v>
      </c>
      <c r="H5" s="222"/>
      <c r="I5" s="222"/>
      <c r="J5" s="222"/>
      <c r="K5" s="222"/>
      <c r="L5" s="222"/>
      <c r="M5" s="222"/>
      <c r="N5" s="222"/>
      <c r="O5" s="222"/>
    </row>
    <row r="6" spans="1:15" s="173" customFormat="1" ht="21.75" customHeight="1" x14ac:dyDescent="0.5">
      <c r="A6" s="60"/>
      <c r="B6" s="60"/>
      <c r="C6" s="60"/>
      <c r="D6" s="61"/>
      <c r="E6" s="61"/>
      <c r="F6" s="24"/>
      <c r="G6" s="61"/>
      <c r="H6" s="61"/>
      <c r="I6" s="61"/>
      <c r="J6" s="61"/>
      <c r="K6" s="174"/>
      <c r="L6" s="174"/>
      <c r="M6" s="174"/>
      <c r="N6" s="174"/>
      <c r="O6" s="61"/>
    </row>
    <row r="7" spans="1:15" s="173" customFormat="1" ht="21.75" customHeight="1" x14ac:dyDescent="0.5">
      <c r="A7" s="60"/>
      <c r="B7" s="60"/>
      <c r="C7" s="60"/>
      <c r="D7" s="61"/>
      <c r="E7" s="61"/>
      <c r="F7" s="24"/>
      <c r="G7" s="17"/>
      <c r="H7" s="17"/>
      <c r="I7" s="17"/>
      <c r="J7" s="17"/>
      <c r="K7" s="225" t="s">
        <v>83</v>
      </c>
      <c r="L7" s="225"/>
      <c r="M7" s="225"/>
      <c r="N7" s="157"/>
      <c r="O7" s="17"/>
    </row>
    <row r="8" spans="1:15" s="173" customFormat="1" ht="21.75" customHeight="1" x14ac:dyDescent="0.5">
      <c r="A8" s="60"/>
      <c r="B8" s="60"/>
      <c r="C8" s="60"/>
      <c r="D8" s="61"/>
      <c r="E8" s="61"/>
      <c r="F8" s="24"/>
      <c r="G8" s="17"/>
      <c r="H8" s="17"/>
      <c r="I8" s="17"/>
      <c r="J8" s="17"/>
      <c r="K8" s="70" t="s">
        <v>135</v>
      </c>
      <c r="L8" s="17"/>
      <c r="M8" s="17"/>
      <c r="N8" s="17"/>
      <c r="O8" s="17"/>
    </row>
    <row r="9" spans="1:15" s="173" customFormat="1" ht="21.75" customHeight="1" x14ac:dyDescent="0.5">
      <c r="A9" s="60"/>
      <c r="B9" s="60"/>
      <c r="C9" s="60"/>
      <c r="D9" s="61"/>
      <c r="E9" s="61"/>
      <c r="F9" s="24"/>
      <c r="G9" s="70" t="s">
        <v>139</v>
      </c>
      <c r="H9" s="70"/>
      <c r="I9" s="70" t="s">
        <v>161</v>
      </c>
      <c r="J9" s="70"/>
      <c r="K9" s="70" t="s">
        <v>141</v>
      </c>
      <c r="L9" s="70"/>
      <c r="M9" s="70"/>
      <c r="N9" s="70"/>
      <c r="O9" s="17"/>
    </row>
    <row r="10" spans="1:15" s="173" customFormat="1" ht="21.75" customHeight="1" x14ac:dyDescent="0.5">
      <c r="A10" s="60"/>
      <c r="B10" s="60"/>
      <c r="C10" s="60"/>
      <c r="D10" s="61"/>
      <c r="E10" s="61"/>
      <c r="F10" s="24"/>
      <c r="G10" s="70" t="s">
        <v>146</v>
      </c>
      <c r="H10" s="70"/>
      <c r="I10" s="70" t="s">
        <v>162</v>
      </c>
      <c r="J10" s="70"/>
      <c r="K10" s="70" t="s">
        <v>148</v>
      </c>
      <c r="L10" s="70"/>
      <c r="M10" s="70" t="s">
        <v>86</v>
      </c>
      <c r="N10" s="70"/>
      <c r="O10" s="70" t="s">
        <v>153</v>
      </c>
    </row>
    <row r="11" spans="1:15" s="173" customFormat="1" ht="21.75" customHeight="1" x14ac:dyDescent="0.5">
      <c r="A11" s="24"/>
      <c r="B11" s="24"/>
      <c r="C11" s="24"/>
      <c r="D11" s="24"/>
      <c r="E11" s="215" t="s">
        <v>7</v>
      </c>
      <c r="F11" s="61"/>
      <c r="G11" s="158" t="s">
        <v>8</v>
      </c>
      <c r="H11" s="70"/>
      <c r="I11" s="158" t="s">
        <v>8</v>
      </c>
      <c r="J11" s="70"/>
      <c r="K11" s="158" t="s">
        <v>8</v>
      </c>
      <c r="L11" s="70"/>
      <c r="M11" s="158" t="s">
        <v>8</v>
      </c>
      <c r="N11" s="70"/>
      <c r="O11" s="158" t="s">
        <v>8</v>
      </c>
    </row>
    <row r="12" spans="1:15" s="173" customFormat="1" ht="21.75" customHeight="1" x14ac:dyDescent="0.5">
      <c r="A12" s="60"/>
      <c r="B12" s="60"/>
      <c r="C12" s="24"/>
      <c r="D12" s="24"/>
      <c r="E12" s="216"/>
      <c r="F12" s="24"/>
      <c r="G12" s="159"/>
      <c r="H12" s="159"/>
      <c r="I12" s="159"/>
      <c r="J12" s="159"/>
      <c r="K12" s="159"/>
      <c r="L12" s="159"/>
      <c r="M12" s="159"/>
      <c r="N12" s="159"/>
      <c r="O12" s="159"/>
    </row>
    <row r="13" spans="1:15" s="173" customFormat="1" ht="21.75" customHeight="1" x14ac:dyDescent="0.5">
      <c r="A13" s="60" t="s">
        <v>154</v>
      </c>
      <c r="B13" s="60"/>
      <c r="C13" s="24"/>
      <c r="D13" s="24"/>
      <c r="E13" s="217"/>
      <c r="F13" s="24"/>
      <c r="G13" s="81">
        <v>812099845</v>
      </c>
      <c r="H13" s="81"/>
      <c r="I13" s="81">
        <v>954665813</v>
      </c>
      <c r="J13" s="81"/>
      <c r="K13" s="81">
        <v>56601140</v>
      </c>
      <c r="L13" s="81"/>
      <c r="M13" s="81">
        <v>322353923</v>
      </c>
      <c r="N13" s="81"/>
      <c r="O13" s="81">
        <f>SUM(G13:N13)</f>
        <v>2145720721</v>
      </c>
    </row>
    <row r="14" spans="1:15" s="173" customFormat="1" ht="21.75" customHeight="1" x14ac:dyDescent="0.5">
      <c r="A14" s="24" t="s">
        <v>155</v>
      </c>
      <c r="B14" s="60"/>
      <c r="C14" s="24"/>
      <c r="D14" s="24"/>
      <c r="E14" s="175"/>
      <c r="F14" s="24"/>
      <c r="G14" s="37">
        <v>0</v>
      </c>
      <c r="H14" s="37"/>
      <c r="I14" s="37">
        <v>0</v>
      </c>
      <c r="J14" s="37"/>
      <c r="K14" s="162">
        <v>9369515</v>
      </c>
      <c r="L14" s="163"/>
      <c r="M14" s="37">
        <v>-9369515</v>
      </c>
      <c r="N14" s="163"/>
      <c r="O14" s="81">
        <f>SUM(G14:N14)</f>
        <v>0</v>
      </c>
    </row>
    <row r="15" spans="1:15" s="173" customFormat="1" ht="21.75" customHeight="1" x14ac:dyDescent="0.5">
      <c r="A15" s="24" t="s">
        <v>124</v>
      </c>
      <c r="B15" s="24"/>
      <c r="C15" s="24"/>
      <c r="D15" s="24"/>
      <c r="E15" s="24"/>
      <c r="F15" s="154"/>
      <c r="G15" s="29">
        <v>0</v>
      </c>
      <c r="H15" s="37"/>
      <c r="I15" s="29">
        <v>0</v>
      </c>
      <c r="J15" s="37"/>
      <c r="K15" s="29">
        <v>0</v>
      </c>
      <c r="L15" s="81"/>
      <c r="M15" s="164">
        <v>189259162</v>
      </c>
      <c r="O15" s="88">
        <f>SUM(G15:N15)</f>
        <v>189259162</v>
      </c>
    </row>
    <row r="16" spans="1:15" s="173" customFormat="1" ht="6" customHeight="1" x14ac:dyDescent="0.5">
      <c r="A16" s="60"/>
      <c r="B16" s="60"/>
      <c r="C16" s="24"/>
      <c r="D16" s="24"/>
      <c r="E16" s="24"/>
      <c r="F16" s="24"/>
      <c r="G16" s="81"/>
      <c r="H16" s="81"/>
      <c r="I16" s="81"/>
      <c r="J16" s="81"/>
      <c r="K16" s="176" t="s">
        <v>163</v>
      </c>
      <c r="L16" s="81"/>
      <c r="M16" s="81"/>
      <c r="N16" s="81"/>
      <c r="O16" s="163"/>
    </row>
    <row r="17" spans="1:15" s="173" customFormat="1" ht="21.75" customHeight="1" thickBot="1" x14ac:dyDescent="0.55000000000000004">
      <c r="A17" s="60" t="s">
        <v>156</v>
      </c>
      <c r="B17" s="24"/>
      <c r="C17" s="24"/>
      <c r="D17" s="24"/>
      <c r="E17" s="24"/>
      <c r="F17" s="24"/>
      <c r="G17" s="166">
        <f>SUM(G13:G15)</f>
        <v>812099845</v>
      </c>
      <c r="H17" s="81"/>
      <c r="I17" s="166">
        <f>SUM(I13:I15)</f>
        <v>954665813</v>
      </c>
      <c r="J17" s="81"/>
      <c r="K17" s="166">
        <f>SUM(K13:K15)</f>
        <v>65970655</v>
      </c>
      <c r="L17" s="81"/>
      <c r="M17" s="166">
        <f>SUM(M13:M15)</f>
        <v>502243570</v>
      </c>
      <c r="N17" s="81"/>
      <c r="O17" s="166">
        <f>SUM(O13:O15)</f>
        <v>2334979883</v>
      </c>
    </row>
    <row r="18" spans="1:15" s="173" customFormat="1" ht="21.75" customHeight="1" thickTop="1" x14ac:dyDescent="0.5">
      <c r="A18" s="60"/>
      <c r="B18" s="24"/>
      <c r="C18" s="24"/>
      <c r="D18" s="24"/>
      <c r="E18" s="24"/>
      <c r="F18" s="24"/>
      <c r="G18" s="81"/>
      <c r="H18" s="81"/>
      <c r="I18" s="81"/>
      <c r="J18" s="81"/>
      <c r="K18" s="81"/>
      <c r="L18" s="81"/>
      <c r="M18" s="81"/>
      <c r="N18" s="81"/>
      <c r="O18" s="81"/>
    </row>
    <row r="19" spans="1:15" s="173" customFormat="1" ht="21.75" customHeight="1" x14ac:dyDescent="0.5">
      <c r="A19" s="60" t="s">
        <v>157</v>
      </c>
      <c r="B19" s="60"/>
      <c r="C19" s="24"/>
      <c r="D19" s="24"/>
      <c r="E19" s="24"/>
      <c r="F19" s="24"/>
      <c r="G19" s="80">
        <v>812099845</v>
      </c>
      <c r="H19" s="81"/>
      <c r="I19" s="80">
        <v>954665813</v>
      </c>
      <c r="J19" s="81"/>
      <c r="K19" s="80">
        <v>65970655</v>
      </c>
      <c r="L19" s="81"/>
      <c r="M19" s="80">
        <v>502243570</v>
      </c>
      <c r="N19" s="81"/>
      <c r="O19" s="80">
        <f>SUM(G19:N19)</f>
        <v>2334979883</v>
      </c>
    </row>
    <row r="20" spans="1:15" s="173" customFormat="1" ht="21.75" customHeight="1" x14ac:dyDescent="0.5">
      <c r="A20" s="24" t="s">
        <v>164</v>
      </c>
      <c r="B20" s="60"/>
      <c r="C20" s="24"/>
      <c r="D20" s="24"/>
      <c r="E20" s="154">
        <v>34</v>
      </c>
      <c r="F20" s="24"/>
      <c r="G20" s="79">
        <v>0</v>
      </c>
      <c r="H20" s="37"/>
      <c r="I20" s="79">
        <v>0</v>
      </c>
      <c r="J20" s="37"/>
      <c r="K20" s="79">
        <v>0</v>
      </c>
      <c r="L20" s="163"/>
      <c r="M20" s="79">
        <v>-48725744</v>
      </c>
      <c r="N20" s="163"/>
      <c r="O20" s="80">
        <f>SUM(G20:N20)</f>
        <v>-48725744</v>
      </c>
    </row>
    <row r="21" spans="1:15" s="173" customFormat="1" ht="21.75" customHeight="1" x14ac:dyDescent="0.5">
      <c r="A21" s="24" t="s">
        <v>155</v>
      </c>
      <c r="B21" s="60"/>
      <c r="C21" s="24"/>
      <c r="D21" s="24"/>
      <c r="E21" s="154">
        <v>29</v>
      </c>
      <c r="F21" s="24"/>
      <c r="G21" s="79">
        <v>0</v>
      </c>
      <c r="H21" s="37"/>
      <c r="I21" s="79">
        <v>0</v>
      </c>
      <c r="J21" s="37"/>
      <c r="K21" s="167">
        <v>3489446</v>
      </c>
      <c r="L21" s="163"/>
      <c r="M21" s="79">
        <f>-K21</f>
        <v>-3489446</v>
      </c>
      <c r="N21" s="163"/>
      <c r="O21" s="80">
        <f>SUM(G21:N21)</f>
        <v>0</v>
      </c>
    </row>
    <row r="22" spans="1:15" s="173" customFormat="1" ht="21.75" customHeight="1" x14ac:dyDescent="0.5">
      <c r="A22" s="24" t="s">
        <v>124</v>
      </c>
      <c r="B22" s="24"/>
      <c r="C22" s="24"/>
      <c r="D22" s="24"/>
      <c r="E22" s="24"/>
      <c r="F22" s="154"/>
      <c r="G22" s="30">
        <v>0</v>
      </c>
      <c r="H22" s="37"/>
      <c r="I22" s="30">
        <v>0</v>
      </c>
      <c r="J22" s="37"/>
      <c r="K22" s="30">
        <v>0</v>
      </c>
      <c r="L22" s="81"/>
      <c r="M22" s="168">
        <v>71586502</v>
      </c>
      <c r="O22" s="87">
        <f>SUM(G22:N22)</f>
        <v>71586502</v>
      </c>
    </row>
    <row r="23" spans="1:15" s="173" customFormat="1" ht="6" customHeight="1" x14ac:dyDescent="0.5">
      <c r="A23" s="60"/>
      <c r="B23" s="60"/>
      <c r="C23" s="24"/>
      <c r="D23" s="24"/>
      <c r="E23" s="24"/>
      <c r="F23" s="24"/>
      <c r="G23" s="80"/>
      <c r="H23" s="81"/>
      <c r="I23" s="80"/>
      <c r="J23" s="81"/>
      <c r="K23" s="177" t="s">
        <v>163</v>
      </c>
      <c r="L23" s="81"/>
      <c r="M23" s="80"/>
      <c r="N23" s="81"/>
      <c r="O23" s="178"/>
    </row>
    <row r="24" spans="1:15" s="173" customFormat="1" ht="21.75" customHeight="1" thickBot="1" x14ac:dyDescent="0.55000000000000004">
      <c r="A24" s="60" t="s">
        <v>160</v>
      </c>
      <c r="B24" s="24"/>
      <c r="C24" s="24"/>
      <c r="D24" s="24"/>
      <c r="E24" s="24"/>
      <c r="F24" s="24"/>
      <c r="G24" s="170">
        <f>SUM(G19:G22)</f>
        <v>812099845</v>
      </c>
      <c r="H24" s="81"/>
      <c r="I24" s="170">
        <f>SUM(I19:I22)</f>
        <v>954665813</v>
      </c>
      <c r="J24" s="81"/>
      <c r="K24" s="170">
        <f>SUM(K19:K22)</f>
        <v>69460101</v>
      </c>
      <c r="L24" s="81"/>
      <c r="M24" s="170">
        <f>SUM(M19:M22)</f>
        <v>521614882</v>
      </c>
      <c r="N24" s="81"/>
      <c r="O24" s="170">
        <f>SUM(O19:O22)</f>
        <v>2357840641</v>
      </c>
    </row>
    <row r="25" spans="1:15" s="173" customFormat="1" ht="14.25" customHeight="1" thickTop="1" x14ac:dyDescent="0.5">
      <c r="A25" s="60"/>
      <c r="B25" s="24"/>
      <c r="C25" s="24"/>
      <c r="D25" s="24"/>
      <c r="E25" s="24"/>
      <c r="F25" s="24"/>
      <c r="G25" s="81"/>
      <c r="H25" s="81"/>
      <c r="I25" s="81"/>
      <c r="J25" s="81"/>
      <c r="K25" s="81"/>
      <c r="L25" s="81"/>
      <c r="M25" s="81"/>
      <c r="N25" s="81"/>
      <c r="O25" s="81"/>
    </row>
    <row r="26" spans="1:15" s="173" customFormat="1" ht="18.75" customHeight="1" x14ac:dyDescent="0.5">
      <c r="A26" s="60"/>
      <c r="B26" s="24"/>
      <c r="C26" s="24"/>
      <c r="D26" s="24"/>
      <c r="E26" s="24"/>
      <c r="F26" s="24"/>
      <c r="G26" s="81"/>
      <c r="H26" s="81"/>
      <c r="I26" s="81"/>
      <c r="J26" s="81"/>
      <c r="K26" s="81"/>
      <c r="L26" s="81"/>
      <c r="M26" s="81"/>
      <c r="N26" s="81"/>
      <c r="O26" s="81"/>
    </row>
    <row r="27" spans="1:15" ht="21.95" customHeight="1" x14ac:dyDescent="0.5">
      <c r="A27" s="95" t="s">
        <v>47</v>
      </c>
      <c r="B27" s="95"/>
      <c r="C27" s="95"/>
      <c r="D27" s="179"/>
      <c r="E27" s="179"/>
      <c r="F27" s="95"/>
      <c r="G27" s="95"/>
      <c r="H27" s="95"/>
      <c r="I27" s="95"/>
      <c r="J27" s="95"/>
      <c r="K27" s="95"/>
      <c r="L27" s="95"/>
      <c r="M27" s="26"/>
      <c r="N27" s="95"/>
      <c r="O27" s="95"/>
    </row>
  </sheetData>
  <mergeCells count="2">
    <mergeCell ref="G5:O5"/>
    <mergeCell ref="K7:M7"/>
  </mergeCells>
  <pageMargins left="0.7" right="0.7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E1F55-1227-40EC-9B56-F38F00A902E2}">
  <sheetPr>
    <tabColor theme="7"/>
  </sheetPr>
  <dimension ref="A1:M109"/>
  <sheetViews>
    <sheetView tabSelected="1" topLeftCell="D103" zoomScaleNormal="100" zoomScaleSheetLayoutView="101" workbookViewId="0">
      <selection activeCell="D106" sqref="D106"/>
    </sheetView>
  </sheetViews>
  <sheetFormatPr defaultColWidth="9.140625" defaultRowHeight="20.100000000000001" customHeight="1" x14ac:dyDescent="0.5"/>
  <cols>
    <col min="1" max="3" width="1.42578125" style="186" customWidth="1"/>
    <col min="4" max="4" width="49" style="186" customWidth="1"/>
    <col min="5" max="5" width="7.7109375" style="181" customWidth="1"/>
    <col min="6" max="6" width="0.85546875" style="182" customWidth="1"/>
    <col min="7" max="7" width="12.7109375" style="184" customWidth="1"/>
    <col min="8" max="8" width="0.85546875" style="182" customWidth="1"/>
    <col min="9" max="9" width="13.7109375" style="184" bestFit="1" customWidth="1"/>
    <col min="10" max="10" width="0.85546875" style="182" customWidth="1"/>
    <col min="11" max="11" width="12.7109375" style="184" customWidth="1"/>
    <col min="12" max="12" width="0.85546875" style="182" customWidth="1"/>
    <col min="13" max="13" width="13.7109375" style="184" bestFit="1" customWidth="1"/>
    <col min="14" max="16384" width="9.140625" style="183"/>
  </cols>
  <sheetData>
    <row r="1" spans="1:13" ht="18" customHeight="1" x14ac:dyDescent="0.5">
      <c r="A1" s="180" t="s">
        <v>0</v>
      </c>
      <c r="B1" s="180"/>
      <c r="C1" s="180"/>
      <c r="D1" s="180"/>
      <c r="G1" s="13"/>
      <c r="I1" s="13"/>
      <c r="K1" s="13"/>
      <c r="M1" s="13"/>
    </row>
    <row r="2" spans="1:13" ht="18" customHeight="1" x14ac:dyDescent="0.5">
      <c r="A2" s="180" t="s">
        <v>165</v>
      </c>
      <c r="B2" s="180"/>
      <c r="C2" s="180"/>
      <c r="D2" s="180"/>
    </row>
    <row r="3" spans="1:13" ht="18" customHeight="1" x14ac:dyDescent="0.5">
      <c r="A3" s="185" t="s">
        <v>93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18" customHeight="1" x14ac:dyDescent="0.5">
      <c r="A4" s="180"/>
      <c r="B4" s="180"/>
      <c r="C4" s="180"/>
      <c r="D4" s="180"/>
    </row>
    <row r="5" spans="1:13" ht="18" customHeight="1" x14ac:dyDescent="0.5">
      <c r="A5" s="180"/>
      <c r="B5" s="180"/>
      <c r="C5" s="180"/>
      <c r="D5" s="180"/>
      <c r="G5" s="221" t="s">
        <v>3</v>
      </c>
      <c r="H5" s="221"/>
      <c r="I5" s="221"/>
      <c r="J5" s="102"/>
      <c r="K5" s="221" t="s">
        <v>4</v>
      </c>
      <c r="L5" s="221"/>
      <c r="M5" s="221"/>
    </row>
    <row r="6" spans="1:13" ht="18" customHeight="1" x14ac:dyDescent="0.5">
      <c r="E6" s="187"/>
      <c r="F6" s="12"/>
      <c r="G6" s="13" t="s">
        <v>5</v>
      </c>
      <c r="H6" s="12"/>
      <c r="I6" s="13" t="s">
        <v>6</v>
      </c>
      <c r="J6" s="12"/>
      <c r="K6" s="13" t="s">
        <v>5</v>
      </c>
      <c r="L6" s="12"/>
      <c r="M6" s="13" t="s">
        <v>6</v>
      </c>
    </row>
    <row r="7" spans="1:13" ht="18" customHeight="1" x14ac:dyDescent="0.5">
      <c r="E7" s="64" t="s">
        <v>7</v>
      </c>
      <c r="F7" s="12"/>
      <c r="G7" s="188" t="s">
        <v>8</v>
      </c>
      <c r="H7" s="12"/>
      <c r="I7" s="188" t="s">
        <v>8</v>
      </c>
      <c r="J7" s="12"/>
      <c r="K7" s="188" t="s">
        <v>8</v>
      </c>
      <c r="L7" s="12"/>
      <c r="M7" s="188" t="s">
        <v>8</v>
      </c>
    </row>
    <row r="8" spans="1:13" ht="3.95" customHeight="1" x14ac:dyDescent="0.5">
      <c r="E8" s="61"/>
      <c r="F8" s="12"/>
      <c r="G8" s="189"/>
      <c r="H8" s="12"/>
      <c r="I8" s="13"/>
      <c r="J8" s="12"/>
      <c r="K8" s="189"/>
      <c r="L8" s="12"/>
      <c r="M8" s="13"/>
    </row>
    <row r="9" spans="1:13" ht="18" customHeight="1" x14ac:dyDescent="0.5">
      <c r="A9" s="180" t="s">
        <v>166</v>
      </c>
      <c r="G9" s="190"/>
      <c r="K9" s="190"/>
    </row>
    <row r="10" spans="1:13" ht="18" customHeight="1" x14ac:dyDescent="0.5">
      <c r="A10" s="186" t="s">
        <v>107</v>
      </c>
      <c r="G10" s="190">
        <f>Thai10!G23</f>
        <v>132779251</v>
      </c>
      <c r="I10" s="184">
        <f>Thai10!I23</f>
        <v>31082303</v>
      </c>
      <c r="K10" s="190">
        <f>Thai10!K23</f>
        <v>69788917</v>
      </c>
      <c r="M10" s="184">
        <f>Thai10!M23</f>
        <v>187390297</v>
      </c>
    </row>
    <row r="11" spans="1:13" ht="18" customHeight="1" x14ac:dyDescent="0.5">
      <c r="A11" s="186" t="s">
        <v>243</v>
      </c>
      <c r="G11" s="190"/>
      <c r="K11" s="190"/>
    </row>
    <row r="12" spans="1:13" ht="18" customHeight="1" x14ac:dyDescent="0.5">
      <c r="B12" s="186" t="s">
        <v>167</v>
      </c>
      <c r="G12" s="190"/>
      <c r="K12" s="190"/>
    </row>
    <row r="13" spans="1:13" ht="18" customHeight="1" x14ac:dyDescent="0.5">
      <c r="A13" s="186" t="s">
        <v>168</v>
      </c>
      <c r="B13" s="191" t="s">
        <v>169</v>
      </c>
      <c r="E13" s="181">
        <v>31</v>
      </c>
      <c r="G13" s="190">
        <v>296605137</v>
      </c>
      <c r="I13" s="184">
        <v>323901423</v>
      </c>
      <c r="K13" s="190">
        <v>7731600</v>
      </c>
      <c r="M13" s="184">
        <v>7919556</v>
      </c>
    </row>
    <row r="14" spans="1:13" ht="18" customHeight="1" x14ac:dyDescent="0.5">
      <c r="B14" s="192" t="s">
        <v>170</v>
      </c>
      <c r="G14" s="190">
        <v>-24168342.717464987</v>
      </c>
      <c r="I14" s="184">
        <v>17490948</v>
      </c>
      <c r="K14" s="190">
        <v>-1754340</v>
      </c>
      <c r="M14" s="184">
        <f>-Thai10!M17</f>
        <v>-123678143</v>
      </c>
    </row>
    <row r="15" spans="1:13" ht="18" customHeight="1" x14ac:dyDescent="0.5">
      <c r="B15" s="191" t="s">
        <v>171</v>
      </c>
      <c r="E15" s="181">
        <v>30</v>
      </c>
      <c r="G15" s="190">
        <v>-55293315.129999995</v>
      </c>
      <c r="I15" s="184">
        <v>-38711773</v>
      </c>
      <c r="K15" s="190">
        <v>-37082273</v>
      </c>
      <c r="M15" s="184">
        <v>-109252102</v>
      </c>
    </row>
    <row r="16" spans="1:13" ht="18" customHeight="1" x14ac:dyDescent="0.5">
      <c r="B16" s="191" t="s">
        <v>172</v>
      </c>
      <c r="E16" s="181">
        <v>30</v>
      </c>
      <c r="G16" s="190">
        <v>-225148</v>
      </c>
      <c r="I16" s="184">
        <v>-307020</v>
      </c>
      <c r="K16" s="190">
        <v>-216142648</v>
      </c>
      <c r="M16" s="184">
        <f>-134897404</f>
        <v>-134897404</v>
      </c>
    </row>
    <row r="17" spans="1:13" ht="18" customHeight="1" x14ac:dyDescent="0.5">
      <c r="B17" s="191" t="s">
        <v>173</v>
      </c>
      <c r="E17" s="181">
        <v>15</v>
      </c>
      <c r="G17" s="190">
        <v>7513630</v>
      </c>
      <c r="I17" s="184">
        <v>20998105</v>
      </c>
      <c r="K17" s="190">
        <v>0</v>
      </c>
      <c r="M17" s="184">
        <v>0</v>
      </c>
    </row>
    <row r="18" spans="1:13" ht="18" customHeight="1" x14ac:dyDescent="0.5">
      <c r="B18" s="191" t="s">
        <v>174</v>
      </c>
      <c r="C18" s="191"/>
      <c r="E18" s="181">
        <v>21</v>
      </c>
      <c r="G18" s="190">
        <v>0</v>
      </c>
      <c r="I18" s="184">
        <v>-98419224</v>
      </c>
      <c r="K18" s="190">
        <v>0</v>
      </c>
      <c r="M18" s="184">
        <v>0</v>
      </c>
    </row>
    <row r="19" spans="1:13" ht="18" customHeight="1" x14ac:dyDescent="0.5">
      <c r="B19" s="191" t="s">
        <v>175</v>
      </c>
      <c r="E19" s="181">
        <v>18</v>
      </c>
      <c r="G19" s="190">
        <v>0</v>
      </c>
      <c r="H19" s="184"/>
      <c r="I19" s="184">
        <v>0</v>
      </c>
      <c r="K19" s="190">
        <v>0</v>
      </c>
      <c r="M19" s="184">
        <v>-14999000</v>
      </c>
    </row>
    <row r="20" spans="1:13" ht="18" customHeight="1" x14ac:dyDescent="0.5">
      <c r="B20" s="191" t="s">
        <v>176</v>
      </c>
      <c r="G20" s="190">
        <v>679699</v>
      </c>
      <c r="I20" s="184">
        <v>2812592</v>
      </c>
      <c r="K20" s="190">
        <v>-7369</v>
      </c>
      <c r="M20" s="184">
        <v>-190652</v>
      </c>
    </row>
    <row r="21" spans="1:13" ht="18" customHeight="1" x14ac:dyDescent="0.5">
      <c r="B21" s="191" t="s">
        <v>177</v>
      </c>
      <c r="G21" s="190"/>
      <c r="K21" s="190"/>
    </row>
    <row r="22" spans="1:13" ht="18" customHeight="1" x14ac:dyDescent="0.5">
      <c r="B22" s="191"/>
      <c r="C22" s="191" t="s">
        <v>178</v>
      </c>
      <c r="E22" s="181" t="s">
        <v>244</v>
      </c>
      <c r="G22" s="190">
        <v>3607155</v>
      </c>
      <c r="I22" s="184">
        <v>33340010</v>
      </c>
      <c r="K22" s="190">
        <v>2569</v>
      </c>
      <c r="M22" s="184">
        <v>10824</v>
      </c>
    </row>
    <row r="23" spans="1:13" ht="18" customHeight="1" x14ac:dyDescent="0.5">
      <c r="B23" s="191" t="s">
        <v>179</v>
      </c>
      <c r="G23" s="190">
        <v>192211323</v>
      </c>
      <c r="I23" s="184">
        <v>331346245</v>
      </c>
      <c r="K23" s="190">
        <v>175188588</v>
      </c>
      <c r="M23" s="184">
        <v>180310141</v>
      </c>
    </row>
    <row r="24" spans="1:13" ht="18" customHeight="1" x14ac:dyDescent="0.5">
      <c r="B24" s="191" t="s">
        <v>180</v>
      </c>
      <c r="E24" s="181">
        <v>17</v>
      </c>
      <c r="G24" s="190">
        <v>-49224301</v>
      </c>
      <c r="I24" s="184">
        <v>-812713</v>
      </c>
      <c r="K24" s="190">
        <v>0</v>
      </c>
      <c r="M24" s="184">
        <v>0</v>
      </c>
    </row>
    <row r="25" spans="1:13" ht="18" customHeight="1" x14ac:dyDescent="0.5">
      <c r="B25" s="191" t="s">
        <v>181</v>
      </c>
      <c r="E25" s="181">
        <v>28</v>
      </c>
      <c r="G25" s="190">
        <v>6407782</v>
      </c>
      <c r="I25" s="184">
        <v>6669423</v>
      </c>
      <c r="K25" s="190">
        <v>1935729</v>
      </c>
      <c r="M25" s="184">
        <v>2184792</v>
      </c>
    </row>
    <row r="26" spans="1:13" ht="18" customHeight="1" x14ac:dyDescent="0.5">
      <c r="B26" s="191" t="s">
        <v>182</v>
      </c>
      <c r="G26" s="190">
        <v>298728</v>
      </c>
      <c r="I26" s="184">
        <v>1797122</v>
      </c>
      <c r="K26" s="190">
        <v>0</v>
      </c>
      <c r="M26" s="184">
        <v>0</v>
      </c>
    </row>
    <row r="27" spans="1:13" ht="18" customHeight="1" x14ac:dyDescent="0.5">
      <c r="B27" s="191" t="s">
        <v>183</v>
      </c>
      <c r="G27" s="193">
        <v>63910802</v>
      </c>
      <c r="I27" s="194">
        <v>-6850262</v>
      </c>
      <c r="K27" s="193">
        <v>0</v>
      </c>
      <c r="M27" s="194">
        <v>0</v>
      </c>
    </row>
    <row r="28" spans="1:13" ht="3.95" customHeight="1" x14ac:dyDescent="0.5">
      <c r="G28" s="190"/>
      <c r="K28" s="190"/>
    </row>
    <row r="29" spans="1:13" ht="18" customHeight="1" x14ac:dyDescent="0.5">
      <c r="A29" s="191" t="s">
        <v>184</v>
      </c>
      <c r="G29" s="190"/>
      <c r="K29" s="190"/>
    </row>
    <row r="30" spans="1:13" ht="18" customHeight="1" x14ac:dyDescent="0.5">
      <c r="A30" s="183"/>
      <c r="B30" s="191" t="s">
        <v>185</v>
      </c>
      <c r="G30" s="190">
        <f>SUM(G10:G27)</f>
        <v>575102400.15253496</v>
      </c>
      <c r="I30" s="184">
        <f>SUM(I10:I27)</f>
        <v>624337179</v>
      </c>
      <c r="K30" s="190">
        <f>SUM(K10:K27)</f>
        <v>-339227</v>
      </c>
      <c r="M30" s="184">
        <f>SUM(M10:M27)</f>
        <v>-5201691</v>
      </c>
    </row>
    <row r="31" spans="1:13" ht="18" customHeight="1" x14ac:dyDescent="0.5">
      <c r="A31" s="186" t="s">
        <v>186</v>
      </c>
      <c r="G31" s="190"/>
      <c r="K31" s="190"/>
    </row>
    <row r="32" spans="1:13" ht="18" customHeight="1" x14ac:dyDescent="0.5">
      <c r="A32" s="186" t="s">
        <v>187</v>
      </c>
      <c r="B32" s="191" t="s">
        <v>188</v>
      </c>
      <c r="G32" s="190">
        <v>-188940617</v>
      </c>
      <c r="I32" s="184">
        <v>257263522</v>
      </c>
      <c r="K32" s="190">
        <v>1068081</v>
      </c>
      <c r="M32" s="184">
        <v>48947995</v>
      </c>
    </row>
    <row r="33" spans="1:13" ht="18" customHeight="1" x14ac:dyDescent="0.5">
      <c r="B33" s="191" t="s">
        <v>189</v>
      </c>
      <c r="E33" s="181">
        <v>14</v>
      </c>
      <c r="G33" s="190">
        <v>300843909</v>
      </c>
      <c r="I33" s="184">
        <v>24675757</v>
      </c>
      <c r="K33" s="190">
        <v>0</v>
      </c>
      <c r="M33" s="184">
        <v>0</v>
      </c>
    </row>
    <row r="34" spans="1:13" ht="18" customHeight="1" x14ac:dyDescent="0.5">
      <c r="B34" s="191" t="s">
        <v>190</v>
      </c>
      <c r="G34" s="190">
        <v>-69210003</v>
      </c>
      <c r="I34" s="184">
        <v>-160267140</v>
      </c>
      <c r="K34" s="190">
        <v>1754340</v>
      </c>
      <c r="M34" s="184">
        <v>1132238</v>
      </c>
    </row>
    <row r="35" spans="1:13" ht="18" customHeight="1" x14ac:dyDescent="0.5">
      <c r="A35" s="186" t="s">
        <v>187</v>
      </c>
      <c r="B35" s="191" t="s">
        <v>191</v>
      </c>
      <c r="G35" s="190">
        <v>-771708117</v>
      </c>
      <c r="I35" s="184">
        <v>322518553</v>
      </c>
      <c r="K35" s="190">
        <v>0</v>
      </c>
      <c r="M35" s="184">
        <v>0</v>
      </c>
    </row>
    <row r="36" spans="1:13" ht="18" customHeight="1" x14ac:dyDescent="0.5">
      <c r="A36" s="186" t="s">
        <v>187</v>
      </c>
      <c r="B36" s="191" t="s">
        <v>192</v>
      </c>
      <c r="G36" s="190">
        <v>-2020757</v>
      </c>
      <c r="I36" s="184">
        <v>46367720</v>
      </c>
      <c r="K36" s="190">
        <v>1882957</v>
      </c>
      <c r="M36" s="184">
        <v>-3023184</v>
      </c>
    </row>
    <row r="37" spans="1:13" ht="18" customHeight="1" x14ac:dyDescent="0.5">
      <c r="A37" s="183"/>
      <c r="B37" s="191" t="s">
        <v>193</v>
      </c>
      <c r="F37" s="195"/>
      <c r="G37" s="190">
        <v>18859559</v>
      </c>
      <c r="H37" s="195"/>
      <c r="I37" s="184">
        <v>-96895860</v>
      </c>
      <c r="J37" s="195"/>
      <c r="K37" s="190">
        <v>0</v>
      </c>
      <c r="L37" s="195"/>
      <c r="M37" s="184">
        <v>0</v>
      </c>
    </row>
    <row r="38" spans="1:13" ht="18" customHeight="1" x14ac:dyDescent="0.5">
      <c r="A38" s="183"/>
      <c r="B38" s="191" t="s">
        <v>194</v>
      </c>
      <c r="F38" s="195"/>
      <c r="G38" s="190"/>
      <c r="H38" s="195"/>
      <c r="J38" s="195"/>
      <c r="K38" s="190"/>
      <c r="L38" s="195"/>
    </row>
    <row r="39" spans="1:13" ht="18" customHeight="1" x14ac:dyDescent="0.5">
      <c r="A39" s="183"/>
      <c r="B39" s="191"/>
      <c r="C39" s="186" t="s">
        <v>30</v>
      </c>
      <c r="E39" s="181">
        <v>14</v>
      </c>
      <c r="F39" s="195"/>
      <c r="G39" s="190">
        <v>170201779</v>
      </c>
      <c r="H39" s="195"/>
      <c r="I39" s="184">
        <v>-11442759</v>
      </c>
      <c r="J39" s="195"/>
      <c r="K39" s="190">
        <v>0</v>
      </c>
      <c r="L39" s="195"/>
      <c r="M39" s="184">
        <v>0</v>
      </c>
    </row>
    <row r="40" spans="1:13" ht="18" customHeight="1" x14ac:dyDescent="0.5">
      <c r="A40" s="183"/>
      <c r="B40" s="191" t="s">
        <v>195</v>
      </c>
      <c r="F40" s="195"/>
      <c r="G40" s="190">
        <v>-3702332</v>
      </c>
      <c r="H40" s="195"/>
      <c r="I40" s="184">
        <v>5966617</v>
      </c>
      <c r="J40" s="195"/>
      <c r="K40" s="190">
        <v>-4202</v>
      </c>
      <c r="L40" s="195"/>
      <c r="M40" s="184">
        <v>76455</v>
      </c>
    </row>
    <row r="41" spans="1:13" ht="18" customHeight="1" x14ac:dyDescent="0.5">
      <c r="A41" s="186" t="s">
        <v>187</v>
      </c>
      <c r="B41" s="191" t="s">
        <v>196</v>
      </c>
      <c r="G41" s="190">
        <v>174319839</v>
      </c>
      <c r="I41" s="184">
        <v>-93648064</v>
      </c>
      <c r="K41" s="190">
        <v>4803763</v>
      </c>
      <c r="M41" s="184">
        <v>-3075843</v>
      </c>
    </row>
    <row r="42" spans="1:13" ht="18" customHeight="1" x14ac:dyDescent="0.5">
      <c r="A42" s="186" t="s">
        <v>187</v>
      </c>
      <c r="B42" s="191" t="s">
        <v>197</v>
      </c>
      <c r="G42" s="190">
        <v>1858440</v>
      </c>
      <c r="I42" s="184">
        <v>-5284332</v>
      </c>
      <c r="K42" s="190">
        <v>289287</v>
      </c>
      <c r="M42" s="184">
        <v>-3539112</v>
      </c>
    </row>
    <row r="43" spans="1:13" ht="18" customHeight="1" x14ac:dyDescent="0.5">
      <c r="B43" s="191" t="s">
        <v>198</v>
      </c>
      <c r="E43" s="181">
        <v>28</v>
      </c>
      <c r="G43" s="190">
        <v>-3321837</v>
      </c>
      <c r="I43" s="184">
        <v>-3899455</v>
      </c>
      <c r="K43" s="190">
        <v>-306170</v>
      </c>
      <c r="M43" s="184">
        <v>-1114927</v>
      </c>
    </row>
    <row r="44" spans="1:13" ht="18" customHeight="1" x14ac:dyDescent="0.5">
      <c r="B44" s="191" t="s">
        <v>199</v>
      </c>
      <c r="G44" s="193">
        <v>4887500</v>
      </c>
      <c r="I44" s="194">
        <v>0</v>
      </c>
      <c r="K44" s="193">
        <v>0</v>
      </c>
      <c r="M44" s="194">
        <v>0</v>
      </c>
    </row>
    <row r="45" spans="1:13" ht="3.95" customHeight="1" x14ac:dyDescent="0.5">
      <c r="E45" s="187"/>
      <c r="F45" s="12"/>
      <c r="G45" s="190"/>
      <c r="H45" s="12"/>
      <c r="J45" s="12"/>
      <c r="K45" s="190"/>
      <c r="L45" s="12"/>
    </row>
    <row r="46" spans="1:13" ht="18" customHeight="1" x14ac:dyDescent="0.5">
      <c r="A46" s="196" t="s">
        <v>200</v>
      </c>
      <c r="F46" s="184"/>
      <c r="G46" s="190">
        <f>SUM(G30:G44)</f>
        <v>207169763.15253496</v>
      </c>
      <c r="H46" s="184"/>
      <c r="I46" s="184">
        <f>SUM(I30:I44)</f>
        <v>909691738</v>
      </c>
      <c r="J46" s="184"/>
      <c r="K46" s="190">
        <f>SUM(K30:K43)</f>
        <v>9148829</v>
      </c>
      <c r="L46" s="184"/>
      <c r="M46" s="184">
        <f>SUM(M30:M44)</f>
        <v>34201931</v>
      </c>
    </row>
    <row r="47" spans="1:13" ht="18" customHeight="1" x14ac:dyDescent="0.5">
      <c r="A47" s="196"/>
      <c r="B47" s="191" t="s">
        <v>201</v>
      </c>
      <c r="F47" s="184"/>
      <c r="G47" s="190">
        <v>0</v>
      </c>
      <c r="H47" s="184"/>
      <c r="I47" s="184">
        <v>27812471</v>
      </c>
      <c r="J47" s="184"/>
      <c r="K47" s="190">
        <v>0</v>
      </c>
      <c r="L47" s="184"/>
      <c r="M47" s="184">
        <v>4309460</v>
      </c>
    </row>
    <row r="48" spans="1:13" ht="18" customHeight="1" x14ac:dyDescent="0.5">
      <c r="B48" s="191" t="s">
        <v>202</v>
      </c>
      <c r="G48" s="190">
        <v>-21828069</v>
      </c>
      <c r="I48" s="184">
        <v>-11210957</v>
      </c>
      <c r="K48" s="190">
        <v>0</v>
      </c>
      <c r="M48" s="184">
        <v>0</v>
      </c>
    </row>
    <row r="49" spans="1:13" ht="18" customHeight="1" x14ac:dyDescent="0.5">
      <c r="B49" s="191" t="s">
        <v>203</v>
      </c>
      <c r="G49" s="197">
        <v>-303222940.37954152</v>
      </c>
      <c r="I49" s="198">
        <v>-338518251</v>
      </c>
      <c r="K49" s="197">
        <v>-190697447</v>
      </c>
      <c r="M49" s="198">
        <v>-319821356</v>
      </c>
    </row>
    <row r="50" spans="1:13" ht="3.95" customHeight="1" x14ac:dyDescent="0.5">
      <c r="E50" s="187"/>
      <c r="F50" s="12"/>
      <c r="G50" s="190"/>
      <c r="H50" s="12"/>
      <c r="J50" s="12"/>
      <c r="K50" s="190"/>
      <c r="L50" s="12"/>
    </row>
    <row r="51" spans="1:13" ht="18" customHeight="1" x14ac:dyDescent="0.5">
      <c r="A51" s="186" t="s">
        <v>204</v>
      </c>
      <c r="G51" s="197">
        <f>SUM(G46:G49)</f>
        <v>-117881246.22700655</v>
      </c>
      <c r="I51" s="198">
        <f>SUM(I46:I49)</f>
        <v>587775001</v>
      </c>
      <c r="K51" s="197">
        <f>SUM(K46:K49)</f>
        <v>-181548618</v>
      </c>
      <c r="M51" s="198">
        <f>SUM(M46:M49)</f>
        <v>-281309965</v>
      </c>
    </row>
    <row r="52" spans="1:13" ht="21.75" customHeight="1" x14ac:dyDescent="0.5"/>
    <row r="53" spans="1:13" ht="21.75" customHeight="1" x14ac:dyDescent="0.5"/>
    <row r="54" spans="1:13" ht="21.75" customHeight="1" x14ac:dyDescent="0.5"/>
    <row r="55" spans="1:13" ht="27" customHeight="1" x14ac:dyDescent="0.5"/>
    <row r="56" spans="1:13" ht="22.9" customHeight="1" x14ac:dyDescent="0.5">
      <c r="A56" s="199" t="str">
        <f>+'Thai7-9'!A54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199"/>
      <c r="C56" s="199"/>
      <c r="D56" s="199"/>
      <c r="E56" s="200"/>
      <c r="F56" s="201"/>
      <c r="G56" s="194"/>
      <c r="H56" s="201"/>
      <c r="I56" s="194"/>
      <c r="J56" s="201"/>
      <c r="K56" s="194"/>
      <c r="L56" s="201"/>
      <c r="M56" s="194"/>
    </row>
    <row r="57" spans="1:13" ht="20.100000000000001" customHeight="1" x14ac:dyDescent="0.5">
      <c r="A57" s="180" t="str">
        <f>A1</f>
        <v xml:space="preserve">บริษัท น้ำตาลบุรีรัมย์ จำกัด (มหาชน) </v>
      </c>
      <c r="B57" s="180"/>
      <c r="C57" s="180"/>
      <c r="D57" s="180"/>
      <c r="G57" s="13"/>
      <c r="I57" s="13"/>
      <c r="K57" s="13"/>
      <c r="M57" s="13"/>
    </row>
    <row r="58" spans="1:13" ht="20.100000000000001" customHeight="1" x14ac:dyDescent="0.5">
      <c r="A58" s="180" t="s">
        <v>165</v>
      </c>
      <c r="B58" s="180"/>
      <c r="C58" s="180"/>
      <c r="D58" s="180"/>
    </row>
    <row r="59" spans="1:13" ht="20.100000000000001" customHeight="1" x14ac:dyDescent="0.5">
      <c r="A59" s="202" t="str">
        <f>A3</f>
        <v>สำหรับปีสิ้นสุดวันที่ 31 ธันวาคม พ.ศ. 2564</v>
      </c>
      <c r="B59" s="202"/>
      <c r="C59" s="202"/>
      <c r="D59" s="202"/>
      <c r="E59" s="203"/>
      <c r="F59" s="204"/>
      <c r="G59" s="198"/>
      <c r="H59" s="204"/>
      <c r="I59" s="198"/>
      <c r="J59" s="204"/>
      <c r="K59" s="198"/>
      <c r="L59" s="204"/>
      <c r="M59" s="198"/>
    </row>
    <row r="60" spans="1:13" ht="20.100000000000001" customHeight="1" x14ac:dyDescent="0.5">
      <c r="A60" s="180"/>
      <c r="B60" s="180"/>
      <c r="C60" s="180"/>
      <c r="D60" s="180"/>
    </row>
    <row r="61" spans="1:13" ht="20.100000000000001" customHeight="1" x14ac:dyDescent="0.5">
      <c r="A61" s="180"/>
      <c r="B61" s="180"/>
      <c r="C61" s="180"/>
      <c r="D61" s="180"/>
      <c r="G61" s="221" t="s">
        <v>3</v>
      </c>
      <c r="H61" s="221"/>
      <c r="I61" s="221"/>
      <c r="J61" s="102"/>
      <c r="K61" s="221" t="s">
        <v>4</v>
      </c>
      <c r="L61" s="221"/>
      <c r="M61" s="221"/>
    </row>
    <row r="62" spans="1:13" ht="20.100000000000001" customHeight="1" x14ac:dyDescent="0.5">
      <c r="E62" s="187"/>
      <c r="F62" s="12"/>
      <c r="G62" s="13" t="s">
        <v>5</v>
      </c>
      <c r="H62" s="12"/>
      <c r="I62" s="13" t="s">
        <v>6</v>
      </c>
      <c r="J62" s="12"/>
      <c r="K62" s="13" t="s">
        <v>5</v>
      </c>
      <c r="L62" s="12"/>
      <c r="M62" s="13" t="s">
        <v>6</v>
      </c>
    </row>
    <row r="63" spans="1:13" ht="20.100000000000001" customHeight="1" x14ac:dyDescent="0.5">
      <c r="E63" s="64" t="s">
        <v>7</v>
      </c>
      <c r="F63" s="12"/>
      <c r="G63" s="188" t="s">
        <v>8</v>
      </c>
      <c r="H63" s="12"/>
      <c r="I63" s="188" t="s">
        <v>8</v>
      </c>
      <c r="J63" s="12"/>
      <c r="K63" s="188" t="s">
        <v>8</v>
      </c>
      <c r="L63" s="12"/>
      <c r="M63" s="188" t="s">
        <v>8</v>
      </c>
    </row>
    <row r="64" spans="1:13" ht="6" customHeight="1" x14ac:dyDescent="0.5">
      <c r="E64" s="61"/>
      <c r="F64" s="12"/>
      <c r="G64" s="189"/>
      <c r="H64" s="12"/>
      <c r="I64" s="13"/>
      <c r="J64" s="12"/>
      <c r="K64" s="189"/>
      <c r="L64" s="12"/>
      <c r="M64" s="13"/>
    </row>
    <row r="65" spans="1:13" ht="20.100000000000001" customHeight="1" x14ac:dyDescent="0.5">
      <c r="A65" s="180" t="s">
        <v>205</v>
      </c>
      <c r="G65" s="190"/>
      <c r="K65" s="190"/>
    </row>
    <row r="66" spans="1:13" ht="20.100000000000001" customHeight="1" x14ac:dyDescent="0.5">
      <c r="A66" s="186" t="s">
        <v>206</v>
      </c>
      <c r="G66" s="190">
        <v>55293315</v>
      </c>
      <c r="I66" s="184">
        <v>38711773</v>
      </c>
      <c r="K66" s="190">
        <v>34353193</v>
      </c>
      <c r="M66" s="184">
        <v>153424388</v>
      </c>
    </row>
    <row r="67" spans="1:13" ht="20.100000000000001" customHeight="1" x14ac:dyDescent="0.5">
      <c r="A67" s="186" t="s">
        <v>207</v>
      </c>
      <c r="G67" s="190">
        <v>30015374</v>
      </c>
      <c r="I67" s="184">
        <v>33504948</v>
      </c>
      <c r="K67" s="190">
        <v>184808014</v>
      </c>
      <c r="M67" s="184">
        <v>134897404</v>
      </c>
    </row>
    <row r="68" spans="1:13" ht="20.100000000000001" customHeight="1" x14ac:dyDescent="0.5">
      <c r="A68" s="186" t="s">
        <v>208</v>
      </c>
      <c r="E68" s="181">
        <v>17</v>
      </c>
      <c r="G68" s="190">
        <v>33544946</v>
      </c>
      <c r="I68" s="184">
        <v>74030226</v>
      </c>
      <c r="K68" s="190">
        <v>33544946</v>
      </c>
      <c r="M68" s="184">
        <v>74030226</v>
      </c>
    </row>
    <row r="69" spans="1:13" ht="20.100000000000001" customHeight="1" x14ac:dyDescent="0.5">
      <c r="A69" s="186" t="s">
        <v>209</v>
      </c>
      <c r="E69" s="181">
        <v>17</v>
      </c>
      <c r="G69" s="190">
        <v>-45031650</v>
      </c>
      <c r="I69" s="184">
        <v>0</v>
      </c>
      <c r="K69" s="190">
        <v>0</v>
      </c>
      <c r="M69" s="184">
        <v>0</v>
      </c>
    </row>
    <row r="70" spans="1:13" ht="20.100000000000001" customHeight="1" x14ac:dyDescent="0.5">
      <c r="A70" s="186" t="s">
        <v>210</v>
      </c>
      <c r="E70" s="181">
        <v>18</v>
      </c>
      <c r="G70" s="190">
        <v>0</v>
      </c>
      <c r="I70" s="184">
        <v>0</v>
      </c>
      <c r="K70" s="190">
        <v>-2129480</v>
      </c>
      <c r="M70" s="184">
        <v>-1625000000</v>
      </c>
    </row>
    <row r="71" spans="1:13" ht="20.100000000000001" customHeight="1" x14ac:dyDescent="0.5">
      <c r="A71" s="186" t="s">
        <v>211</v>
      </c>
      <c r="G71" s="190">
        <v>-60203</v>
      </c>
      <c r="I71" s="184">
        <v>0</v>
      </c>
      <c r="K71" s="190">
        <v>0</v>
      </c>
      <c r="M71" s="184">
        <v>0</v>
      </c>
    </row>
    <row r="72" spans="1:13" ht="20.100000000000001" customHeight="1" x14ac:dyDescent="0.5">
      <c r="A72" s="186" t="s">
        <v>212</v>
      </c>
      <c r="E72" s="181" t="s">
        <v>22</v>
      </c>
      <c r="G72" s="190">
        <v>0</v>
      </c>
      <c r="I72" s="184">
        <v>0</v>
      </c>
      <c r="K72" s="190">
        <v>237447851</v>
      </c>
      <c r="M72" s="184">
        <v>2300628775</v>
      </c>
    </row>
    <row r="73" spans="1:13" ht="20.100000000000001" customHeight="1" x14ac:dyDescent="0.5">
      <c r="A73" s="186" t="s">
        <v>213</v>
      </c>
      <c r="E73" s="181" t="s">
        <v>22</v>
      </c>
      <c r="G73" s="190">
        <v>0</v>
      </c>
      <c r="I73" s="184">
        <v>0</v>
      </c>
      <c r="K73" s="190">
        <v>-38460000</v>
      </c>
      <c r="M73" s="184">
        <v>-719511963</v>
      </c>
    </row>
    <row r="74" spans="1:13" ht="20.100000000000001" customHeight="1" x14ac:dyDescent="0.5">
      <c r="A74" s="191" t="s">
        <v>214</v>
      </c>
      <c r="E74" s="181">
        <v>19</v>
      </c>
      <c r="G74" s="190">
        <v>241872358</v>
      </c>
      <c r="I74" s="184">
        <v>123783278</v>
      </c>
      <c r="K74" s="190">
        <v>0</v>
      </c>
      <c r="M74" s="184">
        <v>0</v>
      </c>
    </row>
    <row r="75" spans="1:13" ht="20.100000000000001" customHeight="1" x14ac:dyDescent="0.5">
      <c r="A75" s="191" t="s">
        <v>215</v>
      </c>
      <c r="E75" s="181">
        <v>19</v>
      </c>
      <c r="G75" s="190">
        <v>-198609078</v>
      </c>
      <c r="I75" s="184">
        <v>-2438692</v>
      </c>
      <c r="K75" s="190">
        <v>0</v>
      </c>
      <c r="M75" s="184">
        <v>0</v>
      </c>
    </row>
    <row r="76" spans="1:13" ht="20.100000000000001" customHeight="1" x14ac:dyDescent="0.5">
      <c r="A76" s="191" t="s">
        <v>217</v>
      </c>
      <c r="G76" s="190">
        <v>0</v>
      </c>
      <c r="I76" s="184">
        <v>0</v>
      </c>
      <c r="K76" s="190">
        <v>64909815</v>
      </c>
      <c r="M76" s="184">
        <v>0</v>
      </c>
    </row>
    <row r="77" spans="1:13" ht="20.100000000000001" customHeight="1" x14ac:dyDescent="0.5">
      <c r="A77" s="191" t="s">
        <v>216</v>
      </c>
      <c r="G77" s="190">
        <v>0</v>
      </c>
      <c r="I77" s="184">
        <v>0</v>
      </c>
      <c r="K77" s="190">
        <v>-132560000</v>
      </c>
      <c r="M77" s="184">
        <v>0</v>
      </c>
    </row>
    <row r="78" spans="1:13" ht="20.100000000000001" customHeight="1" x14ac:dyDescent="0.5">
      <c r="A78" s="191" t="s">
        <v>218</v>
      </c>
      <c r="G78" s="190">
        <v>-520300</v>
      </c>
      <c r="I78" s="184">
        <v>0</v>
      </c>
      <c r="K78" s="190">
        <v>-520300</v>
      </c>
      <c r="M78" s="184">
        <v>0</v>
      </c>
    </row>
    <row r="79" spans="1:13" ht="20.100000000000001" customHeight="1" x14ac:dyDescent="0.5">
      <c r="A79" s="186" t="s">
        <v>219</v>
      </c>
      <c r="G79" s="190">
        <v>1834735</v>
      </c>
      <c r="I79" s="184">
        <v>14000717</v>
      </c>
      <c r="K79" s="190">
        <v>7383</v>
      </c>
      <c r="M79" s="184">
        <v>190654</v>
      </c>
    </row>
    <row r="80" spans="1:13" ht="20.100000000000001" customHeight="1" x14ac:dyDescent="0.5">
      <c r="A80" s="186" t="s">
        <v>220</v>
      </c>
      <c r="G80" s="190"/>
      <c r="K80" s="190"/>
    </row>
    <row r="81" spans="1:13" ht="20.100000000000001" customHeight="1" x14ac:dyDescent="0.5">
      <c r="B81" s="186" t="s">
        <v>178</v>
      </c>
      <c r="G81" s="190">
        <v>-100056094</v>
      </c>
      <c r="I81" s="184">
        <v>-182845354</v>
      </c>
      <c r="K81" s="190">
        <v>-1917477</v>
      </c>
      <c r="M81" s="184">
        <v>-1308634</v>
      </c>
    </row>
    <row r="82" spans="1:13" ht="20.100000000000001" customHeight="1" x14ac:dyDescent="0.5">
      <c r="A82" s="186" t="s">
        <v>221</v>
      </c>
      <c r="G82" s="197">
        <v>-3360590</v>
      </c>
      <c r="I82" s="198">
        <v>-5225403</v>
      </c>
      <c r="K82" s="197">
        <v>0</v>
      </c>
      <c r="M82" s="198">
        <v>0</v>
      </c>
    </row>
    <row r="83" spans="1:13" ht="6" customHeight="1" x14ac:dyDescent="0.5">
      <c r="F83" s="195"/>
      <c r="G83" s="190"/>
      <c r="H83" s="195"/>
      <c r="J83" s="195"/>
      <c r="K83" s="190"/>
      <c r="L83" s="195"/>
    </row>
    <row r="84" spans="1:13" ht="20.100000000000001" customHeight="1" x14ac:dyDescent="0.5">
      <c r="A84" s="186" t="s">
        <v>222</v>
      </c>
      <c r="F84" s="195"/>
      <c r="G84" s="205">
        <f>SUM(G66:G82)</f>
        <v>14922813</v>
      </c>
      <c r="H84" s="195"/>
      <c r="I84" s="206">
        <f>SUM(I66:I82)</f>
        <v>93521493</v>
      </c>
      <c r="J84" s="195"/>
      <c r="K84" s="205">
        <f>SUM(K66:K82)</f>
        <v>379483945</v>
      </c>
      <c r="L84" s="195"/>
      <c r="M84" s="206">
        <f>SUM(M66:M82)</f>
        <v>317350850</v>
      </c>
    </row>
    <row r="85" spans="1:13" ht="9.9499999999999993" customHeight="1" x14ac:dyDescent="0.5">
      <c r="F85" s="195"/>
      <c r="G85" s="207"/>
      <c r="H85" s="195"/>
      <c r="I85" s="195"/>
      <c r="J85" s="195"/>
      <c r="K85" s="207"/>
      <c r="L85" s="195"/>
      <c r="M85" s="195"/>
    </row>
    <row r="86" spans="1:13" ht="20.100000000000001" customHeight="1" x14ac:dyDescent="0.5">
      <c r="A86" s="180" t="s">
        <v>223</v>
      </c>
      <c r="F86" s="195"/>
      <c r="G86" s="190"/>
      <c r="H86" s="195"/>
      <c r="J86" s="195"/>
      <c r="K86" s="190"/>
      <c r="L86" s="195"/>
    </row>
    <row r="87" spans="1:13" ht="20.100000000000001" customHeight="1" x14ac:dyDescent="0.5">
      <c r="A87" s="186" t="s">
        <v>224</v>
      </c>
      <c r="B87" s="208"/>
      <c r="G87" s="190"/>
      <c r="K87" s="190"/>
    </row>
    <row r="88" spans="1:13" ht="20.100000000000001" customHeight="1" x14ac:dyDescent="0.5">
      <c r="B88" s="209" t="s">
        <v>225</v>
      </c>
      <c r="E88" s="181">
        <v>26</v>
      </c>
      <c r="F88" s="184"/>
      <c r="G88" s="190">
        <v>513673570</v>
      </c>
      <c r="H88" s="184"/>
      <c r="I88" s="184">
        <v>-1503657300</v>
      </c>
      <c r="J88" s="184"/>
      <c r="K88" s="190">
        <v>-580000</v>
      </c>
      <c r="L88" s="184"/>
      <c r="M88" s="184">
        <v>580000</v>
      </c>
    </row>
    <row r="89" spans="1:13" ht="20.100000000000001" customHeight="1" x14ac:dyDescent="0.5">
      <c r="A89" s="186" t="s">
        <v>226</v>
      </c>
      <c r="B89" s="208"/>
      <c r="E89" s="181">
        <v>26</v>
      </c>
      <c r="F89" s="184"/>
      <c r="G89" s="190">
        <v>0</v>
      </c>
      <c r="H89" s="184"/>
      <c r="I89" s="184">
        <v>1000000000</v>
      </c>
      <c r="J89" s="184"/>
      <c r="K89" s="190">
        <v>0</v>
      </c>
      <c r="L89" s="184"/>
      <c r="M89" s="184">
        <v>0</v>
      </c>
    </row>
    <row r="90" spans="1:13" ht="20.100000000000001" customHeight="1" x14ac:dyDescent="0.5">
      <c r="A90" s="186" t="s">
        <v>227</v>
      </c>
      <c r="E90" s="181">
        <v>26</v>
      </c>
      <c r="F90" s="195"/>
      <c r="G90" s="190">
        <v>-242853652</v>
      </c>
      <c r="H90" s="195"/>
      <c r="I90" s="184">
        <v>-53099823</v>
      </c>
      <c r="J90" s="195"/>
      <c r="K90" s="190">
        <v>0</v>
      </c>
      <c r="L90" s="195"/>
      <c r="M90" s="184">
        <v>0</v>
      </c>
    </row>
    <row r="91" spans="1:13" ht="20.100000000000001" customHeight="1" x14ac:dyDescent="0.5">
      <c r="A91" s="186" t="s">
        <v>228</v>
      </c>
      <c r="E91" s="181">
        <v>26</v>
      </c>
      <c r="F91" s="195"/>
      <c r="G91" s="190">
        <v>-122378838</v>
      </c>
      <c r="H91" s="195"/>
      <c r="I91" s="184">
        <v>-93957486</v>
      </c>
      <c r="J91" s="195"/>
      <c r="K91" s="190">
        <v>0</v>
      </c>
      <c r="L91" s="184"/>
      <c r="M91" s="184">
        <v>0</v>
      </c>
    </row>
    <row r="92" spans="1:13" ht="20.100000000000001" customHeight="1" x14ac:dyDescent="0.5">
      <c r="A92" s="186" t="s">
        <v>229</v>
      </c>
      <c r="E92" s="181">
        <v>26</v>
      </c>
      <c r="F92" s="195"/>
      <c r="G92" s="190">
        <v>19980000</v>
      </c>
      <c r="H92" s="195"/>
      <c r="I92" s="184">
        <v>0</v>
      </c>
      <c r="J92" s="195"/>
      <c r="K92" s="190">
        <v>0</v>
      </c>
      <c r="L92" s="184"/>
      <c r="M92" s="184">
        <v>0</v>
      </c>
    </row>
    <row r="93" spans="1:13" ht="20.100000000000001" customHeight="1" x14ac:dyDescent="0.5">
      <c r="A93" s="186" t="s">
        <v>230</v>
      </c>
      <c r="E93" s="181">
        <v>26</v>
      </c>
      <c r="F93" s="195"/>
      <c r="G93" s="190">
        <v>0</v>
      </c>
      <c r="H93" s="195"/>
      <c r="I93" s="184">
        <v>0</v>
      </c>
      <c r="J93" s="195"/>
      <c r="K93" s="190">
        <v>-139996383</v>
      </c>
      <c r="L93" s="184"/>
      <c r="M93" s="184">
        <v>-28957381</v>
      </c>
    </row>
    <row r="94" spans="1:13" ht="20.100000000000001" customHeight="1" x14ac:dyDescent="0.5">
      <c r="A94" s="186" t="s">
        <v>231</v>
      </c>
      <c r="F94" s="184"/>
      <c r="G94" s="190">
        <v>-8172929</v>
      </c>
      <c r="H94" s="184"/>
      <c r="I94" s="184">
        <v>-10771057</v>
      </c>
      <c r="J94" s="184"/>
      <c r="K94" s="190">
        <v>-4105282</v>
      </c>
      <c r="L94" s="184"/>
      <c r="M94" s="184">
        <v>-4266283</v>
      </c>
    </row>
    <row r="95" spans="1:13" ht="20.100000000000001" customHeight="1" x14ac:dyDescent="0.5">
      <c r="A95" s="186" t="s">
        <v>232</v>
      </c>
      <c r="F95" s="184"/>
      <c r="G95" s="193">
        <v>-48716161</v>
      </c>
      <c r="H95" s="184"/>
      <c r="I95" s="194">
        <v>0</v>
      </c>
      <c r="J95" s="184"/>
      <c r="K95" s="193">
        <v>-48714580</v>
      </c>
      <c r="L95" s="184"/>
      <c r="M95" s="194">
        <v>0</v>
      </c>
    </row>
    <row r="96" spans="1:13" ht="6" customHeight="1" x14ac:dyDescent="0.5">
      <c r="A96" s="183"/>
      <c r="F96" s="184"/>
      <c r="G96" s="190"/>
      <c r="H96" s="184"/>
      <c r="J96" s="184"/>
      <c r="K96" s="190"/>
      <c r="L96" s="184"/>
    </row>
    <row r="97" spans="1:13" ht="20.100000000000001" customHeight="1" x14ac:dyDescent="0.5">
      <c r="A97" s="183" t="s">
        <v>233</v>
      </c>
      <c r="B97" s="183"/>
      <c r="C97" s="183"/>
      <c r="D97" s="183"/>
      <c r="E97" s="183" t="s">
        <v>94</v>
      </c>
      <c r="F97" s="184"/>
      <c r="G97" s="197">
        <f>SUM(G88:G95)</f>
        <v>111531990</v>
      </c>
      <c r="H97" s="184"/>
      <c r="I97" s="198">
        <f>SUM(I88:I95)</f>
        <v>-661485666</v>
      </c>
      <c r="J97" s="184"/>
      <c r="K97" s="197">
        <f>SUM(K88:K95)</f>
        <v>-193396245</v>
      </c>
      <c r="L97" s="184"/>
      <c r="M97" s="198">
        <f>SUM(M88:M95)</f>
        <v>-32643664</v>
      </c>
    </row>
    <row r="98" spans="1:13" ht="9.9499999999999993" customHeight="1" x14ac:dyDescent="0.5">
      <c r="F98" s="184"/>
      <c r="G98" s="190"/>
      <c r="H98" s="184"/>
      <c r="J98" s="184"/>
      <c r="K98" s="190"/>
      <c r="L98" s="184"/>
    </row>
    <row r="99" spans="1:13" ht="20.100000000000001" customHeight="1" x14ac:dyDescent="0.5">
      <c r="A99" s="180" t="s">
        <v>234</v>
      </c>
      <c r="B99" s="180"/>
      <c r="F99" s="184"/>
      <c r="G99" s="190">
        <f>+G97+G84+G51</f>
        <v>8573556.7729934454</v>
      </c>
      <c r="H99" s="184"/>
      <c r="I99" s="184">
        <f>+I97+I84+I51</f>
        <v>19810828</v>
      </c>
      <c r="J99" s="184"/>
      <c r="K99" s="190">
        <f>+K97+K84+K51</f>
        <v>4539082</v>
      </c>
      <c r="L99" s="184"/>
      <c r="M99" s="184">
        <f>+M97+M84+M51</f>
        <v>3397221</v>
      </c>
    </row>
    <row r="100" spans="1:13" ht="20.100000000000001" customHeight="1" x14ac:dyDescent="0.5">
      <c r="A100" s="186" t="s">
        <v>235</v>
      </c>
      <c r="F100" s="195"/>
      <c r="G100" s="205">
        <v>60424535</v>
      </c>
      <c r="H100" s="195"/>
      <c r="I100" s="206">
        <v>40613707</v>
      </c>
      <c r="J100" s="195"/>
      <c r="K100" s="205">
        <v>5894017</v>
      </c>
      <c r="L100" s="195"/>
      <c r="M100" s="206">
        <v>2496796</v>
      </c>
    </row>
    <row r="101" spans="1:13" ht="6" customHeight="1" x14ac:dyDescent="0.5">
      <c r="F101" s="195"/>
      <c r="G101" s="190"/>
      <c r="H101" s="195"/>
      <c r="J101" s="195"/>
      <c r="K101" s="190"/>
      <c r="L101" s="195"/>
    </row>
    <row r="102" spans="1:13" ht="20.100000000000001" customHeight="1" thickBot="1" x14ac:dyDescent="0.55000000000000004">
      <c r="A102" s="186" t="s">
        <v>236</v>
      </c>
      <c r="F102" s="195"/>
      <c r="G102" s="210">
        <f>SUM(G99:G100)</f>
        <v>68998091.772993445</v>
      </c>
      <c r="H102" s="195"/>
      <c r="I102" s="211">
        <f>SUM(I99:I100)</f>
        <v>60424535</v>
      </c>
      <c r="J102" s="195"/>
      <c r="K102" s="210">
        <f>SUM(K99:K100)</f>
        <v>10433099</v>
      </c>
      <c r="L102" s="195"/>
      <c r="M102" s="211">
        <f>SUM(M99:M100)</f>
        <v>5894017</v>
      </c>
    </row>
    <row r="103" spans="1:13" ht="9.9499999999999993" customHeight="1" thickTop="1" x14ac:dyDescent="0.5">
      <c r="F103" s="195"/>
      <c r="G103" s="190"/>
      <c r="H103" s="195"/>
      <c r="J103" s="195"/>
      <c r="K103" s="190"/>
      <c r="L103" s="195"/>
    </row>
    <row r="104" spans="1:13" ht="20.100000000000001" customHeight="1" x14ac:dyDescent="0.5">
      <c r="A104" s="180" t="s">
        <v>237</v>
      </c>
      <c r="F104" s="195"/>
      <c r="G104" s="190"/>
      <c r="H104" s="184"/>
      <c r="J104" s="184"/>
      <c r="K104" s="190"/>
      <c r="L104" s="184"/>
    </row>
    <row r="105" spans="1:13" ht="20.100000000000001" customHeight="1" x14ac:dyDescent="0.5">
      <c r="A105" s="186" t="s">
        <v>238</v>
      </c>
      <c r="E105" s="187"/>
      <c r="F105" s="12"/>
      <c r="G105" s="190">
        <v>0</v>
      </c>
      <c r="I105" s="184">
        <v>1984414</v>
      </c>
      <c r="K105" s="190">
        <v>0</v>
      </c>
      <c r="M105" s="184">
        <v>1532000</v>
      </c>
    </row>
    <row r="106" spans="1:13" ht="20.100000000000001" customHeight="1" x14ac:dyDescent="0.5">
      <c r="A106" s="186" t="s">
        <v>239</v>
      </c>
      <c r="E106" s="187"/>
      <c r="F106" s="12"/>
      <c r="G106" s="190">
        <v>47087379.109999999</v>
      </c>
      <c r="I106" s="184">
        <v>46285739</v>
      </c>
      <c r="K106" s="190">
        <v>65139.99</v>
      </c>
      <c r="M106" s="184">
        <v>133964</v>
      </c>
    </row>
    <row r="107" spans="1:13" ht="20.100000000000001" customHeight="1" x14ac:dyDescent="0.5">
      <c r="A107" s="186" t="s">
        <v>240</v>
      </c>
      <c r="E107" s="187"/>
      <c r="F107" s="12"/>
      <c r="G107" s="190">
        <v>58500000</v>
      </c>
      <c r="I107" s="184">
        <v>0</v>
      </c>
      <c r="K107" s="190">
        <v>0</v>
      </c>
      <c r="M107" s="184">
        <v>0</v>
      </c>
    </row>
    <row r="108" spans="1:13" ht="16.5" customHeight="1" x14ac:dyDescent="0.5">
      <c r="E108" s="187"/>
      <c r="F108" s="187"/>
      <c r="G108" s="187"/>
      <c r="H108" s="187"/>
      <c r="I108" s="187"/>
      <c r="J108" s="187"/>
      <c r="K108" s="187"/>
      <c r="L108" s="187"/>
      <c r="M108" s="187"/>
    </row>
    <row r="109" spans="1:13" ht="22.15" customHeight="1" x14ac:dyDescent="0.5">
      <c r="A109" s="212" t="str">
        <f>+'Thai7-9'!A54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9" s="212"/>
      <c r="C109" s="212"/>
      <c r="D109" s="212"/>
      <c r="E109" s="213"/>
      <c r="F109" s="214"/>
      <c r="G109" s="188"/>
      <c r="H109" s="214"/>
      <c r="I109" s="188"/>
      <c r="J109" s="214"/>
      <c r="K109" s="188"/>
      <c r="L109" s="214"/>
      <c r="M109" s="188"/>
    </row>
  </sheetData>
  <mergeCells count="4">
    <mergeCell ref="G5:I5"/>
    <mergeCell ref="K5:M5"/>
    <mergeCell ref="G61:I61"/>
    <mergeCell ref="K61:M61"/>
  </mergeCells>
  <pageMargins left="0.8" right="0.5" top="0.5" bottom="0.6" header="0.49" footer="0.4"/>
  <pageSetup paperSize="9" scale="83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Thai7-9</vt:lpstr>
      <vt:lpstr>Thai10</vt:lpstr>
      <vt:lpstr>Thai11</vt:lpstr>
      <vt:lpstr>Thai12</vt:lpstr>
      <vt:lpstr>Thai13</vt:lpstr>
      <vt:lpstr>Thai 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 Chunyarasri</dc:creator>
  <cp:lastModifiedBy>Chayaporn Srilap</cp:lastModifiedBy>
  <cp:lastPrinted>2022-02-24T02:58:25Z</cp:lastPrinted>
  <dcterms:created xsi:type="dcterms:W3CDTF">2022-02-18T03:32:55Z</dcterms:created>
  <dcterms:modified xsi:type="dcterms:W3CDTF">2022-02-24T12:34:58Z</dcterms:modified>
</cp:coreProperties>
</file>