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uriram Sugar\Buriram Sugar CONSO_Dec21(Y_E)(BRR)(SNC)\"/>
    </mc:Choice>
  </mc:AlternateContent>
  <xr:revisionPtr revIDLastSave="0" documentId="13_ncr:1_{054BD2BA-F134-4011-A81E-9AF681F68653}" xr6:coauthVersionLast="46" xr6:coauthVersionMax="46" xr10:uidLastSave="{00000000-0000-0000-0000-000000000000}"/>
  <bookViews>
    <workbookView xWindow="-120" yWindow="-120" windowWidth="21840" windowHeight="13140" xr2:uid="{4B389146-D602-4803-9F11-650FC1B5DC25}"/>
  </bookViews>
  <sheets>
    <sheet name="BS6-8" sheetId="1" r:id="rId1"/>
    <sheet name="Eng9" sheetId="2" r:id="rId2"/>
    <sheet name="Eng10" sheetId="3" r:id="rId3"/>
    <sheet name="Eng11" sheetId="4" r:id="rId4"/>
    <sheet name="Eng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\192.168.100.123\account" hidden="1">{"'Eng (page2)'!$A$1:$D$52"}</definedName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BCurrent" hidden="1">'[7]1201'!#REF!</definedName>
    <definedName name="__123Graph_D" hidden="1">#REF!</definedName>
    <definedName name="__123Graph_DCurrent" hidden="1">'[7]1201'!#REF!</definedName>
    <definedName name="__123Graph_FCurrent" hidden="1">'[7]1201'!#REF!</definedName>
    <definedName name="__123Graph_LBL_A" hidden="1">'[8]D-Lab'!#REF!</definedName>
    <definedName name="__123Graph_LBL_B" hidden="1">'[8]D-Lab'!#REF!</definedName>
    <definedName name="__123Graph_X" hidden="1">#REF!</definedName>
    <definedName name="__123Graph_XCurrent" hidden="1">'[7]1201'!#REF!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[9]BRIXCUV!$R$24:$W$24</definedName>
    <definedName name="__6__123Graph_CChart_1" hidden="1">[9]BRIXCUV!$R$25:$W$25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[10]BRIXCUV!$R$23:$W$23</definedName>
    <definedName name="_11__123Graph_AChart_1" hidden="1">[11]BRIXCUV!$R$23:$W$23</definedName>
    <definedName name="_1102" hidden="1">'[12]stat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[13]BRIXCUV!$R$23:$W$23</definedName>
    <definedName name="_18__123Graph_ACHART_5" hidden="1">#REF!</definedName>
    <definedName name="_2__123Graph_BChart_1" hidden="1">[10]BRIXCUV!$R$24:$W$24</definedName>
    <definedName name="_22__123Graph_BChart_1" hidden="1">[11]BRIXCUV!$R$24:$W$24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[13]BRIXCUV!$R$24:$W$24</definedName>
    <definedName name="_3__123Graph_AChart_1" hidden="1">[5]BRIXCUV!$R$23:$W$23</definedName>
    <definedName name="_3__123Graph_CChart_1" hidden="1">[10]BRIXCUV!$R$25:$W$25</definedName>
    <definedName name="_31__123Graph_XCHART_5" hidden="1">#REF!</definedName>
    <definedName name="_33__123Graph_CChart_1" hidden="1">[11]BRIXCUV!$R$25:$W$25</definedName>
    <definedName name="_38__123Graph_CChart_1" hidden="1">[13]BRIXCUV!$R$25:$W$25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[13]BRIXCUV!$R$23:$W$23</definedName>
    <definedName name="_feb02" hidden="1">#REF!</definedName>
    <definedName name="_Fill" hidden="1">#REF!</definedName>
    <definedName name="_xlnm._FilterDatabase" hidden="1">'[14]ค่าซ่อมรถ DMC'!$A$4:$Q$4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'[15]DETAIL-BS'!#REF!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'[16]Detail-Sep'!#REF!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"AS2DocumentBrowse"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raStyleDefaultsReset" hidden="1">#N/A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ddddd" hidden="1">{#N/A,#N/A,FALSE,"Sheet1"}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fsafsf" hidden="1">#REF!</definedName>
    <definedName name="dgfg" hidden="1">{#N/A,#N/A,FALSE,"Sheet1"}</definedName>
    <definedName name="djhg" hidden="1">{#N/A,#N/A,FALSE,"Sheet1"}</definedName>
    <definedName name="dqfFAA" hidden="1">#REF!</definedName>
    <definedName name="DR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ff" hidden="1">{#N/A,#N/A,TRUE,"SUM";#N/A,#N/A,TRUE,"EE";#N/A,#N/A,TRUE,"AC";#N/A,#N/A,TRUE,"SN"}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[17]!Header1-1 &amp; "." &amp; MAX(1,COUNTA(INDEX(#REF!,MATCH([17]!Header1-1,#REF!,FALSE)):#REF!))</definedName>
    <definedName name="Header3Find" hidden="1">MID([17]!Header2,1,FIND(".",[17]!Header2,1))&amp;MID([17]!Header2,FIND(".",[17]!Header2,1)+1,LEN([17]!Header2))-1</definedName>
    <definedName name="heare" hidden="1">{#N/A,#N/A,FALSE,"Sheet1"}</definedName>
    <definedName name="hg" hidden="1">{#N/A,#N/A,FALSE,"Sheet1"}</definedName>
    <definedName name="hhhhhh" hidden="1">{#N/A,#N/A,FALSE,"Sheet1"}</definedName>
    <definedName name="hhhhhhhhhhhhhhhhhhhhhhhh" hidden="1">{#N/A,#N/A,FALSE,"Sheet1"}</definedName>
    <definedName name="hhj" hidden="1">[18]BRIXCUV!$R$12:$W$12</definedName>
    <definedName name="hi" hidden="1">{#N/A,#N/A,TRUE,"SUM";#N/A,#N/A,TRUE,"EE";#N/A,#N/A,TRUE,"AC";#N/A,#N/A,TRUE,"SN"}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[19]BRIXCUV!$R$23:$W$23</definedName>
    <definedName name="jjkkj" hidden="1">{#VALUE!,#N/A,FALSE,0}</definedName>
    <definedName name="jkjhjkyu" hidden="1">#REF!</definedName>
    <definedName name="jlk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" hidden="1">#REF!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A" hidden="1">{#N/A,#N/A,FALSE,"Sheet1"}</definedName>
    <definedName name="kkkkkkkkkkkkkkkkkkkkkkkkkk" hidden="1">{#N/A,#N/A,FALSE,"Sheet1"}</definedName>
    <definedName name="kkko" hidden="1">#REF!</definedName>
    <definedName name="kkksss" hidden="1">#REF!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ist_portfolios" hidden="1">[20]Org!$C$35:$E$54</definedName>
    <definedName name="ljlhlhl" hidden="1">{#N/A,#N/A,FALSE,"Sheet1"}</definedName>
    <definedName name="lkj" hidden="1">#REF!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ew" hidden="1">#REF!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sa" hidden="1">#REF!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[21]BRIXCUV!$R$23:$W$23</definedName>
    <definedName name="stu" hidden="1">[21]BRIXCUV!$R$23:$W$23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ax" hidden="1">#REF!</definedName>
    <definedName name="TB_June" hidden="1">#REF!</definedName>
    <definedName name="tbt" hidden="1">{#N/A,#N/A,FALSE,"Sheet1"}</definedName>
    <definedName name="terence" hidden="1">{"'Feb 99'!$A$1:$G$30"}</definedName>
    <definedName name="TextRefCopyRangeCount" hidden="1">1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hidden="1">{#N/A,#N/A,FALSE,"Sheet1"}</definedName>
    <definedName name="VRp" hidden="1">{"'Feb 99'!$A$1:$G$30"}</definedName>
    <definedName name="VS" hidden="1">{#N/A,#N/A,FALSE,"Sheet1"}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atcvcv" hidden="1">{#N/A,#N/A,FALSE,"Sheet1"}</definedName>
    <definedName name="watd" hidden="1">{#N/A,#N/A,FALSE,"Sheet1"}</definedName>
    <definedName name="WATER" hidden="1">[11]BRIXCUV!$R$25:$W$25</definedName>
    <definedName name="watf" hidden="1">{#N/A,#N/A,FALSE,"Sheet1"}</definedName>
    <definedName name="WATWR1" hidden="1">[11]BRIXCUV!$R$24:$W$24</definedName>
    <definedName name="WE" hidden="1">{#N/A,#N/A,FALSE,"Sheet1"}</definedName>
    <definedName name="wef" hidden="1">{"cashflow",#N/A,FALSE,"cash flow"}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'[22]securities movement'!#REF!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[13]BRIXCUV!$R$23:$W$23</definedName>
    <definedName name="yui" hidden="1">#REF!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zzzzzzzzzzzzzzz" hidden="1">{#N/A,#N/A,FALSE,"Sheet1"}</definedName>
    <definedName name="เขต21" hidden="1">#REF!</definedName>
    <definedName name="แบบฟอร์มจัดทำ2" hidden="1">#REF!</definedName>
    <definedName name="แบบฟอร์มจัดทำ3.1" hidden="1">#REF!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จัดทำ2" hidden="1">#REF!</definedName>
    <definedName name="ธฌฏฌ" hidden="1">'[8]D-Lab'!#REF!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6" i="5" l="1"/>
  <c r="K106" i="5"/>
  <c r="I106" i="5"/>
  <c r="G106" i="5"/>
  <c r="M91" i="5"/>
  <c r="K91" i="5"/>
  <c r="I91" i="5"/>
  <c r="G91" i="5"/>
  <c r="A62" i="5"/>
  <c r="A61" i="5"/>
  <c r="A122" i="5" s="1"/>
  <c r="K48" i="5"/>
  <c r="K53" i="5" s="1"/>
  <c r="K108" i="5" s="1"/>
  <c r="K111" i="5" s="1"/>
  <c r="I48" i="5"/>
  <c r="I53" i="5" s="1"/>
  <c r="I108" i="5" s="1"/>
  <c r="I111" i="5" s="1"/>
  <c r="G48" i="5"/>
  <c r="G53" i="5" s="1"/>
  <c r="G108" i="5" s="1"/>
  <c r="G111" i="5" s="1"/>
  <c r="M33" i="5"/>
  <c r="M48" i="5" s="1"/>
  <c r="M53" i="5" s="1"/>
  <c r="M108" i="5" s="1"/>
  <c r="M111" i="5" s="1"/>
  <c r="K33" i="5"/>
  <c r="I33" i="5"/>
  <c r="G33" i="5"/>
  <c r="A1" i="5"/>
  <c r="A33" i="4"/>
  <c r="M25" i="4"/>
  <c r="K25" i="4"/>
  <c r="I25" i="4"/>
  <c r="G25" i="4"/>
  <c r="O23" i="4"/>
  <c r="O22" i="4"/>
  <c r="O21" i="4"/>
  <c r="O20" i="4"/>
  <c r="O25" i="4" s="1"/>
  <c r="O17" i="4"/>
  <c r="M17" i="4"/>
  <c r="K17" i="4"/>
  <c r="I17" i="4"/>
  <c r="G17" i="4"/>
  <c r="O15" i="4"/>
  <c r="O14" i="4"/>
  <c r="O13" i="4"/>
  <c r="A3" i="4"/>
  <c r="A3" i="5" s="1"/>
  <c r="A64" i="5" s="1"/>
  <c r="A37" i="3"/>
  <c r="W29" i="3"/>
  <c r="S29" i="3"/>
  <c r="Q29" i="3"/>
  <c r="O29" i="3"/>
  <c r="M29" i="3"/>
  <c r="K29" i="3"/>
  <c r="I29" i="3"/>
  <c r="Y27" i="3"/>
  <c r="U27" i="3"/>
  <c r="U25" i="3"/>
  <c r="Y25" i="3" s="1"/>
  <c r="U24" i="3"/>
  <c r="Y24" i="3" s="1"/>
  <c r="U23" i="3"/>
  <c r="Y23" i="3" s="1"/>
  <c r="Y22" i="3"/>
  <c r="U22" i="3"/>
  <c r="U29" i="3" s="1"/>
  <c r="W19" i="3"/>
  <c r="S19" i="3"/>
  <c r="Q19" i="3"/>
  <c r="O19" i="3"/>
  <c r="M19" i="3"/>
  <c r="K19" i="3"/>
  <c r="I19" i="3"/>
  <c r="Y17" i="3"/>
  <c r="U15" i="3"/>
  <c r="U19" i="3" s="1"/>
  <c r="A69" i="2"/>
  <c r="M66" i="2"/>
  <c r="K66" i="2"/>
  <c r="I66" i="2"/>
  <c r="G66" i="2"/>
  <c r="M63" i="2"/>
  <c r="K63" i="2"/>
  <c r="I63" i="2"/>
  <c r="G63" i="2"/>
  <c r="M57" i="2"/>
  <c r="K57" i="2"/>
  <c r="I57" i="2"/>
  <c r="G57" i="2"/>
  <c r="M47" i="2"/>
  <c r="K47" i="2"/>
  <c r="I47" i="2"/>
  <c r="G47" i="2"/>
  <c r="M41" i="2"/>
  <c r="M49" i="2" s="1"/>
  <c r="K41" i="2"/>
  <c r="K49" i="2" s="1"/>
  <c r="I41" i="2"/>
  <c r="I49" i="2" s="1"/>
  <c r="G41" i="2"/>
  <c r="G49" i="2" s="1"/>
  <c r="G23" i="2"/>
  <c r="G26" i="2" s="1"/>
  <c r="G51" i="2" s="1"/>
  <c r="M14" i="2"/>
  <c r="M23" i="2" s="1"/>
  <c r="M26" i="2" s="1"/>
  <c r="M51" i="2" s="1"/>
  <c r="K14" i="2"/>
  <c r="K23" i="2" s="1"/>
  <c r="K26" i="2" s="1"/>
  <c r="I14" i="2"/>
  <c r="I23" i="2" s="1"/>
  <c r="I26" i="2" s="1"/>
  <c r="G14" i="2"/>
  <c r="A1" i="2"/>
  <c r="A166" i="1"/>
  <c r="L146" i="1"/>
  <c r="L143" i="1"/>
  <c r="J143" i="1"/>
  <c r="J146" i="1" s="1"/>
  <c r="H143" i="1"/>
  <c r="H146" i="1" s="1"/>
  <c r="F143" i="1"/>
  <c r="F146" i="1" s="1"/>
  <c r="A116" i="1"/>
  <c r="A115" i="1"/>
  <c r="A114" i="1"/>
  <c r="A113" i="1"/>
  <c r="L103" i="1"/>
  <c r="J103" i="1"/>
  <c r="H103" i="1"/>
  <c r="F103" i="1"/>
  <c r="L89" i="1"/>
  <c r="L105" i="1" s="1"/>
  <c r="L148" i="1" s="1"/>
  <c r="J89" i="1"/>
  <c r="J105" i="1" s="1"/>
  <c r="J148" i="1" s="1"/>
  <c r="H89" i="1"/>
  <c r="H105" i="1" s="1"/>
  <c r="H148" i="1" s="1"/>
  <c r="F89" i="1"/>
  <c r="F105" i="1" s="1"/>
  <c r="A63" i="1"/>
  <c r="A62" i="1"/>
  <c r="A61" i="1"/>
  <c r="L48" i="1"/>
  <c r="J48" i="1"/>
  <c r="H48" i="1"/>
  <c r="F48" i="1"/>
  <c r="L28" i="1"/>
  <c r="L50" i="1" s="1"/>
  <c r="J28" i="1"/>
  <c r="J50" i="1" s="1"/>
  <c r="H28" i="1"/>
  <c r="H50" i="1" s="1"/>
  <c r="F28" i="1"/>
  <c r="F50" i="1" s="1"/>
  <c r="I51" i="2" l="1"/>
  <c r="K51" i="2"/>
  <c r="F148" i="1"/>
  <c r="Y29" i="3"/>
  <c r="Y15" i="3"/>
  <c r="Y19" i="3" s="1"/>
</calcChain>
</file>

<file path=xl/sharedStrings.xml><?xml version="1.0" encoding="utf-8"?>
<sst xmlns="http://schemas.openxmlformats.org/spreadsheetml/2006/main" count="389" uniqueCount="248">
  <si>
    <t>Buriram Sugar Public Company Limited</t>
  </si>
  <si>
    <t>Statements of Financial Position</t>
  </si>
  <si>
    <t>As at 31 December 2021</t>
  </si>
  <si>
    <t>Consolidated</t>
  </si>
  <si>
    <t>Separate</t>
  </si>
  <si>
    <t>financial statements</t>
  </si>
  <si>
    <t>2021</t>
  </si>
  <si>
    <t>2020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</si>
  <si>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</si>
  <si>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</si>
  <si>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</si>
  <si>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</si>
  <si>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</si>
  <si>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</si>
  <si>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receivables, net</t>
  </si>
  <si>
    <t>12, 35</t>
  </si>
  <si>
    <t>Farmer receivables, net</t>
  </si>
  <si>
    <t>13, 35</t>
  </si>
  <si>
    <t xml:space="preserve">Accrued income - Office of the Cane </t>
  </si>
  <si>
    <t>and Sugar Fund</t>
  </si>
  <si>
    <t>Inventories, net</t>
  </si>
  <si>
    <t>Short-term borrowings to a subsidiary</t>
  </si>
  <si>
    <t>35 (c)</t>
  </si>
  <si>
    <t xml:space="preserve">Current portion of long-term </t>
  </si>
  <si>
    <t>borrowings to subsidiaries, net</t>
  </si>
  <si>
    <t>35 (d)</t>
  </si>
  <si>
    <t xml:space="preserve">Current portion of long-term  </t>
  </si>
  <si>
    <t>borrowings to farmer receivables, net</t>
  </si>
  <si>
    <t>19, 35 (e)</t>
  </si>
  <si>
    <t>Other current assets</t>
  </si>
  <si>
    <t>Total current assets</t>
  </si>
  <si>
    <t>Non-current assets</t>
  </si>
  <si>
    <t>Non-current farmer receivables, net</t>
  </si>
  <si>
    <t xml:space="preserve">Non-current accrued income - Office of the Cane </t>
  </si>
  <si>
    <t>Investment in an associate and a joint venture</t>
  </si>
  <si>
    <t>Investment in subsidiaries</t>
  </si>
  <si>
    <t>Financial assets measured at fair value through</t>
  </si>
  <si>
    <t>other comprehensive income</t>
  </si>
  <si>
    <t>Long-term borrowings to subsidiaries, net</t>
  </si>
  <si>
    <t>Long-term borrowings to farmer receivables, net</t>
  </si>
  <si>
    <t>Investment property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</si>
  <si>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</si>
  <si>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</si>
  <si>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</si>
  <si>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</si>
  <si>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</si>
  <si>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</si>
  <si>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</si>
  <si>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</si>
  <si>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</si>
  <si>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</si>
  <si>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</si>
  <si>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</si>
  <si>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 xml:space="preserve">Trade and other payables </t>
  </si>
  <si>
    <t>25, 35</t>
  </si>
  <si>
    <t>Short-term borrowings from financial institutions</t>
  </si>
  <si>
    <t>Short-term borrowings from other</t>
  </si>
  <si>
    <t>Current portion of long-term borrowings</t>
  </si>
  <si>
    <t>from financial institutions and other</t>
  </si>
  <si>
    <t>from an associate</t>
  </si>
  <si>
    <t>from a subsidiary</t>
  </si>
  <si>
    <t>Current portion of lease liabilities, net</t>
  </si>
  <si>
    <t>Current portion of employee benefit obligations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</si>
  <si>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</si>
  <si>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</si>
  <si>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</si>
  <si>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</si>
  <si>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</si>
  <si>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 and other, net</t>
  </si>
  <si>
    <t>Long-term borrowings from an associate, net</t>
  </si>
  <si>
    <t>Long-term borrowings from a subsidiary, net</t>
  </si>
  <si>
    <t>Long-term borrowings from other related parties</t>
  </si>
  <si>
    <t>Lease liabilities, net</t>
  </si>
  <si>
    <t>Defered tax liabilities, net</t>
  </si>
  <si>
    <t>Employee benefit obligations, net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</si>
  <si>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</si>
  <si>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</si>
  <si>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</si>
  <si>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</si>
  <si>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</si>
  <si>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</si>
  <si>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</si>
  <si>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</si>
  <si>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812,099,845 ordinary shares </t>
  </si>
  <si>
    <t xml:space="preserve">  at par value of Baht 1 each </t>
  </si>
  <si>
    <t>Issued and paid-up share capital</t>
  </si>
  <si>
    <t xml:space="preserve">  fully paid-up of Baht 1 each</t>
  </si>
  <si>
    <t>Premium on ordinary shares</t>
  </si>
  <si>
    <t>Retained earnings</t>
  </si>
  <si>
    <t xml:space="preserve">Appropriated </t>
  </si>
  <si>
    <t>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</si>
  <si>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</si>
  <si>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</si>
  <si>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</si>
  <si>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</si>
  <si>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</si>
  <si>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</si>
  <si>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Statements of Comprehensive Income </t>
  </si>
  <si>
    <t>For the year ended 31 December 2021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</si>
  <si>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</si>
  <si>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</si>
  <si>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</si>
  <si>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</si>
  <si>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</si>
  <si>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</si>
  <si>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Reversal of expected credit (loss)</t>
  </si>
  <si>
    <t>Other gain (loss), net</t>
  </si>
  <si>
    <t>Finance costs</t>
  </si>
  <si>
    <t>Share of profit from an associate and a joint venture</t>
  </si>
  <si>
    <t>Profit before income tax</t>
  </si>
  <si>
    <t>Income tax</t>
  </si>
  <si>
    <t>Profit for the year</t>
  </si>
  <si>
    <t>Other comprehensive income (expense):</t>
  </si>
  <si>
    <t>Items that will not be reclassified subsequently to profit or loss</t>
  </si>
  <si>
    <t>Remeasurements of post-employment benefit obligations</t>
  </si>
  <si>
    <t>Income tax relating to remeasurements of</t>
  </si>
  <si>
    <t xml:space="preserve">   post-employment benefit obligations</t>
  </si>
  <si>
    <t>Changes in fair value of equity investments at fair value</t>
  </si>
  <si>
    <t xml:space="preserve"> through other comprehensive income</t>
  </si>
  <si>
    <t>Income tax relating to changes in fair value of equity</t>
  </si>
  <si>
    <t>investments at fair value through other</t>
  </si>
  <si>
    <t xml:space="preserve">   comprehensive income</t>
  </si>
  <si>
    <t>Total items that will not be reclassified subsequently to</t>
  </si>
  <si>
    <t>profit or loss</t>
  </si>
  <si>
    <t>Items that will be reclassified subsequently to profit or loss</t>
  </si>
  <si>
    <t>Currency translation differences</t>
  </si>
  <si>
    <t>Total items that will be reclassified subsequently to</t>
  </si>
  <si>
    <t>Other comprehensive income for the year, net of tax</t>
  </si>
  <si>
    <t>Total comprehensive income for the year</t>
  </si>
  <si>
    <t>Profit (loss) attributable to:</t>
  </si>
  <si>
    <t>Owners of the parent</t>
  </si>
  <si>
    <t>Total comprehensive income (expense) attributable to:</t>
  </si>
  <si>
    <t>Earnings per share</t>
  </si>
  <si>
    <t>Basic earnings per share</t>
  </si>
  <si>
    <t xml:space="preserve">Statement of Changes in Equity </t>
  </si>
  <si>
    <t>Consolidated financial statements</t>
  </si>
  <si>
    <t>Exchange</t>
  </si>
  <si>
    <t xml:space="preserve"> differences</t>
  </si>
  <si>
    <t>Measurement of equity</t>
  </si>
  <si>
    <t>Issued and</t>
  </si>
  <si>
    <t>on translation</t>
  </si>
  <si>
    <t>investment at fair</t>
  </si>
  <si>
    <t>Non-</t>
  </si>
  <si>
    <t xml:space="preserve"> paid-up</t>
  </si>
  <si>
    <t>Premium on</t>
  </si>
  <si>
    <t>Appropriated -</t>
  </si>
  <si>
    <t>of financial</t>
  </si>
  <si>
    <t>value through other</t>
  </si>
  <si>
    <t>Total owners of</t>
  </si>
  <si>
    <t>controlling</t>
  </si>
  <si>
    <t>share capital</t>
  </si>
  <si>
    <t xml:space="preserve"> ordinary shares</t>
  </si>
  <si>
    <t>Legal reserve</t>
  </si>
  <si>
    <t>information</t>
  </si>
  <si>
    <t>comprehensive income</t>
  </si>
  <si>
    <t>the parent</t>
  </si>
  <si>
    <t>interests</t>
  </si>
  <si>
    <t>Total</t>
  </si>
  <si>
    <t>Opening balance as at 1 January 2020</t>
  </si>
  <si>
    <t>Closing balance as at 31 December 2020</t>
  </si>
  <si>
    <t>Opening balance as at 1 January 2021</t>
  </si>
  <si>
    <t>Dividend paid</t>
  </si>
  <si>
    <t>Non-controlling interests from purchase of</t>
  </si>
  <si>
    <t>investment in a subsidiary</t>
  </si>
  <si>
    <t>Closing balance as at 31 December 2021</t>
  </si>
  <si>
    <t>Statement of Changes in Equity</t>
  </si>
  <si>
    <t>Separate financial statements</t>
  </si>
  <si>
    <t>paid-up</t>
  </si>
  <si>
    <t>Dividends paid</t>
  </si>
  <si>
    <t xml:space="preserve">Statements of Cash Flows </t>
  </si>
  <si>
    <t>Cash flows from operating activities</t>
  </si>
  <si>
    <t xml:space="preserve">Adjustments to reconcile profit before income tax </t>
  </si>
  <si>
    <t>to net cash provided by operations:</t>
  </si>
  <si>
    <t>- Depreciation and amortisation</t>
  </si>
  <si>
    <t>- (Reversal of) expected credit loss</t>
  </si>
  <si>
    <t>- Interest income</t>
  </si>
  <si>
    <t>- Dividend income</t>
  </si>
  <si>
    <t>- Allowance for declining in value of inventories</t>
  </si>
  <si>
    <t xml:space="preserve">- (Reversal of) allowance for impairment of property, </t>
  </si>
  <si>
    <t>plant and equipment</t>
  </si>
  <si>
    <t>- (Reversal of) allowance for impairment of investment in subsidiaries</t>
  </si>
  <si>
    <t xml:space="preserve">- Loss (gain) on disposals of property, plant and equipment </t>
  </si>
  <si>
    <t xml:space="preserve">- Loss on write-off of property, plant and equipment </t>
  </si>
  <si>
    <t>and intangible assets</t>
  </si>
  <si>
    <t>21, 23</t>
  </si>
  <si>
    <t>- Finance costs</t>
  </si>
  <si>
    <t>- Share of (profit) from an associate and a joint venture</t>
  </si>
  <si>
    <t>- Employee benefit expenses</t>
  </si>
  <si>
    <t xml:space="preserve">- Loss on termination of lease </t>
  </si>
  <si>
    <t xml:space="preserve">- Loss (gain) from measurement in fair value of derivative </t>
  </si>
  <si>
    <t xml:space="preserve">Cash flows before changes in </t>
  </si>
  <si>
    <t>operating assets and liabilities</t>
  </si>
  <si>
    <t xml:space="preserve">Changes in operating assets and liabilities </t>
  </si>
  <si>
    <t>- Trade and other receivables</t>
  </si>
  <si>
    <t>- Accrued income - Office of the Cane and Sugar Fund</t>
  </si>
  <si>
    <t>- Farmer receivables</t>
  </si>
  <si>
    <t>- Inventories</t>
  </si>
  <si>
    <t>- Other current assets</t>
  </si>
  <si>
    <t>- Non-current farmer receivables</t>
  </si>
  <si>
    <t>- Non-current accrued income - Office of the Cane and Sugar Fund</t>
  </si>
  <si>
    <t>- Other non-current assets</t>
  </si>
  <si>
    <t xml:space="preserve">- Trade and other payables </t>
  </si>
  <si>
    <t>- Other current liabilities</t>
  </si>
  <si>
    <t>- Employee benefit paid</t>
  </si>
  <si>
    <t>- Other non-current liabilities</t>
  </si>
  <si>
    <t>Cash generated from operating activities</t>
  </si>
  <si>
    <t>- Income tax received</t>
  </si>
  <si>
    <t>- Income tax paid</t>
  </si>
  <si>
    <t xml:space="preserve">- Interest paid </t>
  </si>
  <si>
    <t>Net cash (used in) generated from operating activities</t>
  </si>
  <si>
    <t>Cash flows from investing activities</t>
  </si>
  <si>
    <t>Interest received</t>
  </si>
  <si>
    <t>Dividends received</t>
  </si>
  <si>
    <t>Proceeds from capital reduction of an associate</t>
  </si>
  <si>
    <t>Payments for investment in a joint venture</t>
  </si>
  <si>
    <t>Payments for investment in subsidiaries</t>
  </si>
  <si>
    <t>Net payments for acquisition of a subsidiary</t>
  </si>
  <si>
    <t>Proceeds from long-term borrowings to subsidiaries</t>
  </si>
  <si>
    <t>Payments on long-term borrowings to subsidiaries</t>
  </si>
  <si>
    <t>Proceeds from long-term borrowings to farmer receivables</t>
  </si>
  <si>
    <t>Payments on long-term borrowings to farmer receivables</t>
  </si>
  <si>
    <t>Proceeds on short-term borrowings to subsidiaries</t>
  </si>
  <si>
    <t>Payments on short-term borrowings to subsidiaries</t>
  </si>
  <si>
    <t>Purchases of investment property</t>
  </si>
  <si>
    <t>Proceeds from disposals of property, plant and equipment</t>
  </si>
  <si>
    <t xml:space="preserve">Purchases of property, plant and equipment and </t>
  </si>
  <si>
    <t>intangible assets</t>
  </si>
  <si>
    <t xml:space="preserve">Capitalised borrowing costs to property, </t>
  </si>
  <si>
    <t>Net cash generated from investing activities</t>
  </si>
  <si>
    <t>Cash flows from financing activities</t>
  </si>
  <si>
    <t>Increased (decreased) from short-term borrowings</t>
  </si>
  <si>
    <t>from financial institutions, a related party and others</t>
  </si>
  <si>
    <t>Proceeds from long-term borrowings from</t>
  </si>
  <si>
    <t>financial institutions and other</t>
  </si>
  <si>
    <t>Repayments on long-term borrowings from</t>
  </si>
  <si>
    <t>Repayments on long-term borrowings from an associate</t>
  </si>
  <si>
    <t>Proceeds from long-term borrowings from other related parties</t>
  </si>
  <si>
    <t>Repayments on long-term borrowings from a subsidiary</t>
  </si>
  <si>
    <t>Repayments on lease liabilities</t>
  </si>
  <si>
    <t>Net cash generated from (used in) financing activities</t>
  </si>
  <si>
    <t>Net increase in cash and cash equivalents</t>
  </si>
  <si>
    <t>Opening balance</t>
  </si>
  <si>
    <t>Closing balance</t>
  </si>
  <si>
    <t>Non-cash transactions</t>
  </si>
  <si>
    <t xml:space="preserve">Purchases of property, plant and equipment </t>
  </si>
  <si>
    <t xml:space="preserve">under hire-purchase liabilities </t>
  </si>
  <si>
    <t>Account payables of property, plant and equipment</t>
  </si>
  <si>
    <t>Share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</si>
</sst>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.00;\(#,##0.00\)"/>
    <numFmt numFmtId="170" formatCode="#,##0.000;\(#,##0.000\)"/>
    <numFmt numFmtId="171" formatCode="#,##0.0000;\(#,##0.0000\)"/>
    <numFmt numFmtId="172" formatCode="#,##0.000;\(#,##0.000\);\-"/>
  </numFmts>
  <fonts count="14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9"/>
      <name val="Arial Unicode MS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0" fontId="11" fillId="0" borderId="0"/>
    <xf numFmtId="165" fontId="10" fillId="0" borderId="0" applyFont="0" applyFill="0" applyBorder="0" applyAlignment="0" applyProtection="0"/>
    <xf numFmtId="0" fontId="11" fillId="0" borderId="0"/>
  </cellStyleXfs>
  <cellXfs count="249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2" fillId="0" borderId="0" xfId="1" applyNumberFormat="1" applyFont="1" applyAlignment="1">
      <alignment vertical="center"/>
    </xf>
    <xf numFmtId="9" fontId="4" fillId="0" borderId="0" xfId="2" applyFont="1" applyAlignment="1">
      <alignment vertical="center"/>
    </xf>
    <xf numFmtId="166" fontId="2" fillId="0" borderId="0" xfId="4" quotePrefix="1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6" fontId="2" fillId="0" borderId="0" xfId="4" quotePrefix="1" applyNumberFormat="1" applyFont="1" applyFill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7" fontId="5" fillId="0" borderId="0" xfId="1" applyNumberFormat="1" applyFont="1" applyFill="1" applyAlignment="1">
      <alignment horizontal="left" vertical="center"/>
    </xf>
    <xf numFmtId="167" fontId="5" fillId="2" borderId="0" xfId="1" applyNumberFormat="1" applyFont="1" applyFill="1" applyAlignment="1">
      <alignment horizontal="left" vertical="center"/>
    </xf>
    <xf numFmtId="166" fontId="4" fillId="0" borderId="0" xfId="1" quotePrefix="1" applyNumberFormat="1" applyFont="1" applyAlignment="1">
      <alignment horizontal="center" vertical="center"/>
    </xf>
    <xf numFmtId="168" fontId="5" fillId="2" borderId="0" xfId="5" applyNumberFormat="1" applyFont="1" applyFill="1" applyAlignment="1">
      <alignment horizontal="right" vertical="center"/>
    </xf>
    <xf numFmtId="168" fontId="5" fillId="0" borderId="0" xfId="5" applyNumberFormat="1" applyFont="1" applyFill="1" applyAlignment="1">
      <alignment vertical="center"/>
    </xf>
    <xf numFmtId="168" fontId="5" fillId="2" borderId="0" xfId="5" applyNumberFormat="1" applyFont="1" applyFill="1" applyAlignment="1">
      <alignment vertical="center"/>
    </xf>
    <xf numFmtId="166" fontId="4" fillId="2" borderId="0" xfId="1" quotePrefix="1" applyNumberFormat="1" applyFont="1" applyFill="1" applyAlignment="1">
      <alignment horizontal="right" vertical="center"/>
    </xf>
    <xf numFmtId="166" fontId="4" fillId="0" borderId="0" xfId="1" quotePrefix="1" applyNumberFormat="1" applyFont="1" applyFill="1" applyAlignment="1">
      <alignment horizontal="right" vertical="center"/>
    </xf>
    <xf numFmtId="164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166" fontId="4" fillId="0" borderId="0" xfId="1" quotePrefix="1" applyNumberFormat="1" applyFont="1" applyFill="1" applyAlignment="1">
      <alignment horizontal="center" vertical="center"/>
    </xf>
    <xf numFmtId="164" fontId="4" fillId="2" borderId="0" xfId="3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6" fontId="4" fillId="2" borderId="0" xfId="0" quotePrefix="1" applyNumberFormat="1" applyFont="1" applyFill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quotePrefix="1" applyNumberFormat="1" applyFont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4" fillId="2" borderId="4" xfId="0" applyNumberFormat="1" applyFont="1" applyFill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166" fontId="7" fillId="0" borderId="0" xfId="4" quotePrefix="1" applyNumberFormat="1" applyFont="1" applyFill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164" fontId="7" fillId="0" borderId="0" xfId="3" applyNumberFormat="1" applyFont="1" applyAlignment="1">
      <alignment vertical="center"/>
    </xf>
    <xf numFmtId="0" fontId="7" fillId="0" borderId="1" xfId="0" applyFont="1" applyBorder="1" applyAlignment="1">
      <alignment horizont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vertical="center"/>
    </xf>
    <xf numFmtId="0" fontId="8" fillId="0" borderId="0" xfId="0" applyFont="1"/>
    <xf numFmtId="166" fontId="9" fillId="2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8" fillId="0" borderId="0" xfId="0" applyNumberFormat="1" applyFont="1"/>
    <xf numFmtId="166" fontId="9" fillId="2" borderId="5" xfId="0" applyNumberFormat="1" applyFont="1" applyFill="1" applyBorder="1" applyAlignment="1">
      <alignment vertical="center"/>
    </xf>
    <xf numFmtId="166" fontId="8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vertical="center"/>
    </xf>
    <xf numFmtId="166" fontId="8" fillId="2" borderId="0" xfId="1" quotePrefix="1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/>
    </xf>
    <xf numFmtId="166" fontId="9" fillId="2" borderId="0" xfId="0" applyNumberFormat="1" applyFont="1" applyFill="1" applyAlignment="1">
      <alignment vertical="center"/>
    </xf>
    <xf numFmtId="166" fontId="9" fillId="2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2" borderId="0" xfId="0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vertical="center"/>
    </xf>
    <xf numFmtId="166" fontId="9" fillId="2" borderId="0" xfId="0" applyNumberFormat="1" applyFont="1" applyFill="1" applyAlignment="1">
      <alignment horizontal="right"/>
    </xf>
    <xf numFmtId="166" fontId="9" fillId="0" borderId="0" xfId="0" applyNumberFormat="1" applyFont="1" applyAlignment="1">
      <alignment horizontal="right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indent="1"/>
    </xf>
    <xf numFmtId="166" fontId="9" fillId="2" borderId="1" xfId="0" applyNumberFormat="1" applyFont="1" applyFill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166" fontId="8" fillId="2" borderId="1" xfId="0" applyNumberFormat="1" applyFont="1" applyFill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2" borderId="1" xfId="0" applyNumberFormat="1" applyFont="1" applyFill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8" fillId="2" borderId="2" xfId="1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4" fontId="9" fillId="2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166" fontId="8" fillId="0" borderId="0" xfId="6" applyNumberFormat="1" applyFont="1" applyFill="1" applyAlignment="1">
      <alignment horizontal="right" vertical="center"/>
    </xf>
    <xf numFmtId="166" fontId="8" fillId="0" borderId="0" xfId="7" applyNumberFormat="1" applyFont="1" applyAlignment="1">
      <alignment vertical="center"/>
    </xf>
    <xf numFmtId="166" fontId="8" fillId="2" borderId="3" xfId="7" applyNumberFormat="1" applyFont="1" applyFill="1" applyBorder="1" applyAlignment="1">
      <alignment vertical="center"/>
    </xf>
    <xf numFmtId="166" fontId="8" fillId="0" borderId="3" xfId="7" applyNumberFormat="1" applyFont="1" applyBorder="1" applyAlignment="1">
      <alignment vertical="center"/>
    </xf>
    <xf numFmtId="164" fontId="7" fillId="0" borderId="0" xfId="3" applyNumberFormat="1" applyFont="1" applyAlignment="1">
      <alignment horizontal="left"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0" fontId="9" fillId="2" borderId="0" xfId="0" applyNumberFormat="1" applyFont="1" applyFill="1" applyAlignment="1">
      <alignment vertical="center"/>
    </xf>
    <xf numFmtId="171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172" fontId="9" fillId="2" borderId="0" xfId="8" applyNumberFormat="1" applyFont="1" applyFill="1" applyAlignment="1">
      <alignment vertical="center"/>
    </xf>
    <xf numFmtId="172" fontId="9" fillId="0" borderId="0" xfId="8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9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4" fillId="0" borderId="0" xfId="9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12" fillId="0" borderId="2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0" xfId="10" applyNumberFormat="1" applyFont="1" applyFill="1" applyBorder="1" applyAlignment="1">
      <alignment horizontal="right" vertical="center"/>
    </xf>
    <xf numFmtId="166" fontId="12" fillId="2" borderId="2" xfId="0" applyNumberFormat="1" applyFont="1" applyFill="1" applyBorder="1" applyAlignment="1">
      <alignment vertical="center"/>
    </xf>
    <xf numFmtId="166" fontId="4" fillId="0" borderId="0" xfId="9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2" borderId="0" xfId="9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2" borderId="1" xfId="9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6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2" fillId="0" borderId="0" xfId="9" applyNumberFormat="1" applyFont="1" applyAlignment="1">
      <alignment vertical="center"/>
    </xf>
    <xf numFmtId="164" fontId="2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horizontal="center" vertical="center"/>
    </xf>
    <xf numFmtId="166" fontId="2" fillId="0" borderId="0" xfId="11" applyNumberFormat="1" applyFont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horizontal="right" vertical="center"/>
    </xf>
    <xf numFmtId="164" fontId="2" fillId="0" borderId="1" xfId="11" applyNumberFormat="1" applyFont="1" applyBorder="1" applyAlignment="1">
      <alignment vertical="center"/>
    </xf>
    <xf numFmtId="164" fontId="4" fillId="0" borderId="1" xfId="11" applyNumberFormat="1" applyFont="1" applyBorder="1" applyAlignment="1">
      <alignment horizontal="center"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vertical="center"/>
    </xf>
    <xf numFmtId="164" fontId="7" fillId="0" borderId="0" xfId="11" applyNumberFormat="1" applyFont="1" applyAlignment="1">
      <alignment vertical="center"/>
    </xf>
    <xf numFmtId="164" fontId="8" fillId="0" borderId="0" xfId="11" applyNumberFormat="1" applyFont="1" applyAlignment="1">
      <alignment horizontal="center" vertical="center"/>
    </xf>
    <xf numFmtId="164" fontId="8" fillId="0" borderId="0" xfId="11" applyNumberFormat="1" applyFont="1" applyAlignment="1">
      <alignment vertical="center"/>
    </xf>
    <xf numFmtId="164" fontId="7" fillId="0" borderId="0" xfId="11" applyNumberFormat="1" applyFont="1" applyAlignment="1">
      <alignment horizontal="center" vertical="center"/>
    </xf>
    <xf numFmtId="164" fontId="7" fillId="0" borderId="1" xfId="11" applyNumberFormat="1" applyFont="1" applyBorder="1" applyAlignment="1">
      <alignment horizontal="center" vertical="center"/>
    </xf>
    <xf numFmtId="166" fontId="8" fillId="2" borderId="0" xfId="11" applyNumberFormat="1" applyFont="1" applyFill="1" applyAlignment="1">
      <alignment vertical="center"/>
    </xf>
    <xf numFmtId="166" fontId="8" fillId="0" borderId="0" xfId="11" applyNumberFormat="1" applyFont="1" applyAlignment="1">
      <alignment vertical="center"/>
    </xf>
    <xf numFmtId="166" fontId="8" fillId="2" borderId="0" xfId="11" applyNumberFormat="1" applyFont="1" applyFill="1" applyAlignment="1">
      <alignment horizontal="right" vertical="center"/>
    </xf>
    <xf numFmtId="166" fontId="8" fillId="0" borderId="0" xfId="11" applyNumberFormat="1" applyFont="1" applyAlignment="1">
      <alignment horizontal="left" vertical="center"/>
    </xf>
    <xf numFmtId="166" fontId="8" fillId="0" borderId="0" xfId="11" applyNumberFormat="1" applyFont="1" applyAlignment="1">
      <alignment horizontal="right" vertical="center"/>
    </xf>
    <xf numFmtId="164" fontId="8" fillId="0" borderId="0" xfId="11" quotePrefix="1" applyNumberFormat="1" applyFont="1" applyAlignment="1">
      <alignment vertical="center"/>
    </xf>
    <xf numFmtId="164" fontId="8" fillId="2" borderId="0" xfId="11" applyNumberFormat="1" applyFont="1" applyFill="1" applyAlignment="1">
      <alignment vertical="center"/>
    </xf>
    <xf numFmtId="166" fontId="8" fillId="2" borderId="1" xfId="11" applyNumberFormat="1" applyFont="1" applyFill="1" applyBorder="1" applyAlignment="1">
      <alignment horizontal="right" vertical="center"/>
    </xf>
    <xf numFmtId="166" fontId="8" fillId="0" borderId="1" xfId="11" applyNumberFormat="1" applyFont="1" applyBorder="1" applyAlignment="1">
      <alignment horizontal="right" vertical="center"/>
    </xf>
    <xf numFmtId="166" fontId="8" fillId="2" borderId="1" xfId="11" applyNumberFormat="1" applyFont="1" applyFill="1" applyBorder="1" applyAlignment="1">
      <alignment vertical="center"/>
    </xf>
    <xf numFmtId="166" fontId="8" fillId="0" borderId="1" xfId="11" applyNumberFormat="1" applyFont="1" applyBorder="1" applyAlignment="1">
      <alignment vertical="center"/>
    </xf>
    <xf numFmtId="164" fontId="7" fillId="0" borderId="0" xfId="11" applyNumberFormat="1" applyFont="1" applyAlignment="1">
      <alignment horizontal="right" vertical="center"/>
    </xf>
    <xf numFmtId="164" fontId="8" fillId="0" borderId="0" xfId="11" applyNumberFormat="1" applyFont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6" fontId="13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166" fontId="8" fillId="2" borderId="2" xfId="11" applyNumberFormat="1" applyFont="1" applyFill="1" applyBorder="1" applyAlignment="1">
      <alignment vertical="center"/>
    </xf>
    <xf numFmtId="166" fontId="8" fillId="0" borderId="2" xfId="11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justify" vertical="center"/>
    </xf>
    <xf numFmtId="164" fontId="4" fillId="0" borderId="1" xfId="11" applyNumberFormat="1" applyFont="1" applyBorder="1" applyAlignment="1">
      <alignment horizontal="justify" vertical="center" wrapText="1"/>
    </xf>
  </cellXfs>
  <cellStyles count="12">
    <cellStyle name="Comma" xfId="1" builtinId="3"/>
    <cellStyle name="Comma 2 2" xfId="4" xr:uid="{353F5671-21AC-4E85-A07A-28F322B00597}"/>
    <cellStyle name="Comma 3" xfId="10" xr:uid="{D56A32FF-6F6B-4C5E-9E43-9437382514A4}"/>
    <cellStyle name="Comma 3 12" xfId="5" xr:uid="{8830AF79-8233-40FA-B739-B39B39EE17A1}"/>
    <cellStyle name="Normal" xfId="0" builtinId="0"/>
    <cellStyle name="Normal 2 3" xfId="3" xr:uid="{5C72E3E0-E2B3-4920-8ED9-AF280F087C1C}"/>
    <cellStyle name="Normal 81" xfId="7" xr:uid="{0DE19C34-AE7B-4FD7-9F87-22D73DD7401B}"/>
    <cellStyle name="Normal 97" xfId="8" xr:uid="{6E435E50-0AA6-4DA2-8479-C5EF7E963142}"/>
    <cellStyle name="Normal_Cash Flow_NKCC_2005-2004 (revised)" xfId="11" xr:uid="{256E50BC-8BE1-4818-B5C1-73CAF265E349}"/>
    <cellStyle name="Normal_Gulf Electric Q1'03(Revised 28 Apr )" xfId="9" xr:uid="{B8FEAADA-A172-456C-BDB2-567A77C28318}"/>
    <cellStyle name="Percent" xfId="2" builtinId="5"/>
    <cellStyle name="Percent 2 2" xfId="6" xr:uid="{BB29EAC3-712C-4052-90BD-87C8FD93C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319DA-7B95-4249-8C8F-E63BBD035F09}">
  <sheetPr>
    <tabColor rgb="FFE74B65"/>
  </sheetPr>
  <dimension ref="A1:L166"/>
  <sheetViews>
    <sheetView tabSelected="1" zoomScaleNormal="100" zoomScaleSheetLayoutView="108" workbookViewId="0"/>
  </sheetViews>
  <sheetFormatPr defaultColWidth="9.140625" defaultRowHeight="16.5" customHeight="1"/>
  <cols>
    <col min="1" max="2" width="1.42578125" style="3" customWidth="1"/>
    <col min="3" max="3" width="40.5703125" style="3" customWidth="1"/>
    <col min="4" max="4" width="8.42578125" style="4" bestFit="1" customWidth="1"/>
    <col min="5" max="5" width="0.7109375" style="3" customWidth="1"/>
    <col min="6" max="6" width="12.7109375" style="5" customWidth="1"/>
    <col min="7" max="7" width="0.7109375" style="5" customWidth="1"/>
    <col min="8" max="8" width="12.7109375" style="6" customWidth="1"/>
    <col min="9" max="9" width="0.7109375" style="7" customWidth="1"/>
    <col min="10" max="10" width="12.7109375" style="5" customWidth="1"/>
    <col min="11" max="11" width="0.7109375" style="5" customWidth="1"/>
    <col min="12" max="12" width="12.7109375" style="6" customWidth="1"/>
    <col min="13" max="16384" width="9.140625" style="3"/>
  </cols>
  <sheetData>
    <row r="1" spans="1:12" ht="16.5" customHeight="1">
      <c r="A1" s="1" t="s">
        <v>0</v>
      </c>
      <c r="B1" s="2"/>
    </row>
    <row r="2" spans="1:12" ht="16.5" customHeight="1">
      <c r="A2" s="2" t="s">
        <v>1</v>
      </c>
      <c r="B2" s="2"/>
    </row>
    <row r="3" spans="1:12" ht="16.5" customHeight="1">
      <c r="A3" s="8" t="s">
        <v>2</v>
      </c>
      <c r="B3" s="8"/>
      <c r="C3" s="9"/>
      <c r="D3" s="10"/>
      <c r="E3" s="9"/>
      <c r="F3" s="11"/>
      <c r="G3" s="11"/>
      <c r="H3" s="12"/>
      <c r="I3" s="13"/>
      <c r="J3" s="11"/>
      <c r="K3" s="11"/>
      <c r="L3" s="12"/>
    </row>
    <row r="4" spans="1:12" ht="16.5" customHeight="1">
      <c r="A4" s="1"/>
      <c r="B4" s="1"/>
      <c r="C4" s="14"/>
      <c r="D4" s="15"/>
      <c r="E4" s="14"/>
      <c r="I4" s="5"/>
    </row>
    <row r="5" spans="1:12" ht="16.5" customHeight="1">
      <c r="A5" s="2"/>
      <c r="B5" s="2"/>
    </row>
    <row r="6" spans="1:12" ht="15" customHeight="1">
      <c r="A6" s="2"/>
      <c r="B6" s="2"/>
      <c r="F6" s="240" t="s">
        <v>3</v>
      </c>
      <c r="G6" s="240"/>
      <c r="H6" s="240"/>
      <c r="I6" s="16"/>
      <c r="J6" s="240" t="s">
        <v>4</v>
      </c>
      <c r="K6" s="240"/>
      <c r="L6" s="240"/>
    </row>
    <row r="7" spans="1:12" ht="15" customHeight="1">
      <c r="A7" s="2"/>
      <c r="B7" s="2"/>
      <c r="C7" s="17"/>
      <c r="F7" s="241" t="s">
        <v>5</v>
      </c>
      <c r="G7" s="241"/>
      <c r="H7" s="241"/>
      <c r="I7" s="16"/>
      <c r="J7" s="241" t="s">
        <v>5</v>
      </c>
      <c r="K7" s="241"/>
      <c r="L7" s="241"/>
    </row>
    <row r="8" spans="1:12" ht="15" customHeight="1">
      <c r="E8" s="2"/>
      <c r="F8" s="18" t="s">
        <v>6</v>
      </c>
      <c r="G8" s="19"/>
      <c r="H8" s="20" t="s">
        <v>7</v>
      </c>
      <c r="I8" s="21"/>
      <c r="J8" s="18" t="s">
        <v>6</v>
      </c>
      <c r="K8" s="19"/>
      <c r="L8" s="20" t="s">
        <v>7</v>
      </c>
    </row>
    <row r="9" spans="1:12" ht="15" customHeight="1">
      <c r="D9" s="22" t="s">
        <v>8</v>
      </c>
      <c r="E9" s="2"/>
      <c r="F9" s="23" t="s">
        <v>9</v>
      </c>
      <c r="G9" s="19"/>
      <c r="H9" s="24" t="s">
        <v>9</v>
      </c>
      <c r="I9" s="21"/>
      <c r="J9" s="23" t="s">
        <v>9</v>
      </c>
      <c r="K9" s="19"/>
      <c r="L9" s="24" t="s">
        <v>9</v>
      </c>
    </row>
    <row r="10" spans="1:12" ht="9.9499999999999993" customHeight="1">
      <c r="C10" s="3" t="s">
        <v>10</v>
      </c>
      <c r="D10" s="25"/>
      <c r="E10" s="2"/>
      <c r="F10" s="26"/>
      <c r="G10" s="27"/>
      <c r="H10" s="28"/>
      <c r="I10" s="29"/>
      <c r="J10" s="26"/>
      <c r="K10" s="27"/>
      <c r="L10" s="28"/>
    </row>
    <row r="11" spans="1:12" ht="15" customHeight="1">
      <c r="A11" s="1" t="s">
        <v>11</v>
      </c>
      <c r="B11" s="14"/>
      <c r="C11" s="14"/>
      <c r="D11" s="15"/>
      <c r="E11" s="14"/>
      <c r="F11" s="30"/>
      <c r="I11" s="31"/>
      <c r="J11" s="30"/>
    </row>
    <row r="12" spans="1:12" ht="9.9499999999999993" customHeight="1">
      <c r="A12" s="1"/>
      <c r="B12" s="14"/>
      <c r="C12" s="14"/>
      <c r="D12" s="15"/>
      <c r="E12" s="14"/>
      <c r="F12" s="30"/>
      <c r="I12" s="31"/>
      <c r="J12" s="30"/>
    </row>
    <row r="13" spans="1:12" ht="15" customHeight="1">
      <c r="A13" s="1" t="s">
        <v>12</v>
      </c>
      <c r="B13" s="14"/>
      <c r="C13" s="14"/>
      <c r="D13" s="15"/>
      <c r="E13" s="14"/>
      <c r="F13" s="30"/>
      <c r="I13" s="31"/>
      <c r="J13" s="30"/>
    </row>
    <row r="14" spans="1:12" ht="9.9499999999999993" customHeight="1">
      <c r="A14" s="1"/>
      <c r="B14" s="14"/>
      <c r="C14" s="14"/>
      <c r="D14" s="15"/>
      <c r="E14" s="14"/>
      <c r="F14" s="30"/>
      <c r="I14" s="31"/>
      <c r="J14" s="30"/>
    </row>
    <row r="15" spans="1:12" ht="15" customHeight="1">
      <c r="A15" s="14" t="s">
        <v>13</v>
      </c>
      <c r="B15" s="14"/>
      <c r="C15" s="14"/>
      <c r="D15" s="15">
        <v>11</v>
      </c>
      <c r="E15" s="14"/>
      <c r="F15" s="32">
        <v>68998092</v>
      </c>
      <c r="G15" s="33"/>
      <c r="H15" s="34">
        <v>60424535</v>
      </c>
      <c r="I15" s="31"/>
      <c r="J15" s="35">
        <v>10433099</v>
      </c>
      <c r="K15" s="31"/>
      <c r="L15" s="31">
        <v>5894017</v>
      </c>
    </row>
    <row r="16" spans="1:12" ht="15" customHeight="1">
      <c r="A16" s="14" t="s">
        <v>14</v>
      </c>
      <c r="B16" s="14"/>
      <c r="C16" s="14"/>
      <c r="D16" s="36" t="s">
        <v>15</v>
      </c>
      <c r="E16" s="14"/>
      <c r="F16" s="37">
        <v>317848038</v>
      </c>
      <c r="G16" s="33"/>
      <c r="H16" s="38">
        <v>131089697</v>
      </c>
      <c r="I16" s="31"/>
      <c r="J16" s="39">
        <v>57705588</v>
      </c>
      <c r="K16" s="31"/>
      <c r="L16" s="31">
        <v>24897856</v>
      </c>
    </row>
    <row r="17" spans="1:12" ht="15" customHeight="1">
      <c r="A17" s="14" t="s">
        <v>16</v>
      </c>
      <c r="B17" s="14"/>
      <c r="C17" s="14"/>
      <c r="D17" s="36" t="s">
        <v>17</v>
      </c>
      <c r="E17" s="14"/>
      <c r="F17" s="32">
        <v>442257132</v>
      </c>
      <c r="G17" s="33"/>
      <c r="H17" s="34">
        <v>366576471</v>
      </c>
      <c r="I17" s="31"/>
      <c r="J17" s="40">
        <v>0</v>
      </c>
      <c r="K17" s="31"/>
      <c r="L17" s="31">
        <v>0</v>
      </c>
    </row>
    <row r="18" spans="1:12" ht="15" customHeight="1">
      <c r="A18" s="14" t="s">
        <v>18</v>
      </c>
      <c r="B18" s="14"/>
      <c r="C18" s="14"/>
      <c r="D18" s="36"/>
      <c r="E18" s="14"/>
      <c r="F18" s="40"/>
      <c r="G18" s="33"/>
      <c r="H18" s="41"/>
      <c r="I18" s="31"/>
      <c r="J18" s="40"/>
      <c r="K18" s="31"/>
      <c r="L18" s="31"/>
    </row>
    <row r="19" spans="1:12" ht="15" customHeight="1">
      <c r="B19" s="42" t="s">
        <v>19</v>
      </c>
      <c r="C19" s="14"/>
      <c r="D19" s="4">
        <v>14</v>
      </c>
      <c r="F19" s="40">
        <v>0</v>
      </c>
      <c r="G19" s="33"/>
      <c r="H19" s="41">
        <v>300843909</v>
      </c>
      <c r="I19" s="31"/>
      <c r="J19" s="40">
        <v>0</v>
      </c>
      <c r="K19" s="31"/>
      <c r="L19" s="31">
        <v>0</v>
      </c>
    </row>
    <row r="20" spans="1:12" ht="15" customHeight="1">
      <c r="A20" s="14" t="s">
        <v>20</v>
      </c>
      <c r="B20" s="14"/>
      <c r="C20" s="14"/>
      <c r="D20" s="4">
        <v>15</v>
      </c>
      <c r="E20" s="14"/>
      <c r="F20" s="40">
        <v>1332632458</v>
      </c>
      <c r="G20" s="33"/>
      <c r="H20" s="41">
        <v>568437971</v>
      </c>
      <c r="I20" s="31"/>
      <c r="J20" s="40">
        <v>0</v>
      </c>
      <c r="K20" s="31"/>
      <c r="L20" s="31">
        <v>0</v>
      </c>
    </row>
    <row r="21" spans="1:12" ht="15" customHeight="1">
      <c r="A21" s="14" t="s">
        <v>21</v>
      </c>
      <c r="B21" s="14"/>
      <c r="C21" s="14"/>
      <c r="D21" s="4" t="s">
        <v>22</v>
      </c>
      <c r="E21" s="14"/>
      <c r="F21" s="40">
        <v>0</v>
      </c>
      <c r="G21" s="33"/>
      <c r="H21" s="41">
        <v>0</v>
      </c>
      <c r="I21" s="31"/>
      <c r="J21" s="40">
        <v>42560000</v>
      </c>
      <c r="K21" s="31"/>
      <c r="L21" s="31">
        <v>0</v>
      </c>
    </row>
    <row r="22" spans="1:12" ht="15" customHeight="1">
      <c r="A22" s="14" t="s">
        <v>23</v>
      </c>
      <c r="B22" s="14"/>
      <c r="C22" s="14"/>
      <c r="D22" s="36"/>
      <c r="E22" s="14"/>
      <c r="F22" s="40"/>
      <c r="G22" s="33"/>
      <c r="H22" s="41"/>
      <c r="I22" s="33"/>
      <c r="J22" s="40"/>
      <c r="K22" s="33"/>
      <c r="L22" s="41"/>
    </row>
    <row r="23" spans="1:12" ht="15" customHeight="1">
      <c r="A23" s="14"/>
      <c r="B23" s="14" t="s">
        <v>24</v>
      </c>
      <c r="C23" s="14"/>
      <c r="D23" s="36" t="s">
        <v>25</v>
      </c>
      <c r="E23" s="14"/>
      <c r="F23" s="40">
        <v>0</v>
      </c>
      <c r="G23" s="33"/>
      <c r="H23" s="41">
        <v>0</v>
      </c>
      <c r="I23" s="31"/>
      <c r="J23" s="40">
        <v>23000000</v>
      </c>
      <c r="K23" s="31"/>
      <c r="L23" s="31">
        <v>31000000</v>
      </c>
    </row>
    <row r="24" spans="1:12" ht="15" customHeight="1">
      <c r="A24" s="43" t="s">
        <v>26</v>
      </c>
      <c r="B24" s="43"/>
      <c r="C24" s="43"/>
      <c r="D24" s="36"/>
      <c r="E24" s="14"/>
      <c r="F24" s="40"/>
      <c r="G24" s="33"/>
      <c r="H24" s="41"/>
      <c r="I24" s="33"/>
      <c r="J24" s="40"/>
      <c r="K24" s="33"/>
      <c r="L24" s="41"/>
    </row>
    <row r="25" spans="1:12" ht="15" customHeight="1">
      <c r="A25" s="43"/>
      <c r="B25" s="43" t="s">
        <v>27</v>
      </c>
      <c r="C25" s="43"/>
      <c r="D25" s="36" t="s">
        <v>28</v>
      </c>
      <c r="E25" s="14"/>
      <c r="F25" s="40">
        <v>41564073</v>
      </c>
      <c r="G25" s="33"/>
      <c r="H25" s="41">
        <v>38248254</v>
      </c>
      <c r="I25" s="31"/>
      <c r="J25" s="40">
        <v>0</v>
      </c>
      <c r="K25" s="31"/>
      <c r="L25" s="31">
        <v>0</v>
      </c>
    </row>
    <row r="26" spans="1:12" ht="15" customHeight="1">
      <c r="A26" s="14" t="s">
        <v>29</v>
      </c>
      <c r="B26" s="14"/>
      <c r="C26" s="14"/>
      <c r="D26" s="15">
        <v>16</v>
      </c>
      <c r="E26" s="14"/>
      <c r="F26" s="44">
        <v>20947016</v>
      </c>
      <c r="G26" s="33"/>
      <c r="H26" s="45">
        <v>25788633</v>
      </c>
      <c r="I26" s="31"/>
      <c r="J26" s="44">
        <v>3328729</v>
      </c>
      <c r="K26" s="31"/>
      <c r="L26" s="46">
        <v>5211686</v>
      </c>
    </row>
    <row r="27" spans="1:12" ht="9.9499999999999993" customHeight="1">
      <c r="A27" s="14"/>
      <c r="B27" s="43"/>
      <c r="C27" s="14"/>
      <c r="D27" s="15"/>
      <c r="E27" s="14"/>
      <c r="F27" s="47"/>
      <c r="G27" s="48"/>
      <c r="H27" s="49"/>
      <c r="I27" s="31"/>
      <c r="J27" s="47"/>
      <c r="K27" s="48"/>
      <c r="L27" s="49"/>
    </row>
    <row r="28" spans="1:12" ht="15" customHeight="1">
      <c r="A28" s="1" t="s">
        <v>30</v>
      </c>
      <c r="B28" s="14"/>
      <c r="C28" s="14"/>
      <c r="D28" s="15"/>
      <c r="E28" s="14"/>
      <c r="F28" s="44">
        <f>SUM(F15:F27)</f>
        <v>2224246809</v>
      </c>
      <c r="G28" s="33"/>
      <c r="H28" s="45">
        <f>SUM(H15:H27)</f>
        <v>1491409470</v>
      </c>
      <c r="I28" s="31"/>
      <c r="J28" s="50">
        <f>SUM(J15:J27)</f>
        <v>137027416</v>
      </c>
      <c r="L28" s="12">
        <f>SUM(L15:L27)</f>
        <v>67003559</v>
      </c>
    </row>
    <row r="29" spans="1:12" ht="9.9499999999999993" customHeight="1">
      <c r="A29" s="14"/>
      <c r="B29" s="14"/>
      <c r="C29" s="14"/>
      <c r="D29" s="15"/>
      <c r="E29" s="14"/>
      <c r="F29" s="30"/>
      <c r="I29" s="31"/>
      <c r="J29" s="30"/>
    </row>
    <row r="30" spans="1:12" ht="15" customHeight="1">
      <c r="A30" s="1" t="s">
        <v>31</v>
      </c>
      <c r="B30" s="14"/>
      <c r="C30" s="14"/>
      <c r="D30" s="15"/>
      <c r="E30" s="14"/>
      <c r="F30" s="30"/>
      <c r="I30" s="31"/>
      <c r="J30" s="30"/>
    </row>
    <row r="31" spans="1:12" ht="9.9499999999999993" customHeight="1">
      <c r="A31" s="1"/>
      <c r="B31" s="14"/>
      <c r="C31" s="14"/>
      <c r="D31" s="15"/>
      <c r="E31" s="14"/>
      <c r="F31" s="30"/>
      <c r="I31" s="31"/>
      <c r="J31" s="30"/>
    </row>
    <row r="32" spans="1:12" ht="15" customHeight="1">
      <c r="A32" s="14" t="s">
        <v>32</v>
      </c>
      <c r="B32" s="14"/>
      <c r="C32" s="14"/>
      <c r="D32" s="15" t="s">
        <v>17</v>
      </c>
      <c r="E32" s="14"/>
      <c r="F32" s="30">
        <v>104770373</v>
      </c>
      <c r="H32" s="6">
        <v>117243396</v>
      </c>
      <c r="I32" s="31"/>
      <c r="J32" s="30">
        <v>0</v>
      </c>
      <c r="L32" s="6">
        <v>0</v>
      </c>
    </row>
    <row r="33" spans="1:12" ht="15" customHeight="1">
      <c r="A33" s="14" t="s">
        <v>33</v>
      </c>
      <c r="B33" s="14"/>
      <c r="C33" s="14"/>
      <c r="D33" s="15"/>
      <c r="E33" s="14"/>
      <c r="F33" s="30"/>
      <c r="I33" s="31"/>
      <c r="J33" s="30"/>
    </row>
    <row r="34" spans="1:12" ht="15" customHeight="1">
      <c r="A34" s="14"/>
      <c r="B34" s="14" t="s">
        <v>19</v>
      </c>
      <c r="C34" s="14"/>
      <c r="D34" s="15">
        <v>14</v>
      </c>
      <c r="E34" s="14"/>
      <c r="F34" s="40">
        <v>0</v>
      </c>
      <c r="H34" s="6">
        <v>170201779</v>
      </c>
      <c r="I34" s="31"/>
      <c r="J34" s="40">
        <v>0</v>
      </c>
      <c r="L34" s="6">
        <v>0</v>
      </c>
    </row>
    <row r="35" spans="1:12" ht="15" customHeight="1">
      <c r="A35" s="14" t="s">
        <v>34</v>
      </c>
      <c r="B35" s="14"/>
      <c r="C35" s="14"/>
      <c r="D35" s="51">
        <v>17</v>
      </c>
      <c r="E35" s="14"/>
      <c r="F35" s="40">
        <v>1089639893</v>
      </c>
      <c r="G35" s="33"/>
      <c r="H35" s="41">
        <v>1004925551</v>
      </c>
      <c r="I35" s="31"/>
      <c r="J35" s="40">
        <v>992280420</v>
      </c>
      <c r="K35" s="31"/>
      <c r="L35" s="31">
        <v>1025825366</v>
      </c>
    </row>
    <row r="36" spans="1:12" ht="15" customHeight="1">
      <c r="A36" s="14" t="s">
        <v>35</v>
      </c>
      <c r="B36" s="14"/>
      <c r="C36" s="14"/>
      <c r="D36" s="51">
        <v>18</v>
      </c>
      <c r="E36" s="14"/>
      <c r="F36" s="40">
        <v>0</v>
      </c>
      <c r="G36" s="33"/>
      <c r="H36" s="41">
        <v>0</v>
      </c>
      <c r="I36" s="31"/>
      <c r="J36" s="40">
        <v>3150605180</v>
      </c>
      <c r="K36" s="31"/>
      <c r="L36" s="31">
        <v>3148475700</v>
      </c>
    </row>
    <row r="37" spans="1:12" ht="15" customHeight="1">
      <c r="A37" s="14" t="s">
        <v>36</v>
      </c>
      <c r="B37" s="14"/>
      <c r="C37" s="14"/>
      <c r="D37" s="36"/>
      <c r="E37" s="14"/>
      <c r="F37" s="40"/>
      <c r="G37" s="33"/>
      <c r="H37" s="41"/>
      <c r="I37" s="31"/>
      <c r="J37" s="40"/>
      <c r="K37" s="31"/>
      <c r="L37" s="31"/>
    </row>
    <row r="38" spans="1:12" ht="15" customHeight="1">
      <c r="A38" s="14"/>
      <c r="B38" s="14" t="s">
        <v>37</v>
      </c>
      <c r="C38" s="14"/>
      <c r="D38" s="36">
        <v>8</v>
      </c>
      <c r="E38" s="14"/>
      <c r="F38" s="40">
        <v>13995533</v>
      </c>
      <c r="G38" s="33"/>
      <c r="H38" s="41">
        <v>11410828</v>
      </c>
      <c r="I38" s="31"/>
      <c r="J38" s="40">
        <v>2175</v>
      </c>
      <c r="K38" s="31"/>
      <c r="L38" s="31">
        <v>2175</v>
      </c>
    </row>
    <row r="39" spans="1:12" ht="15" customHeight="1">
      <c r="A39" s="14" t="s">
        <v>38</v>
      </c>
      <c r="B39" s="14"/>
      <c r="C39" s="14"/>
      <c r="D39" s="36" t="s">
        <v>25</v>
      </c>
      <c r="E39" s="14"/>
      <c r="F39" s="40">
        <v>0</v>
      </c>
      <c r="G39" s="33"/>
      <c r="H39" s="41">
        <v>0</v>
      </c>
      <c r="I39" s="31"/>
      <c r="J39" s="40">
        <v>645443092</v>
      </c>
      <c r="K39" s="31"/>
      <c r="L39" s="31">
        <v>811152857</v>
      </c>
    </row>
    <row r="40" spans="1:12" ht="15" customHeight="1">
      <c r="A40" s="43" t="s">
        <v>39</v>
      </c>
      <c r="B40" s="14"/>
      <c r="C40" s="14"/>
      <c r="D40" s="36" t="s">
        <v>28</v>
      </c>
      <c r="E40" s="14"/>
      <c r="F40" s="40">
        <v>106972118</v>
      </c>
      <c r="G40" s="33"/>
      <c r="H40" s="41">
        <v>145236283</v>
      </c>
      <c r="I40" s="31"/>
      <c r="J40" s="40">
        <v>0</v>
      </c>
      <c r="K40" s="31"/>
      <c r="L40" s="31">
        <v>0</v>
      </c>
    </row>
    <row r="41" spans="1:12" ht="15" customHeight="1">
      <c r="A41" s="14" t="s">
        <v>40</v>
      </c>
      <c r="D41" s="4">
        <v>20</v>
      </c>
      <c r="F41" s="40">
        <v>4491427</v>
      </c>
      <c r="G41" s="33"/>
      <c r="H41" s="3">
        <v>3971127</v>
      </c>
      <c r="I41" s="3"/>
      <c r="J41" s="40">
        <v>4491427</v>
      </c>
      <c r="K41" s="3"/>
      <c r="L41" s="3">
        <v>3971127</v>
      </c>
    </row>
    <row r="42" spans="1:12" ht="15" customHeight="1">
      <c r="A42" s="14" t="s">
        <v>41</v>
      </c>
      <c r="B42" s="14"/>
      <c r="C42" s="14"/>
      <c r="D42" s="51">
        <v>21</v>
      </c>
      <c r="E42" s="14"/>
      <c r="F42" s="40">
        <v>5339396589</v>
      </c>
      <c r="G42" s="3"/>
      <c r="H42" s="41">
        <v>5532248300</v>
      </c>
      <c r="I42" s="31"/>
      <c r="J42" s="40">
        <v>32469459</v>
      </c>
      <c r="K42" s="31"/>
      <c r="L42" s="31">
        <v>35311235</v>
      </c>
    </row>
    <row r="43" spans="1:12" ht="15" customHeight="1">
      <c r="A43" s="14" t="s">
        <v>42</v>
      </c>
      <c r="B43" s="14"/>
      <c r="C43" s="14"/>
      <c r="D43" s="51">
        <v>22</v>
      </c>
      <c r="E43" s="14"/>
      <c r="F43" s="40">
        <v>10130722</v>
      </c>
      <c r="G43" s="33"/>
      <c r="H43" s="41">
        <v>13882811</v>
      </c>
      <c r="I43" s="31"/>
      <c r="J43" s="40">
        <v>2245316</v>
      </c>
      <c r="K43" s="31"/>
      <c r="L43" s="31">
        <v>3364709</v>
      </c>
    </row>
    <row r="44" spans="1:12" ht="15" customHeight="1">
      <c r="A44" s="14" t="s">
        <v>43</v>
      </c>
      <c r="B44" s="14"/>
      <c r="C44" s="14"/>
      <c r="D44" s="51">
        <v>23</v>
      </c>
      <c r="E44" s="14"/>
      <c r="F44" s="40">
        <v>24148062</v>
      </c>
      <c r="G44" s="33"/>
      <c r="H44" s="41">
        <v>27248732</v>
      </c>
      <c r="I44" s="31"/>
      <c r="J44" s="40">
        <v>13848939</v>
      </c>
      <c r="K44" s="31"/>
      <c r="L44" s="31">
        <v>15773300</v>
      </c>
    </row>
    <row r="45" spans="1:12" ht="15" customHeight="1">
      <c r="A45" s="14" t="s">
        <v>44</v>
      </c>
      <c r="B45" s="14"/>
      <c r="C45" s="14"/>
      <c r="D45" s="36">
        <v>24</v>
      </c>
      <c r="E45" s="14"/>
      <c r="F45" s="40">
        <v>118177669</v>
      </c>
      <c r="G45" s="33"/>
      <c r="H45" s="41">
        <v>128145788</v>
      </c>
      <c r="I45" s="31"/>
      <c r="J45" s="40">
        <v>0</v>
      </c>
      <c r="K45" s="31"/>
      <c r="L45" s="31">
        <v>0</v>
      </c>
    </row>
    <row r="46" spans="1:12" ht="15" customHeight="1">
      <c r="A46" s="14" t="s">
        <v>45</v>
      </c>
      <c r="B46" s="14"/>
      <c r="C46" s="14"/>
      <c r="D46" s="15"/>
      <c r="E46" s="14"/>
      <c r="F46" s="44">
        <v>21012057</v>
      </c>
      <c r="G46" s="33"/>
      <c r="H46" s="45">
        <v>17309725</v>
      </c>
      <c r="I46" s="31"/>
      <c r="J46" s="44">
        <v>324102</v>
      </c>
      <c r="K46" s="31"/>
      <c r="L46" s="46">
        <v>319900</v>
      </c>
    </row>
    <row r="47" spans="1:12" ht="9.9499999999999993" customHeight="1">
      <c r="A47" s="14"/>
      <c r="B47" s="14"/>
      <c r="C47" s="14"/>
      <c r="D47" s="15"/>
      <c r="E47" s="14"/>
      <c r="F47" s="47"/>
      <c r="G47" s="48"/>
      <c r="H47" s="49"/>
      <c r="I47" s="52"/>
      <c r="J47" s="47"/>
      <c r="K47" s="48"/>
      <c r="L47" s="49"/>
    </row>
    <row r="48" spans="1:12" ht="15" customHeight="1">
      <c r="A48" s="1" t="s">
        <v>46</v>
      </c>
      <c r="B48" s="14"/>
      <c r="C48" s="14"/>
      <c r="D48" s="15"/>
      <c r="E48" s="14"/>
      <c r="F48" s="50">
        <f>SUM(F32:F47)</f>
        <v>6832734443</v>
      </c>
      <c r="H48" s="12">
        <f>SUM(H32:H47)</f>
        <v>7171824320</v>
      </c>
      <c r="I48" s="31"/>
      <c r="J48" s="50">
        <f>SUM(J32:J47)</f>
        <v>4841710110</v>
      </c>
      <c r="L48" s="12">
        <f>SUM(L32:L47)</f>
        <v>5044196369</v>
      </c>
    </row>
    <row r="49" spans="1:12" ht="9.9499999999999993" customHeight="1">
      <c r="A49" s="1"/>
      <c r="B49" s="1"/>
      <c r="C49" s="14"/>
      <c r="D49" s="15"/>
      <c r="E49" s="14"/>
      <c r="F49" s="30"/>
      <c r="I49" s="31"/>
      <c r="J49" s="30"/>
    </row>
    <row r="50" spans="1:12" ht="15" customHeight="1" thickBot="1">
      <c r="A50" s="1" t="s">
        <v>47</v>
      </c>
      <c r="B50" s="1"/>
      <c r="C50" s="14"/>
      <c r="D50" s="15"/>
      <c r="E50" s="14"/>
      <c r="F50" s="53">
        <f>SUM(F28+F48)</f>
        <v>9056981252</v>
      </c>
      <c r="H50" s="54">
        <f>SUM(H28+H48)</f>
        <v>8663233790</v>
      </c>
      <c r="I50" s="5"/>
      <c r="J50" s="53">
        <f>SUM(J28+J48)</f>
        <v>4978737526</v>
      </c>
      <c r="L50" s="54">
        <f>SUM(L28+L48)</f>
        <v>5111199928</v>
      </c>
    </row>
    <row r="51" spans="1:12" ht="15" customHeight="1" thickTop="1">
      <c r="A51" s="1"/>
      <c r="B51" s="1"/>
      <c r="C51" s="14"/>
      <c r="D51" s="15"/>
      <c r="E51" s="14"/>
      <c r="F51" s="55"/>
      <c r="G51" s="6"/>
      <c r="H51" s="55"/>
      <c r="I51" s="6"/>
      <c r="J51" s="55"/>
      <c r="K51" s="6"/>
      <c r="L51" s="55"/>
    </row>
    <row r="52" spans="1:12" ht="15" customHeight="1">
      <c r="A52" s="1"/>
      <c r="B52" s="1"/>
      <c r="C52" s="14"/>
      <c r="D52" s="15"/>
      <c r="E52" s="14"/>
      <c r="F52" s="55"/>
      <c r="G52" s="6"/>
      <c r="H52" s="55"/>
      <c r="I52" s="6"/>
      <c r="J52" s="55"/>
      <c r="K52" s="6"/>
      <c r="L52" s="55"/>
    </row>
    <row r="53" spans="1:12" ht="15" customHeight="1">
      <c r="A53" s="1"/>
      <c r="B53" s="1"/>
      <c r="C53" s="14"/>
      <c r="D53" s="15"/>
      <c r="E53" s="14"/>
      <c r="F53" s="55"/>
      <c r="G53" s="6"/>
      <c r="H53" s="55"/>
      <c r="I53" s="6"/>
      <c r="J53" s="55"/>
      <c r="K53" s="6"/>
      <c r="L53" s="55"/>
    </row>
    <row r="54" spans="1:12" ht="15" customHeight="1">
      <c r="A54" s="1"/>
      <c r="B54" s="1"/>
      <c r="C54" s="14"/>
      <c r="D54" s="15"/>
      <c r="E54" s="14"/>
      <c r="F54" s="55"/>
      <c r="G54" s="6"/>
      <c r="H54" s="55"/>
      <c r="I54" s="6"/>
      <c r="J54" s="55"/>
      <c r="K54" s="6"/>
      <c r="L54" s="55"/>
    </row>
    <row r="55" spans="1:12" ht="15.75" customHeight="1">
      <c r="A55" s="1"/>
      <c r="B55" s="1"/>
      <c r="C55" s="14"/>
      <c r="D55" s="15"/>
      <c r="E55" s="14"/>
      <c r="F55" s="55"/>
      <c r="G55" s="6"/>
      <c r="H55" s="55"/>
      <c r="I55" s="6"/>
      <c r="J55" s="55"/>
      <c r="K55" s="6"/>
      <c r="L55" s="55"/>
    </row>
    <row r="56" spans="1:12" ht="15" customHeight="1">
      <c r="A56" s="56" t="s">
        <v>48</v>
      </c>
      <c r="C56" s="57"/>
      <c r="F56" s="6"/>
      <c r="G56" s="6"/>
      <c r="J56" s="6"/>
      <c r="K56" s="6"/>
    </row>
    <row r="57" spans="1:12" ht="15" customHeight="1">
      <c r="A57" s="56"/>
      <c r="C57" s="57"/>
      <c r="F57" s="6"/>
      <c r="G57" s="6"/>
      <c r="J57" s="6"/>
      <c r="K57" s="6"/>
    </row>
    <row r="58" spans="1:12" ht="15" customHeight="1">
      <c r="A58" s="56" t="s">
        <v>49</v>
      </c>
      <c r="C58" s="58"/>
      <c r="F58" s="6"/>
      <c r="G58" s="6"/>
      <c r="J58" s="6"/>
      <c r="K58" s="6"/>
    </row>
    <row r="59" spans="1:12" ht="13.5" customHeight="1">
      <c r="A59" s="1"/>
      <c r="B59" s="1"/>
      <c r="C59" s="14"/>
      <c r="D59" s="15"/>
      <c r="E59" s="14"/>
      <c r="F59" s="55"/>
      <c r="G59" s="6"/>
      <c r="H59" s="55"/>
      <c r="I59" s="6"/>
      <c r="J59" s="55"/>
      <c r="K59" s="6"/>
      <c r="L59" s="55"/>
    </row>
    <row r="60" spans="1:12" ht="21.95" customHeight="1">
      <c r="A60" s="9" t="s">
        <v>50</v>
      </c>
      <c r="B60" s="9"/>
      <c r="C60" s="9"/>
      <c r="D60" s="10"/>
      <c r="E60" s="9"/>
      <c r="F60" s="12"/>
      <c r="G60" s="12"/>
      <c r="H60" s="12"/>
      <c r="I60" s="13"/>
      <c r="J60" s="12"/>
      <c r="K60" s="12"/>
      <c r="L60" s="12"/>
    </row>
    <row r="61" spans="1:12" ht="16.5" customHeight="1">
      <c r="A61" s="2" t="str">
        <f>A1</f>
        <v>Buriram Sugar Public Company Limited</v>
      </c>
      <c r="B61" s="2"/>
    </row>
    <row r="62" spans="1:12" ht="16.5" customHeight="1">
      <c r="A62" s="2" t="str">
        <f>A2</f>
        <v>Statements of Financial Position</v>
      </c>
      <c r="B62" s="2"/>
    </row>
    <row r="63" spans="1:12" ht="16.5" customHeight="1">
      <c r="A63" s="8" t="str">
        <f>A3</f>
        <v>As at 31 December 2021</v>
      </c>
      <c r="B63" s="8"/>
      <c r="C63" s="9"/>
      <c r="D63" s="10"/>
      <c r="E63" s="9"/>
      <c r="F63" s="11"/>
      <c r="G63" s="11"/>
      <c r="H63" s="12"/>
      <c r="I63" s="13"/>
      <c r="J63" s="11"/>
      <c r="K63" s="11"/>
      <c r="L63" s="12"/>
    </row>
    <row r="66" spans="1:12" ht="16.5" customHeight="1">
      <c r="A66" s="2"/>
      <c r="B66" s="2"/>
      <c r="F66" s="240" t="s">
        <v>3</v>
      </c>
      <c r="G66" s="240"/>
      <c r="H66" s="240"/>
      <c r="I66" s="16"/>
      <c r="J66" s="240" t="s">
        <v>4</v>
      </c>
      <c r="K66" s="240"/>
      <c r="L66" s="240"/>
    </row>
    <row r="67" spans="1:12" ht="16.5" customHeight="1">
      <c r="A67" s="2"/>
      <c r="B67" s="2"/>
      <c r="F67" s="241" t="s">
        <v>5</v>
      </c>
      <c r="G67" s="241"/>
      <c r="H67" s="241"/>
      <c r="I67" s="16"/>
      <c r="J67" s="241" t="s">
        <v>5</v>
      </c>
      <c r="K67" s="241"/>
      <c r="L67" s="241"/>
    </row>
    <row r="68" spans="1:12" ht="16.5" customHeight="1">
      <c r="E68" s="2"/>
      <c r="F68" s="18" t="s">
        <v>6</v>
      </c>
      <c r="G68" s="19"/>
      <c r="H68" s="20" t="s">
        <v>7</v>
      </c>
      <c r="I68" s="21"/>
      <c r="J68" s="18" t="s">
        <v>6</v>
      </c>
      <c r="K68" s="19"/>
      <c r="L68" s="20" t="s">
        <v>7</v>
      </c>
    </row>
    <row r="69" spans="1:12" ht="16.5" customHeight="1">
      <c r="D69" s="22" t="s">
        <v>8</v>
      </c>
      <c r="E69" s="2"/>
      <c r="F69" s="23" t="s">
        <v>9</v>
      </c>
      <c r="G69" s="19"/>
      <c r="H69" s="24" t="s">
        <v>9</v>
      </c>
      <c r="I69" s="21"/>
      <c r="J69" s="23" t="s">
        <v>9</v>
      </c>
      <c r="K69" s="19"/>
      <c r="L69" s="24" t="s">
        <v>9</v>
      </c>
    </row>
    <row r="70" spans="1:12" ht="16.5" customHeight="1">
      <c r="D70" s="25"/>
      <c r="E70" s="2"/>
      <c r="F70" s="26"/>
      <c r="G70" s="27"/>
      <c r="H70" s="28"/>
      <c r="I70" s="29"/>
      <c r="J70" s="26"/>
      <c r="K70" s="27"/>
      <c r="L70" s="28"/>
    </row>
    <row r="71" spans="1:12" ht="16.5" customHeight="1">
      <c r="A71" s="239" t="s">
        <v>51</v>
      </c>
      <c r="B71" s="239"/>
      <c r="C71" s="239"/>
      <c r="D71" s="15"/>
      <c r="E71" s="14"/>
      <c r="F71" s="30"/>
      <c r="I71" s="29"/>
      <c r="J71" s="30"/>
    </row>
    <row r="72" spans="1:12" ht="16.5" customHeight="1">
      <c r="A72" s="1"/>
      <c r="B72" s="14"/>
      <c r="C72" s="14"/>
      <c r="D72" s="15"/>
      <c r="E72" s="14"/>
      <c r="F72" s="30"/>
      <c r="I72" s="29"/>
      <c r="J72" s="30"/>
    </row>
    <row r="73" spans="1:12" ht="16.5" customHeight="1">
      <c r="A73" s="239" t="s">
        <v>52</v>
      </c>
      <c r="B73" s="239"/>
      <c r="C73" s="239"/>
      <c r="D73" s="15"/>
      <c r="E73" s="14"/>
      <c r="F73" s="30"/>
      <c r="I73" s="29"/>
      <c r="J73" s="30"/>
    </row>
    <row r="74" spans="1:12" ht="16.5" customHeight="1">
      <c r="A74" s="1"/>
      <c r="B74" s="14"/>
      <c r="C74" s="14"/>
      <c r="D74" s="15"/>
      <c r="E74" s="14"/>
      <c r="F74" s="30"/>
      <c r="I74" s="29"/>
      <c r="J74" s="30"/>
    </row>
    <row r="75" spans="1:12" ht="16.5" customHeight="1">
      <c r="A75" s="14" t="s">
        <v>53</v>
      </c>
      <c r="B75" s="14"/>
      <c r="C75" s="14"/>
      <c r="D75" s="36" t="s">
        <v>54</v>
      </c>
      <c r="E75" s="14"/>
      <c r="F75" s="40">
        <v>884412790</v>
      </c>
      <c r="G75" s="33"/>
      <c r="H75" s="41">
        <v>674594685</v>
      </c>
      <c r="J75" s="30">
        <v>13929855</v>
      </c>
      <c r="L75" s="6">
        <v>24692611</v>
      </c>
    </row>
    <row r="76" spans="1:12" ht="16.5" customHeight="1">
      <c r="A76" s="14" t="s">
        <v>55</v>
      </c>
      <c r="B76" s="14"/>
      <c r="C76" s="14"/>
      <c r="D76" s="59">
        <v>26</v>
      </c>
      <c r="E76" s="14"/>
      <c r="F76" s="40">
        <v>1621896000</v>
      </c>
      <c r="G76" s="41"/>
      <c r="H76" s="41">
        <v>758866000</v>
      </c>
      <c r="I76" s="3"/>
      <c r="J76" s="40">
        <v>0</v>
      </c>
      <c r="K76" s="3"/>
      <c r="L76" s="52">
        <v>0</v>
      </c>
    </row>
    <row r="77" spans="1:12" ht="16.5" customHeight="1">
      <c r="A77" s="14" t="s">
        <v>56</v>
      </c>
      <c r="B77" s="14"/>
      <c r="C77" s="14"/>
      <c r="D77" s="59">
        <v>26</v>
      </c>
      <c r="E77" s="14"/>
      <c r="F77" s="40">
        <v>0</v>
      </c>
      <c r="G77" s="41"/>
      <c r="H77" s="41">
        <v>349356430</v>
      </c>
      <c r="I77" s="41"/>
      <c r="J77" s="40">
        <v>0</v>
      </c>
      <c r="K77" s="41"/>
      <c r="L77" s="41">
        <v>580000</v>
      </c>
    </row>
    <row r="78" spans="1:12" ht="16.5" customHeight="1">
      <c r="A78" s="14" t="s">
        <v>57</v>
      </c>
      <c r="B78" s="14"/>
      <c r="C78" s="14"/>
      <c r="D78" s="59"/>
      <c r="E78" s="14"/>
      <c r="F78" s="40"/>
      <c r="G78" s="41"/>
      <c r="H78" s="41"/>
      <c r="I78" s="3"/>
      <c r="J78" s="60"/>
      <c r="K78" s="3"/>
      <c r="L78" s="3"/>
    </row>
    <row r="79" spans="1:12" ht="16.5" customHeight="1">
      <c r="A79" s="14"/>
      <c r="B79" s="14" t="s">
        <v>58</v>
      </c>
      <c r="C79" s="14"/>
      <c r="D79" s="36">
        <v>26</v>
      </c>
      <c r="E79" s="14"/>
      <c r="F79" s="40">
        <v>346326247</v>
      </c>
      <c r="G79" s="33"/>
      <c r="H79" s="41">
        <v>261253453</v>
      </c>
      <c r="I79" s="52"/>
      <c r="J79" s="40">
        <v>0</v>
      </c>
      <c r="K79" s="29"/>
      <c r="L79" s="52">
        <v>0</v>
      </c>
    </row>
    <row r="80" spans="1:12" ht="16.5" customHeight="1">
      <c r="A80" s="14" t="s">
        <v>57</v>
      </c>
      <c r="B80" s="14"/>
      <c r="C80" s="14"/>
      <c r="D80" s="36"/>
      <c r="E80" s="14"/>
      <c r="F80" s="40"/>
      <c r="G80" s="33"/>
      <c r="H80" s="41"/>
      <c r="I80" s="3"/>
      <c r="J80" s="60"/>
      <c r="K80" s="3"/>
      <c r="L80" s="3"/>
    </row>
    <row r="81" spans="1:12" ht="16.5" customHeight="1">
      <c r="A81" s="14"/>
      <c r="B81" s="14" t="s">
        <v>59</v>
      </c>
      <c r="C81" s="14"/>
      <c r="D81" s="36">
        <v>26</v>
      </c>
      <c r="E81" s="14"/>
      <c r="F81" s="40">
        <v>262683496</v>
      </c>
      <c r="G81" s="33"/>
      <c r="H81" s="41">
        <v>223565086</v>
      </c>
      <c r="I81" s="52"/>
      <c r="J81" s="40">
        <v>0</v>
      </c>
      <c r="K81" s="29"/>
      <c r="L81" s="52">
        <v>0</v>
      </c>
    </row>
    <row r="82" spans="1:12" ht="16.5" customHeight="1">
      <c r="A82" s="14" t="s">
        <v>57</v>
      </c>
      <c r="B82" s="14"/>
      <c r="C82" s="14"/>
      <c r="D82" s="36"/>
      <c r="E82" s="14"/>
      <c r="F82" s="40"/>
      <c r="G82" s="33"/>
      <c r="H82" s="41"/>
      <c r="I82" s="3"/>
      <c r="J82" s="60"/>
      <c r="K82" s="3"/>
      <c r="L82" s="3"/>
    </row>
    <row r="83" spans="1:12" ht="16.5" customHeight="1">
      <c r="A83" s="14"/>
      <c r="B83" s="14" t="s">
        <v>60</v>
      </c>
      <c r="C83" s="14"/>
      <c r="D83" s="36">
        <v>26</v>
      </c>
      <c r="E83" s="14"/>
      <c r="F83" s="40">
        <v>0</v>
      </c>
      <c r="G83" s="33"/>
      <c r="H83" s="41">
        <v>0</v>
      </c>
      <c r="I83" s="33"/>
      <c r="J83" s="30">
        <v>50000000</v>
      </c>
      <c r="K83" s="33"/>
      <c r="L83" s="6">
        <v>71042619</v>
      </c>
    </row>
    <row r="84" spans="1:12" ht="16.5" customHeight="1">
      <c r="A84" s="14" t="s">
        <v>61</v>
      </c>
      <c r="B84" s="14"/>
      <c r="C84" s="14"/>
      <c r="D84" s="36">
        <v>26</v>
      </c>
      <c r="E84" s="14"/>
      <c r="F84" s="40">
        <v>4902902</v>
      </c>
      <c r="G84" s="33"/>
      <c r="H84" s="41">
        <v>7253197</v>
      </c>
      <c r="I84" s="33"/>
      <c r="J84" s="40">
        <v>3061960</v>
      </c>
      <c r="K84" s="33"/>
      <c r="L84" s="41">
        <v>3975579</v>
      </c>
    </row>
    <row r="85" spans="1:12" ht="16.5" customHeight="1">
      <c r="A85" s="14" t="s">
        <v>62</v>
      </c>
      <c r="B85" s="14"/>
      <c r="C85" s="14"/>
      <c r="D85" s="36">
        <v>28</v>
      </c>
      <c r="E85" s="14"/>
      <c r="F85" s="40">
        <v>6895631</v>
      </c>
      <c r="G85" s="33"/>
      <c r="H85" s="41">
        <v>6680584</v>
      </c>
      <c r="I85" s="52"/>
      <c r="J85" s="61">
        <v>4262396</v>
      </c>
      <c r="K85" s="29"/>
      <c r="L85" s="52">
        <v>3036802</v>
      </c>
    </row>
    <row r="86" spans="1:12" ht="16.5" customHeight="1">
      <c r="A86" s="14" t="s">
        <v>63</v>
      </c>
      <c r="B86" s="14"/>
      <c r="C86" s="14"/>
      <c r="D86" s="36"/>
      <c r="E86" s="14"/>
      <c r="F86" s="40">
        <v>3570095</v>
      </c>
      <c r="G86" s="33"/>
      <c r="H86" s="41">
        <v>16365043</v>
      </c>
      <c r="I86" s="52"/>
      <c r="J86" s="40">
        <v>0</v>
      </c>
      <c r="K86" s="29"/>
      <c r="L86" s="62">
        <v>0</v>
      </c>
    </row>
    <row r="87" spans="1:12" ht="16.5" customHeight="1">
      <c r="A87" s="14" t="s">
        <v>64</v>
      </c>
      <c r="B87" s="14"/>
      <c r="C87" s="14"/>
      <c r="D87" s="36">
        <v>27</v>
      </c>
      <c r="E87" s="14"/>
      <c r="F87" s="40">
        <v>69459482</v>
      </c>
      <c r="G87" s="33"/>
      <c r="H87" s="41">
        <v>15526686</v>
      </c>
      <c r="I87" s="52"/>
      <c r="J87" s="63">
        <v>1710637</v>
      </c>
      <c r="K87" s="29"/>
      <c r="L87" s="62">
        <v>1421350</v>
      </c>
    </row>
    <row r="88" spans="1:12" ht="16.5" customHeight="1">
      <c r="A88" s="1"/>
      <c r="B88" s="14"/>
      <c r="C88" s="14"/>
      <c r="D88" s="15"/>
      <c r="E88" s="14"/>
      <c r="F88" s="64"/>
      <c r="H88" s="65"/>
      <c r="I88" s="29"/>
      <c r="J88" s="64"/>
      <c r="L88" s="65"/>
    </row>
    <row r="89" spans="1:12" ht="16.5" customHeight="1">
      <c r="A89" s="1" t="s">
        <v>65</v>
      </c>
      <c r="B89" s="14"/>
      <c r="C89" s="14"/>
      <c r="D89" s="15"/>
      <c r="E89" s="14"/>
      <c r="F89" s="66">
        <f>SUM(F75:F87)</f>
        <v>3200146643</v>
      </c>
      <c r="G89" s="48"/>
      <c r="H89" s="67">
        <f>SUM(H75:H87)</f>
        <v>2313461164</v>
      </c>
      <c r="I89" s="29"/>
      <c r="J89" s="66">
        <f>SUM(J75:J88)</f>
        <v>72964848</v>
      </c>
      <c r="K89" s="48"/>
      <c r="L89" s="67">
        <f>SUM(L75:L88)</f>
        <v>104748961</v>
      </c>
    </row>
    <row r="90" spans="1:12" ht="16.5" customHeight="1">
      <c r="A90" s="1"/>
      <c r="B90" s="14"/>
      <c r="C90" s="14"/>
      <c r="D90" s="15"/>
      <c r="E90" s="14"/>
      <c r="F90" s="30"/>
      <c r="I90" s="29"/>
      <c r="J90" s="30"/>
    </row>
    <row r="91" spans="1:12" ht="16.5" customHeight="1">
      <c r="A91" s="239" t="s">
        <v>66</v>
      </c>
      <c r="B91" s="239"/>
      <c r="C91" s="239"/>
      <c r="D91" s="15"/>
      <c r="E91" s="14"/>
      <c r="F91" s="30"/>
      <c r="I91" s="29"/>
      <c r="J91" s="30"/>
    </row>
    <row r="92" spans="1:12" ht="16.5" customHeight="1">
      <c r="A92" s="1"/>
      <c r="B92" s="14"/>
      <c r="C92" s="14"/>
      <c r="D92" s="15"/>
      <c r="E92" s="14"/>
      <c r="F92" s="30" t="s">
        <v>10</v>
      </c>
      <c r="H92" s="6" t="s">
        <v>10</v>
      </c>
      <c r="I92" s="29"/>
      <c r="J92" s="30"/>
    </row>
    <row r="93" spans="1:12" ht="16.5" customHeight="1">
      <c r="A93" s="14" t="s">
        <v>67</v>
      </c>
      <c r="B93" s="14"/>
      <c r="C93" s="14"/>
      <c r="D93" s="15"/>
      <c r="E93" s="14"/>
      <c r="F93" s="30"/>
      <c r="I93" s="29"/>
      <c r="J93" s="30"/>
    </row>
    <row r="94" spans="1:12" ht="16.5" customHeight="1">
      <c r="A94" s="14"/>
      <c r="B94" s="14" t="s">
        <v>68</v>
      </c>
      <c r="C94" s="14"/>
      <c r="D94" s="36">
        <v>26</v>
      </c>
      <c r="E94" s="14"/>
      <c r="F94" s="40">
        <v>1142183228</v>
      </c>
      <c r="G94" s="33"/>
      <c r="H94" s="41">
        <v>1470109674</v>
      </c>
      <c r="I94" s="52"/>
      <c r="J94" s="40">
        <v>0</v>
      </c>
      <c r="K94" s="29"/>
      <c r="L94" s="52">
        <v>0</v>
      </c>
    </row>
    <row r="95" spans="1:12" ht="16.5" customHeight="1">
      <c r="A95" s="14" t="s">
        <v>69</v>
      </c>
      <c r="B95" s="14"/>
      <c r="C95" s="14"/>
      <c r="D95" s="36">
        <v>26</v>
      </c>
      <c r="E95" s="14"/>
      <c r="F95" s="40">
        <v>2669510507</v>
      </c>
      <c r="G95" s="33"/>
      <c r="H95" s="41">
        <v>2918132130</v>
      </c>
      <c r="I95" s="52"/>
      <c r="J95" s="40">
        <v>0</v>
      </c>
      <c r="K95" s="29"/>
      <c r="L95" s="31">
        <v>0</v>
      </c>
    </row>
    <row r="96" spans="1:12" ht="16.5" customHeight="1">
      <c r="A96" s="14" t="s">
        <v>70</v>
      </c>
      <c r="B96" s="14"/>
      <c r="C96" s="14"/>
      <c r="D96" s="36">
        <v>26</v>
      </c>
      <c r="E96" s="14"/>
      <c r="F96" s="40">
        <v>0</v>
      </c>
      <c r="G96" s="33"/>
      <c r="H96" s="41">
        <v>0</v>
      </c>
      <c r="I96" s="52"/>
      <c r="J96" s="40">
        <v>2527165398</v>
      </c>
      <c r="K96" s="29"/>
      <c r="L96" s="31">
        <v>2646119162</v>
      </c>
    </row>
    <row r="97" spans="1:12" ht="16.5" customHeight="1">
      <c r="A97" s="14" t="s">
        <v>71</v>
      </c>
      <c r="B97" s="14"/>
      <c r="C97" s="14"/>
      <c r="D97" s="36">
        <v>26</v>
      </c>
      <c r="E97" s="14"/>
      <c r="F97" s="40">
        <v>19980000</v>
      </c>
      <c r="G97" s="33"/>
      <c r="H97" s="41">
        <v>0</v>
      </c>
      <c r="I97" s="52"/>
      <c r="J97" s="40">
        <v>0</v>
      </c>
      <c r="K97" s="29"/>
      <c r="L97" s="31">
        <v>0</v>
      </c>
    </row>
    <row r="98" spans="1:12" ht="16.5" customHeight="1">
      <c r="A98" s="14" t="s">
        <v>72</v>
      </c>
      <c r="B98" s="14"/>
      <c r="C98" s="14"/>
      <c r="D98" s="36">
        <v>26</v>
      </c>
      <c r="E98" s="14"/>
      <c r="F98" s="40">
        <v>6751697</v>
      </c>
      <c r="G98" s="33"/>
      <c r="H98" s="41">
        <v>13508443</v>
      </c>
      <c r="I98" s="52"/>
      <c r="J98" s="40">
        <v>2187993</v>
      </c>
      <c r="K98" s="29"/>
      <c r="L98" s="52">
        <v>5379656</v>
      </c>
    </row>
    <row r="99" spans="1:12" ht="16.5" customHeight="1">
      <c r="A99" s="14" t="s">
        <v>73</v>
      </c>
      <c r="B99" s="14"/>
      <c r="C99" s="14"/>
      <c r="D99" s="36">
        <v>24</v>
      </c>
      <c r="E99" s="14"/>
      <c r="F99" s="40">
        <v>18414197</v>
      </c>
      <c r="G99" s="33"/>
      <c r="H99" s="41">
        <v>29891137</v>
      </c>
      <c r="I99" s="52"/>
      <c r="J99" s="40">
        <v>916612</v>
      </c>
      <c r="K99" s="29"/>
      <c r="L99" s="52">
        <v>467216</v>
      </c>
    </row>
    <row r="100" spans="1:12" ht="16.5" customHeight="1">
      <c r="A100" s="14" t="s">
        <v>74</v>
      </c>
      <c r="B100" s="14"/>
      <c r="C100" s="14"/>
      <c r="D100" s="36">
        <v>28</v>
      </c>
      <c r="E100" s="14"/>
      <c r="F100" s="40">
        <v>55759789</v>
      </c>
      <c r="G100" s="68"/>
      <c r="H100" s="69">
        <v>59174444</v>
      </c>
      <c r="I100" s="52"/>
      <c r="J100" s="40">
        <v>17662034</v>
      </c>
      <c r="K100" s="29"/>
      <c r="L100" s="52">
        <v>19505050</v>
      </c>
    </row>
    <row r="101" spans="1:12" ht="16.5" customHeight="1">
      <c r="A101" s="14" t="s">
        <v>75</v>
      </c>
      <c r="B101" s="14"/>
      <c r="C101" s="14"/>
      <c r="D101" s="36"/>
      <c r="E101" s="14"/>
      <c r="F101" s="44">
        <v>6815097</v>
      </c>
      <c r="G101" s="33"/>
      <c r="H101" s="45">
        <v>3123397</v>
      </c>
      <c r="I101" s="52"/>
      <c r="J101" s="44">
        <v>0</v>
      </c>
      <c r="K101" s="29"/>
      <c r="L101" s="70">
        <v>0</v>
      </c>
    </row>
    <row r="102" spans="1:12" ht="16.5" customHeight="1">
      <c r="A102" s="1"/>
      <c r="B102" s="14"/>
      <c r="C102" s="14"/>
      <c r="D102" s="15"/>
      <c r="E102" s="14"/>
      <c r="F102" s="30"/>
      <c r="I102" s="29"/>
      <c r="J102" s="30"/>
    </row>
    <row r="103" spans="1:12" ht="16.5" customHeight="1">
      <c r="A103" s="239" t="s">
        <v>76</v>
      </c>
      <c r="B103" s="239"/>
      <c r="C103" s="239"/>
      <c r="D103" s="15"/>
      <c r="E103" s="14"/>
      <c r="F103" s="66">
        <f>SUM(F94:F101)</f>
        <v>3919414515</v>
      </c>
      <c r="G103" s="48"/>
      <c r="H103" s="67">
        <f>SUM(H94:H101)</f>
        <v>4493939225</v>
      </c>
      <c r="I103" s="29"/>
      <c r="J103" s="66">
        <f>SUM(J94:J101)</f>
        <v>2547932037</v>
      </c>
      <c r="K103" s="48"/>
      <c r="L103" s="67">
        <f>SUM(L94:L101)</f>
        <v>2671471084</v>
      </c>
    </row>
    <row r="104" spans="1:12" ht="16.5" customHeight="1">
      <c r="A104" s="1"/>
      <c r="B104" s="14"/>
      <c r="C104" s="14"/>
      <c r="D104" s="15"/>
      <c r="E104" s="14"/>
      <c r="F104" s="30"/>
      <c r="I104" s="29"/>
      <c r="J104" s="30"/>
    </row>
    <row r="105" spans="1:12" ht="16.5" customHeight="1">
      <c r="A105" s="239" t="s">
        <v>77</v>
      </c>
      <c r="B105" s="239"/>
      <c r="C105" s="239"/>
      <c r="D105" s="15"/>
      <c r="E105" s="14"/>
      <c r="F105" s="66">
        <f>SUM(F89+F103)</f>
        <v>7119561158</v>
      </c>
      <c r="G105" s="48"/>
      <c r="H105" s="67">
        <f>SUM(H89+H103)</f>
        <v>6807400389</v>
      </c>
      <c r="I105" s="29"/>
      <c r="J105" s="66">
        <f>SUM(J89+J103)</f>
        <v>2620896885</v>
      </c>
      <c r="K105" s="48"/>
      <c r="L105" s="67">
        <f>SUM(L89+L103)</f>
        <v>2776220045</v>
      </c>
    </row>
    <row r="106" spans="1:12" ht="16.5" customHeight="1">
      <c r="A106" s="71"/>
      <c r="B106" s="71"/>
      <c r="C106" s="71"/>
      <c r="D106" s="15"/>
      <c r="E106" s="14"/>
      <c r="F106" s="48"/>
      <c r="G106" s="48"/>
      <c r="H106" s="49"/>
      <c r="I106" s="29"/>
      <c r="J106" s="48"/>
      <c r="K106" s="48"/>
      <c r="L106" s="49"/>
    </row>
    <row r="107" spans="1:12" ht="16.5" customHeight="1">
      <c r="A107" s="71"/>
      <c r="B107" s="71"/>
      <c r="C107" s="71"/>
      <c r="D107" s="15"/>
      <c r="E107" s="14"/>
      <c r="F107" s="48"/>
      <c r="G107" s="48"/>
      <c r="H107" s="49"/>
      <c r="I107" s="29"/>
      <c r="J107" s="48"/>
      <c r="K107" s="48"/>
      <c r="L107" s="49"/>
    </row>
    <row r="108" spans="1:12" ht="16.5" customHeight="1">
      <c r="A108" s="71"/>
      <c r="B108" s="71"/>
      <c r="C108" s="71"/>
      <c r="D108" s="15"/>
      <c r="E108" s="14"/>
      <c r="F108" s="48"/>
      <c r="G108" s="48"/>
      <c r="H108" s="49"/>
      <c r="I108" s="29"/>
      <c r="J108" s="48"/>
      <c r="K108" s="48"/>
      <c r="L108" s="49"/>
    </row>
    <row r="109" spans="1:12" ht="16.5" customHeight="1">
      <c r="A109" s="71"/>
      <c r="B109" s="71"/>
      <c r="C109" s="71"/>
      <c r="D109" s="15"/>
      <c r="E109" s="14"/>
      <c r="F109" s="48"/>
      <c r="G109" s="48"/>
      <c r="H109" s="49"/>
      <c r="I109" s="29"/>
      <c r="J109" s="48"/>
      <c r="K109" s="48"/>
      <c r="L109" s="49"/>
    </row>
    <row r="110" spans="1:12" ht="16.5" customHeight="1">
      <c r="A110" s="71"/>
      <c r="B110" s="71"/>
      <c r="C110" s="71"/>
      <c r="D110" s="15"/>
      <c r="E110" s="14"/>
      <c r="F110" s="48"/>
      <c r="G110" s="48"/>
      <c r="H110" s="49"/>
      <c r="I110" s="29"/>
      <c r="J110" s="48"/>
      <c r="K110" s="48"/>
      <c r="L110" s="49"/>
    </row>
    <row r="111" spans="1:12" ht="16.5" customHeight="1">
      <c r="A111" s="71"/>
      <c r="B111" s="71"/>
      <c r="C111" s="71"/>
      <c r="D111" s="15"/>
      <c r="E111" s="14"/>
      <c r="F111" s="48"/>
      <c r="G111" s="48"/>
      <c r="H111" s="49"/>
      <c r="I111" s="29"/>
      <c r="J111" s="48"/>
      <c r="K111" s="48"/>
      <c r="L111" s="49"/>
    </row>
    <row r="112" spans="1:12" ht="12" customHeight="1">
      <c r="A112" s="71"/>
      <c r="B112" s="71"/>
      <c r="C112" s="71"/>
      <c r="D112" s="15"/>
      <c r="E112" s="14"/>
      <c r="F112" s="48"/>
      <c r="G112" s="48"/>
      <c r="H112" s="49"/>
      <c r="I112" s="29"/>
      <c r="J112" s="48"/>
      <c r="K112" s="48"/>
      <c r="L112" s="49"/>
    </row>
    <row r="113" spans="1:12" ht="21.95" customHeight="1">
      <c r="A113" s="9" t="str">
        <f>A60</f>
        <v>The accompanying notes are an integral part of these consolidated and separate financial statements.</v>
      </c>
      <c r="B113" s="72"/>
      <c r="C113" s="72"/>
      <c r="D113" s="73"/>
      <c r="E113" s="72"/>
      <c r="F113" s="11"/>
      <c r="G113" s="11"/>
      <c r="H113" s="12"/>
      <c r="I113" s="74"/>
      <c r="J113" s="11"/>
      <c r="K113" s="11"/>
      <c r="L113" s="12"/>
    </row>
    <row r="114" spans="1:12" ht="16.5" customHeight="1">
      <c r="A114" s="2" t="str">
        <f>A1</f>
        <v>Buriram Sugar Public Company Limited</v>
      </c>
      <c r="B114" s="2"/>
    </row>
    <row r="115" spans="1:12" ht="16.5" customHeight="1">
      <c r="A115" s="2" t="str">
        <f>A2</f>
        <v>Statements of Financial Position</v>
      </c>
      <c r="B115" s="2"/>
    </row>
    <row r="116" spans="1:12" ht="16.5" customHeight="1">
      <c r="A116" s="8" t="str">
        <f>A3</f>
        <v>As at 31 December 2021</v>
      </c>
      <c r="B116" s="8"/>
      <c r="C116" s="9"/>
      <c r="D116" s="10"/>
      <c r="E116" s="9"/>
      <c r="F116" s="11"/>
      <c r="G116" s="11"/>
      <c r="H116" s="12"/>
      <c r="I116" s="13"/>
      <c r="J116" s="11"/>
      <c r="K116" s="11"/>
      <c r="L116" s="12"/>
    </row>
    <row r="119" spans="1:12" ht="16.5" customHeight="1">
      <c r="A119" s="2"/>
      <c r="B119" s="2"/>
      <c r="F119" s="240" t="s">
        <v>3</v>
      </c>
      <c r="G119" s="240"/>
      <c r="H119" s="240"/>
      <c r="I119" s="16"/>
      <c r="J119" s="240" t="s">
        <v>4</v>
      </c>
      <c r="K119" s="240"/>
      <c r="L119" s="240"/>
    </row>
    <row r="120" spans="1:12" ht="16.5" customHeight="1">
      <c r="A120" s="2"/>
      <c r="B120" s="2"/>
      <c r="F120" s="241" t="s">
        <v>5</v>
      </c>
      <c r="G120" s="241"/>
      <c r="H120" s="241"/>
      <c r="I120" s="16"/>
      <c r="J120" s="241" t="s">
        <v>5</v>
      </c>
      <c r="K120" s="241"/>
      <c r="L120" s="241"/>
    </row>
    <row r="121" spans="1:12" ht="16.5" customHeight="1">
      <c r="E121" s="2"/>
      <c r="F121" s="18" t="s">
        <v>6</v>
      </c>
      <c r="G121" s="19"/>
      <c r="H121" s="20" t="s">
        <v>7</v>
      </c>
      <c r="I121" s="21"/>
      <c r="J121" s="18" t="s">
        <v>6</v>
      </c>
      <c r="K121" s="19"/>
      <c r="L121" s="20" t="s">
        <v>7</v>
      </c>
    </row>
    <row r="122" spans="1:12" ht="16.5" customHeight="1">
      <c r="D122" s="22" t="s">
        <v>78</v>
      </c>
      <c r="E122" s="2"/>
      <c r="F122" s="23" t="s">
        <v>9</v>
      </c>
      <c r="G122" s="19"/>
      <c r="H122" s="24" t="s">
        <v>9</v>
      </c>
      <c r="I122" s="21"/>
      <c r="J122" s="23" t="s">
        <v>9</v>
      </c>
      <c r="K122" s="19"/>
      <c r="L122" s="24" t="s">
        <v>9</v>
      </c>
    </row>
    <row r="123" spans="1:12" ht="16.5" customHeight="1">
      <c r="A123" s="1"/>
      <c r="B123" s="14"/>
      <c r="C123" s="14"/>
      <c r="D123" s="15"/>
      <c r="E123" s="14"/>
      <c r="F123" s="30"/>
      <c r="I123" s="29"/>
      <c r="J123" s="30"/>
    </row>
    <row r="124" spans="1:12" ht="16.5" customHeight="1">
      <c r="A124" s="1" t="s">
        <v>79</v>
      </c>
      <c r="B124" s="1"/>
      <c r="C124" s="1"/>
      <c r="D124" s="75"/>
      <c r="E124" s="14"/>
      <c r="F124" s="30"/>
      <c r="I124" s="29"/>
      <c r="J124" s="30"/>
    </row>
    <row r="125" spans="1:12" ht="16.5" customHeight="1">
      <c r="A125" s="1"/>
      <c r="B125" s="14"/>
      <c r="C125" s="14"/>
      <c r="D125" s="15"/>
      <c r="E125" s="14"/>
      <c r="F125" s="30"/>
      <c r="I125" s="29"/>
      <c r="J125" s="30"/>
    </row>
    <row r="126" spans="1:12" ht="16.5" customHeight="1">
      <c r="A126" s="1" t="s">
        <v>80</v>
      </c>
      <c r="B126" s="14"/>
      <c r="C126" s="14"/>
      <c r="D126" s="15"/>
      <c r="E126" s="14"/>
      <c r="F126" s="30"/>
      <c r="I126" s="29"/>
      <c r="J126" s="30"/>
    </row>
    <row r="127" spans="1:12" ht="16.5" customHeight="1">
      <c r="A127" s="1"/>
      <c r="B127" s="14"/>
      <c r="C127" s="14"/>
      <c r="D127" s="15"/>
      <c r="E127" s="14"/>
      <c r="F127" s="30"/>
      <c r="I127" s="29"/>
      <c r="J127" s="30"/>
    </row>
    <row r="128" spans="1:12" ht="16.5" customHeight="1">
      <c r="A128" s="14" t="s">
        <v>81</v>
      </c>
      <c r="B128" s="14"/>
      <c r="C128" s="14"/>
      <c r="D128" s="15"/>
      <c r="E128" s="14"/>
      <c r="F128" s="30"/>
      <c r="I128" s="29"/>
      <c r="J128" s="30"/>
    </row>
    <row r="129" spans="1:12" ht="16.5" customHeight="1">
      <c r="A129" s="14"/>
      <c r="B129" s="14" t="s">
        <v>82</v>
      </c>
      <c r="C129" s="14"/>
      <c r="D129" s="15"/>
      <c r="E129" s="14"/>
      <c r="F129" s="47"/>
      <c r="G129" s="48"/>
      <c r="H129" s="49"/>
      <c r="I129" s="29"/>
      <c r="J129" s="47"/>
      <c r="K129" s="48"/>
      <c r="L129" s="49"/>
    </row>
    <row r="130" spans="1:12" ht="16.5" customHeight="1">
      <c r="A130" s="14"/>
      <c r="B130" s="14"/>
      <c r="C130" s="14" t="s">
        <v>83</v>
      </c>
      <c r="D130" s="15"/>
      <c r="E130" s="14"/>
      <c r="F130" s="47"/>
      <c r="G130" s="48"/>
      <c r="H130" s="49"/>
      <c r="I130" s="29"/>
      <c r="J130" s="47"/>
      <c r="K130" s="48"/>
      <c r="L130" s="49"/>
    </row>
    <row r="131" spans="1:12" ht="16.5" customHeight="1" thickBot="1">
      <c r="A131" s="14"/>
      <c r="B131" s="14"/>
      <c r="C131" s="14" t="s">
        <v>84</v>
      </c>
      <c r="D131" s="15"/>
      <c r="E131" s="14"/>
      <c r="F131" s="76">
        <v>812099845</v>
      </c>
      <c r="G131" s="48"/>
      <c r="H131" s="77">
        <v>812099845</v>
      </c>
      <c r="I131" s="52"/>
      <c r="J131" s="76">
        <v>812099845</v>
      </c>
      <c r="K131" s="29"/>
      <c r="L131" s="77">
        <v>812099845</v>
      </c>
    </row>
    <row r="132" spans="1:12" ht="16.5" customHeight="1" thickTop="1">
      <c r="A132" s="14"/>
      <c r="B132" s="14"/>
      <c r="C132" s="14"/>
      <c r="D132" s="15"/>
      <c r="E132" s="14"/>
      <c r="F132" s="61"/>
      <c r="G132" s="48"/>
      <c r="H132" s="52"/>
      <c r="I132" s="52"/>
      <c r="J132" s="61"/>
      <c r="K132" s="29"/>
      <c r="L132" s="52"/>
    </row>
    <row r="133" spans="1:12" ht="16.5" customHeight="1">
      <c r="A133" s="14"/>
      <c r="B133" s="14" t="s">
        <v>85</v>
      </c>
      <c r="C133" s="14"/>
      <c r="D133" s="15"/>
      <c r="E133" s="14"/>
      <c r="F133" s="47"/>
      <c r="G133" s="48"/>
      <c r="H133" s="49"/>
      <c r="I133" s="29"/>
      <c r="J133" s="47"/>
      <c r="K133" s="48"/>
      <c r="L133" s="49"/>
    </row>
    <row r="134" spans="1:12" ht="16.5" customHeight="1">
      <c r="A134" s="14"/>
      <c r="B134" s="14"/>
      <c r="C134" s="14" t="s">
        <v>83</v>
      </c>
      <c r="D134" s="15"/>
      <c r="E134" s="14"/>
      <c r="F134" s="40"/>
      <c r="G134" s="33"/>
      <c r="H134" s="41"/>
      <c r="I134" s="33"/>
      <c r="J134" s="40"/>
      <c r="K134" s="33"/>
      <c r="L134" s="41"/>
    </row>
    <row r="135" spans="1:12" ht="16.5" customHeight="1">
      <c r="A135" s="14"/>
      <c r="B135" s="14"/>
      <c r="C135" s="14" t="s">
        <v>86</v>
      </c>
      <c r="D135" s="15"/>
      <c r="E135" s="14"/>
      <c r="F135" s="61">
        <v>812099845</v>
      </c>
      <c r="G135" s="33"/>
      <c r="H135" s="52">
        <v>812099845</v>
      </c>
      <c r="I135" s="52"/>
      <c r="J135" s="61">
        <v>812099845</v>
      </c>
      <c r="K135" s="29"/>
      <c r="L135" s="52">
        <v>812099845</v>
      </c>
    </row>
    <row r="136" spans="1:12" ht="16.5" customHeight="1">
      <c r="A136" s="14"/>
      <c r="B136" s="14" t="s">
        <v>87</v>
      </c>
      <c r="C136" s="14"/>
      <c r="D136" s="15"/>
      <c r="E136" s="14"/>
      <c r="F136" s="61">
        <v>954665813</v>
      </c>
      <c r="G136" s="33"/>
      <c r="H136" s="41">
        <v>954665813</v>
      </c>
      <c r="I136" s="52"/>
      <c r="J136" s="61">
        <v>954665813</v>
      </c>
      <c r="K136" s="29"/>
      <c r="L136" s="52">
        <v>954665813</v>
      </c>
    </row>
    <row r="137" spans="1:12" ht="16.5" customHeight="1">
      <c r="A137" s="14" t="s">
        <v>88</v>
      </c>
      <c r="B137" s="14"/>
      <c r="C137" s="14"/>
      <c r="D137" s="15"/>
      <c r="E137" s="14"/>
      <c r="F137" s="40"/>
      <c r="G137" s="33"/>
      <c r="H137" s="41"/>
      <c r="I137" s="33"/>
      <c r="J137" s="40"/>
      <c r="K137" s="33"/>
      <c r="L137" s="41"/>
    </row>
    <row r="138" spans="1:12" ht="16.5" customHeight="1">
      <c r="A138" s="14"/>
      <c r="B138" s="14" t="s">
        <v>89</v>
      </c>
      <c r="C138" s="14"/>
      <c r="D138" s="15"/>
      <c r="E138" s="14"/>
      <c r="F138" s="40"/>
      <c r="G138" s="33"/>
      <c r="H138" s="41"/>
      <c r="I138" s="33"/>
      <c r="J138" s="40"/>
      <c r="K138" s="33"/>
      <c r="L138" s="41"/>
    </row>
    <row r="139" spans="1:12" ht="16.5" customHeight="1">
      <c r="A139" s="14"/>
      <c r="B139" s="14"/>
      <c r="C139" s="14" t="s">
        <v>90</v>
      </c>
      <c r="D139" s="78">
        <v>29</v>
      </c>
      <c r="E139" s="48"/>
      <c r="F139" s="47">
        <v>69460101</v>
      </c>
      <c r="G139" s="48"/>
      <c r="H139" s="49">
        <v>65970655</v>
      </c>
      <c r="I139" s="52"/>
      <c r="J139" s="61">
        <v>69460101</v>
      </c>
      <c r="K139" s="29"/>
      <c r="L139" s="52">
        <v>65970655</v>
      </c>
    </row>
    <row r="140" spans="1:12" ht="16.5" customHeight="1">
      <c r="A140" s="14"/>
      <c r="B140" s="14" t="s">
        <v>91</v>
      </c>
      <c r="C140" s="14"/>
      <c r="D140" s="78"/>
      <c r="E140" s="48"/>
      <c r="F140" s="47">
        <v>95871948</v>
      </c>
      <c r="G140" s="48"/>
      <c r="H140" s="49">
        <v>13747388</v>
      </c>
      <c r="I140" s="52"/>
      <c r="J140" s="47">
        <v>521614882</v>
      </c>
      <c r="K140" s="29"/>
      <c r="L140" s="52">
        <v>502243570</v>
      </c>
    </row>
    <row r="141" spans="1:12" ht="16.5" customHeight="1">
      <c r="A141" s="14" t="s">
        <v>92</v>
      </c>
      <c r="B141" s="14"/>
      <c r="C141" s="14"/>
      <c r="D141" s="15"/>
      <c r="E141" s="14"/>
      <c r="F141" s="66">
        <v>4665947</v>
      </c>
      <c r="H141" s="12">
        <v>8000702</v>
      </c>
      <c r="I141" s="52"/>
      <c r="J141" s="66">
        <v>0</v>
      </c>
      <c r="K141" s="29"/>
      <c r="L141" s="70">
        <v>0</v>
      </c>
    </row>
    <row r="142" spans="1:12" ht="16.5" customHeight="1">
      <c r="A142" s="14"/>
      <c r="B142" s="14"/>
      <c r="C142" s="14"/>
      <c r="D142" s="15"/>
      <c r="E142" s="14"/>
      <c r="F142" s="47"/>
      <c r="G142" s="48"/>
      <c r="H142" s="49"/>
      <c r="I142" s="29"/>
      <c r="J142" s="47"/>
      <c r="K142" s="48"/>
      <c r="L142" s="49"/>
    </row>
    <row r="143" spans="1:12" ht="16.5" customHeight="1">
      <c r="A143" s="1" t="s">
        <v>93</v>
      </c>
      <c r="B143" s="14"/>
      <c r="C143" s="14"/>
      <c r="D143" s="15"/>
      <c r="E143" s="14"/>
      <c r="F143" s="47">
        <f>SUM(F135:F141)</f>
        <v>1936763654</v>
      </c>
      <c r="G143" s="48"/>
      <c r="H143" s="49">
        <f>SUM(H135:H141)</f>
        <v>1854484403</v>
      </c>
      <c r="I143" s="48"/>
      <c r="J143" s="47">
        <f>SUM(J135:J141)</f>
        <v>2357840641</v>
      </c>
      <c r="K143" s="48"/>
      <c r="L143" s="49">
        <f>SUM(L135:L141)</f>
        <v>2334979883</v>
      </c>
    </row>
    <row r="144" spans="1:12" ht="16.5" customHeight="1">
      <c r="A144" s="14" t="s">
        <v>94</v>
      </c>
      <c r="B144" s="14"/>
      <c r="C144" s="14"/>
      <c r="D144" s="15"/>
      <c r="E144" s="14"/>
      <c r="F144" s="50">
        <v>656440</v>
      </c>
      <c r="H144" s="12">
        <v>1348998</v>
      </c>
      <c r="I144" s="29"/>
      <c r="J144" s="50">
        <v>0</v>
      </c>
      <c r="K144" s="48"/>
      <c r="L144" s="12">
        <v>0</v>
      </c>
    </row>
    <row r="145" spans="1:12" ht="16.5" customHeight="1">
      <c r="A145" s="14"/>
      <c r="B145" s="14"/>
      <c r="C145" s="14"/>
      <c r="D145" s="15"/>
      <c r="E145" s="14"/>
      <c r="F145" s="47"/>
      <c r="G145" s="48"/>
      <c r="H145" s="49"/>
      <c r="I145" s="79"/>
      <c r="J145" s="47"/>
      <c r="K145" s="48"/>
      <c r="L145" s="49"/>
    </row>
    <row r="146" spans="1:12" ht="16.5" customHeight="1">
      <c r="A146" s="1" t="s">
        <v>95</v>
      </c>
      <c r="B146" s="14"/>
      <c r="C146" s="14"/>
      <c r="D146" s="15"/>
      <c r="E146" s="14"/>
      <c r="F146" s="50">
        <f>SUM(F143:F144)</f>
        <v>1937420094</v>
      </c>
      <c r="H146" s="12">
        <f>SUM(H143:H144)</f>
        <v>1855833401</v>
      </c>
      <c r="I146" s="79"/>
      <c r="J146" s="50">
        <f>SUM(J143:J144)</f>
        <v>2357840641</v>
      </c>
      <c r="L146" s="12">
        <f>SUM(L143:L144)</f>
        <v>2334979883</v>
      </c>
    </row>
    <row r="147" spans="1:12" ht="16.5" customHeight="1">
      <c r="A147" s="1"/>
      <c r="B147" s="14"/>
      <c r="C147" s="14"/>
      <c r="D147" s="15"/>
      <c r="E147" s="14"/>
      <c r="F147" s="30"/>
      <c r="I147" s="79"/>
      <c r="J147" s="30"/>
    </row>
    <row r="148" spans="1:12" ht="16.5" customHeight="1" thickBot="1">
      <c r="A148" s="1" t="s">
        <v>96</v>
      </c>
      <c r="B148" s="1"/>
      <c r="C148" s="1"/>
      <c r="D148" s="15"/>
      <c r="E148" s="14"/>
      <c r="F148" s="53">
        <f>SUM(F105,F146)</f>
        <v>9056981252</v>
      </c>
      <c r="H148" s="54">
        <f>SUM(H105,H146)</f>
        <v>8663233790</v>
      </c>
      <c r="J148" s="53">
        <f>SUM(J105,J146)</f>
        <v>4978737526</v>
      </c>
      <c r="L148" s="54">
        <f>SUM(L105,L146)</f>
        <v>5111199928</v>
      </c>
    </row>
    <row r="149" spans="1:12" ht="16.5" customHeight="1" thickTop="1">
      <c r="A149" s="71"/>
      <c r="B149" s="71"/>
      <c r="C149" s="71"/>
      <c r="D149" s="15"/>
      <c r="E149" s="14"/>
      <c r="I149" s="5"/>
    </row>
    <row r="150" spans="1:12" ht="16.5" customHeight="1">
      <c r="A150" s="71"/>
      <c r="B150" s="71"/>
      <c r="C150" s="71"/>
      <c r="D150" s="15"/>
      <c r="E150" s="14"/>
    </row>
    <row r="151" spans="1:12" ht="16.5" customHeight="1">
      <c r="A151" s="71"/>
      <c r="B151" s="71"/>
      <c r="C151" s="71"/>
      <c r="D151" s="15"/>
      <c r="E151" s="14"/>
    </row>
    <row r="152" spans="1:12" ht="16.5" customHeight="1">
      <c r="A152" s="71"/>
      <c r="B152" s="71"/>
      <c r="C152" s="71"/>
      <c r="D152" s="15"/>
      <c r="E152" s="14"/>
    </row>
    <row r="153" spans="1:12" ht="16.5" customHeight="1">
      <c r="A153" s="71"/>
      <c r="B153" s="71"/>
      <c r="C153" s="71"/>
      <c r="D153" s="15"/>
      <c r="E153" s="14"/>
    </row>
    <row r="154" spans="1:12" ht="16.5" customHeight="1">
      <c r="A154" s="71"/>
      <c r="B154" s="71"/>
      <c r="C154" s="71"/>
      <c r="D154" s="15"/>
      <c r="E154" s="14"/>
    </row>
    <row r="155" spans="1:12" ht="16.5" customHeight="1">
      <c r="A155" s="71"/>
      <c r="B155" s="71"/>
      <c r="C155" s="71"/>
      <c r="D155" s="15"/>
      <c r="E155" s="14"/>
    </row>
    <row r="156" spans="1:12" ht="16.5" customHeight="1">
      <c r="A156" s="71"/>
      <c r="B156" s="71"/>
      <c r="C156" s="71"/>
      <c r="D156" s="15"/>
      <c r="E156" s="14"/>
    </row>
    <row r="157" spans="1:12" ht="16.5" customHeight="1">
      <c r="A157" s="71"/>
      <c r="B157" s="71"/>
      <c r="C157" s="71"/>
      <c r="D157" s="15"/>
      <c r="E157" s="14"/>
    </row>
    <row r="158" spans="1:12" ht="16.5" customHeight="1">
      <c r="A158" s="71"/>
      <c r="B158" s="71"/>
      <c r="C158" s="71"/>
      <c r="D158" s="15"/>
      <c r="E158" s="14"/>
    </row>
    <row r="159" spans="1:12" ht="16.5" customHeight="1">
      <c r="A159" s="71"/>
      <c r="B159" s="71"/>
      <c r="C159" s="71"/>
      <c r="D159" s="15"/>
      <c r="E159" s="14"/>
    </row>
    <row r="160" spans="1:12" ht="16.5" customHeight="1">
      <c r="A160" s="71"/>
      <c r="B160" s="71"/>
      <c r="C160" s="71"/>
      <c r="D160" s="15"/>
      <c r="E160" s="14"/>
    </row>
    <row r="161" spans="1:12" ht="16.5" customHeight="1">
      <c r="A161" s="71"/>
      <c r="B161" s="71"/>
      <c r="C161" s="71"/>
      <c r="D161" s="15"/>
      <c r="E161" s="14"/>
    </row>
    <row r="162" spans="1:12" ht="16.5" customHeight="1">
      <c r="A162" s="71"/>
      <c r="B162" s="71"/>
      <c r="C162" s="71"/>
      <c r="D162" s="15"/>
      <c r="E162" s="14"/>
    </row>
    <row r="163" spans="1:12" ht="16.5" customHeight="1">
      <c r="A163" s="71"/>
      <c r="B163" s="71"/>
      <c r="C163" s="71"/>
      <c r="D163" s="15"/>
      <c r="E163" s="14"/>
    </row>
    <row r="164" spans="1:12" ht="16.5" customHeight="1">
      <c r="A164" s="71"/>
      <c r="B164" s="71"/>
      <c r="C164" s="71"/>
      <c r="D164" s="15"/>
      <c r="E164" s="14"/>
    </row>
    <row r="165" spans="1:12" ht="12" customHeight="1">
      <c r="A165" s="71"/>
      <c r="B165" s="71"/>
      <c r="C165" s="71"/>
      <c r="D165" s="15"/>
      <c r="E165" s="14"/>
    </row>
    <row r="166" spans="1:12" ht="21.95" customHeight="1">
      <c r="A166" s="9" t="str">
        <f>A60</f>
        <v>The accompanying notes are an integral part of these consolidated and separate financial statements.</v>
      </c>
      <c r="B166" s="72"/>
      <c r="C166" s="72"/>
      <c r="D166" s="73"/>
      <c r="E166" s="72"/>
      <c r="F166" s="11"/>
      <c r="G166" s="11"/>
      <c r="H166" s="12"/>
      <c r="I166" s="74"/>
      <c r="J166" s="11"/>
      <c r="K166" s="11"/>
      <c r="L166" s="12"/>
    </row>
  </sheetData>
  <mergeCells count="17">
    <mergeCell ref="A103:C103"/>
    <mergeCell ref="F6:H6"/>
    <mergeCell ref="J6:L6"/>
    <mergeCell ref="F7:H7"/>
    <mergeCell ref="J7:L7"/>
    <mergeCell ref="F66:H66"/>
    <mergeCell ref="J66:L66"/>
    <mergeCell ref="F67:H67"/>
    <mergeCell ref="J67:L67"/>
    <mergeCell ref="A71:C71"/>
    <mergeCell ref="A73:C73"/>
    <mergeCell ref="A91:C91"/>
    <mergeCell ref="A105:C105"/>
    <mergeCell ref="F119:H119"/>
    <mergeCell ref="J119:L119"/>
    <mergeCell ref="F120:H120"/>
    <mergeCell ref="J120:L120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7FF88-45AE-4CAE-96CD-A1611EF65F87}">
  <sheetPr>
    <tabColor rgb="FFE74B65"/>
  </sheetPr>
  <dimension ref="A1:M69"/>
  <sheetViews>
    <sheetView topLeftCell="A43" zoomScaleNormal="100" zoomScaleSheetLayoutView="128" workbookViewId="0">
      <selection activeCell="C156" sqref="C156"/>
    </sheetView>
  </sheetViews>
  <sheetFormatPr defaultColWidth="9.140625" defaultRowHeight="16.5" customHeight="1"/>
  <cols>
    <col min="1" max="3" width="1.42578125" style="43" customWidth="1"/>
    <col min="4" max="4" width="41.5703125" style="43" customWidth="1"/>
    <col min="5" max="5" width="6" style="174" customWidth="1"/>
    <col min="6" max="6" width="0.7109375" style="82" customWidth="1"/>
    <col min="7" max="7" width="12.7109375" style="6" customWidth="1"/>
    <col min="8" max="8" width="0.7109375" style="31" customWidth="1"/>
    <col min="9" max="9" width="12.7109375" style="6" customWidth="1"/>
    <col min="10" max="10" width="0.7109375" style="82" customWidth="1"/>
    <col min="11" max="11" width="12.7109375" style="6" customWidth="1"/>
    <col min="12" max="12" width="0.7109375" style="31" customWidth="1"/>
    <col min="13" max="13" width="12.7109375" style="6" customWidth="1"/>
    <col min="14" max="16384" width="9.140625" style="43"/>
  </cols>
  <sheetData>
    <row r="1" spans="1:13" ht="15.95" customHeight="1">
      <c r="A1" s="80" t="str">
        <f>'BS6-8'!A1</f>
        <v>Buriram Sugar Public Company Limited</v>
      </c>
      <c r="B1" s="80"/>
      <c r="C1" s="80"/>
      <c r="D1" s="80"/>
      <c r="E1" s="81"/>
    </row>
    <row r="2" spans="1:13" ht="15.95" customHeight="1">
      <c r="A2" s="80" t="s">
        <v>97</v>
      </c>
      <c r="B2" s="80"/>
      <c r="C2" s="80"/>
      <c r="D2" s="80"/>
      <c r="E2" s="81"/>
    </row>
    <row r="3" spans="1:13" ht="15.95" customHeight="1">
      <c r="A3" s="83" t="s">
        <v>98</v>
      </c>
      <c r="B3" s="83"/>
      <c r="C3" s="83"/>
      <c r="D3" s="83"/>
      <c r="E3" s="84"/>
      <c r="F3" s="85"/>
      <c r="G3" s="12"/>
      <c r="H3" s="46"/>
      <c r="I3" s="12"/>
      <c r="J3" s="85"/>
      <c r="K3" s="12"/>
      <c r="L3" s="46"/>
      <c r="M3" s="12"/>
    </row>
    <row r="4" spans="1:13" ht="14.45" customHeight="1">
      <c r="A4" s="80"/>
      <c r="B4" s="80"/>
      <c r="C4" s="80"/>
      <c r="D4" s="80"/>
      <c r="E4" s="81"/>
      <c r="G4" s="55"/>
      <c r="I4" s="55"/>
      <c r="K4" s="55"/>
      <c r="M4" s="55"/>
    </row>
    <row r="5" spans="1:13" ht="14.45" customHeight="1">
      <c r="A5" s="80"/>
      <c r="B5" s="80"/>
      <c r="C5" s="80"/>
      <c r="D5" s="80"/>
      <c r="E5" s="81"/>
    </row>
    <row r="6" spans="1:13" s="90" customFormat="1" ht="14.45" customHeight="1">
      <c r="A6" s="86"/>
      <c r="B6" s="86"/>
      <c r="C6" s="86"/>
      <c r="D6" s="86"/>
      <c r="E6" s="87"/>
      <c r="F6" s="88"/>
      <c r="G6" s="242" t="s">
        <v>3</v>
      </c>
      <c r="H6" s="242"/>
      <c r="I6" s="242"/>
      <c r="J6" s="89"/>
      <c r="K6" s="242" t="s">
        <v>4</v>
      </c>
      <c r="L6" s="242"/>
      <c r="M6" s="242"/>
    </row>
    <row r="7" spans="1:13" s="90" customFormat="1" ht="14.45" customHeight="1">
      <c r="A7" s="90" t="s">
        <v>10</v>
      </c>
      <c r="D7" s="90" t="s">
        <v>10</v>
      </c>
      <c r="E7" s="91"/>
      <c r="G7" s="243" t="s">
        <v>5</v>
      </c>
      <c r="H7" s="243"/>
      <c r="I7" s="243"/>
      <c r="J7" s="89"/>
      <c r="K7" s="243" t="s">
        <v>5</v>
      </c>
      <c r="L7" s="243"/>
      <c r="M7" s="243"/>
    </row>
    <row r="8" spans="1:13" s="90" customFormat="1" ht="14.45" customHeight="1">
      <c r="E8" s="91"/>
      <c r="F8" s="92"/>
      <c r="G8" s="93" t="s">
        <v>6</v>
      </c>
      <c r="H8" s="94"/>
      <c r="I8" s="93" t="s">
        <v>7</v>
      </c>
      <c r="J8" s="95"/>
      <c r="K8" s="93" t="s">
        <v>6</v>
      </c>
      <c r="L8" s="94"/>
      <c r="M8" s="93" t="s">
        <v>7</v>
      </c>
    </row>
    <row r="9" spans="1:13" s="90" customFormat="1" ht="14.45" customHeight="1">
      <c r="E9" s="96" t="s">
        <v>8</v>
      </c>
      <c r="F9" s="92"/>
      <c r="G9" s="97" t="s">
        <v>9</v>
      </c>
      <c r="H9" s="98"/>
      <c r="I9" s="97" t="s">
        <v>9</v>
      </c>
      <c r="J9" s="92"/>
      <c r="K9" s="97" t="s">
        <v>9</v>
      </c>
      <c r="L9" s="98"/>
      <c r="M9" s="97" t="s">
        <v>9</v>
      </c>
    </row>
    <row r="10" spans="1:13" s="90" customFormat="1" ht="6" customHeight="1">
      <c r="E10" s="87"/>
      <c r="F10" s="92"/>
      <c r="G10" s="99"/>
      <c r="H10" s="98"/>
      <c r="I10" s="100"/>
      <c r="J10" s="92"/>
      <c r="K10" s="99"/>
      <c r="L10" s="98"/>
      <c r="M10" s="100"/>
    </row>
    <row r="11" spans="1:13" s="108" customFormat="1" ht="14.45" customHeight="1">
      <c r="A11" s="101" t="s">
        <v>99</v>
      </c>
      <c r="B11" s="101"/>
      <c r="C11" s="101"/>
      <c r="D11" s="102"/>
      <c r="E11" s="103"/>
      <c r="F11" s="104"/>
      <c r="G11" s="105">
        <v>3788419840</v>
      </c>
      <c r="H11" s="106"/>
      <c r="I11" s="106">
        <v>3892612079</v>
      </c>
      <c r="J11" s="107"/>
      <c r="K11" s="105">
        <v>0</v>
      </c>
      <c r="L11" s="106"/>
      <c r="M11" s="106">
        <v>0</v>
      </c>
    </row>
    <row r="12" spans="1:13" s="108" customFormat="1" ht="14.45" customHeight="1">
      <c r="A12" s="101" t="s">
        <v>100</v>
      </c>
      <c r="B12" s="101"/>
      <c r="C12" s="101"/>
      <c r="D12" s="102"/>
      <c r="E12" s="103"/>
      <c r="F12" s="109"/>
      <c r="G12" s="110">
        <v>-3260478782</v>
      </c>
      <c r="H12" s="111"/>
      <c r="I12" s="112">
        <v>-3267588794</v>
      </c>
      <c r="J12" s="113"/>
      <c r="K12" s="114">
        <v>0</v>
      </c>
      <c r="L12" s="111"/>
      <c r="M12" s="112">
        <v>0</v>
      </c>
    </row>
    <row r="13" spans="1:13" s="108" customFormat="1" ht="6" customHeight="1">
      <c r="A13" s="101"/>
      <c r="B13" s="101"/>
      <c r="C13" s="101"/>
      <c r="D13" s="102"/>
      <c r="E13" s="103" t="s">
        <v>10</v>
      </c>
      <c r="F13" s="104"/>
      <c r="G13" s="115"/>
      <c r="H13" s="107"/>
      <c r="I13" s="107"/>
      <c r="J13" s="107"/>
      <c r="K13" s="115"/>
      <c r="L13" s="107"/>
      <c r="M13" s="107"/>
    </row>
    <row r="14" spans="1:13" s="108" customFormat="1" ht="14.45" customHeight="1">
      <c r="A14" s="116" t="s">
        <v>101</v>
      </c>
      <c r="B14" s="101"/>
      <c r="C14" s="101"/>
      <c r="D14" s="102"/>
      <c r="E14" s="103"/>
      <c r="F14" s="104"/>
      <c r="G14" s="117">
        <f>SUM(G11:G13)</f>
        <v>527941058</v>
      </c>
      <c r="H14" s="118"/>
      <c r="I14" s="118">
        <f>SUM(I11:I13)</f>
        <v>625023285</v>
      </c>
      <c r="J14" s="118"/>
      <c r="K14" s="117">
        <f>SUM(K11:K13)</f>
        <v>0</v>
      </c>
      <c r="L14" s="118"/>
      <c r="M14" s="118">
        <f>SUM(M11:M13)</f>
        <v>0</v>
      </c>
    </row>
    <row r="15" spans="1:13" s="108" customFormat="1" ht="14.45" customHeight="1">
      <c r="A15" s="90" t="s">
        <v>102</v>
      </c>
      <c r="B15" s="101"/>
      <c r="C15" s="101"/>
      <c r="D15" s="102"/>
      <c r="E15" s="103">
        <v>30</v>
      </c>
      <c r="F15" s="119"/>
      <c r="G15" s="120">
        <v>240234760</v>
      </c>
      <c r="H15" s="106"/>
      <c r="I15" s="111">
        <v>154552918</v>
      </c>
      <c r="J15" s="107"/>
      <c r="K15" s="105">
        <v>366313025</v>
      </c>
      <c r="L15" s="106"/>
      <c r="M15" s="106">
        <v>351299591</v>
      </c>
    </row>
    <row r="16" spans="1:13" s="108" customFormat="1" ht="14.45" customHeight="1">
      <c r="A16" s="90" t="s">
        <v>103</v>
      </c>
      <c r="B16" s="101"/>
      <c r="C16" s="101"/>
      <c r="D16" s="102"/>
      <c r="E16" s="103"/>
      <c r="F16" s="104"/>
      <c r="G16" s="120">
        <v>-139344499</v>
      </c>
      <c r="H16" s="106"/>
      <c r="I16" s="111">
        <v>-127137538</v>
      </c>
      <c r="J16" s="107"/>
      <c r="K16" s="120">
        <v>0</v>
      </c>
      <c r="L16" s="106"/>
      <c r="M16" s="111">
        <v>0</v>
      </c>
    </row>
    <row r="17" spans="1:13" s="108" customFormat="1" ht="14.45" customHeight="1">
      <c r="A17" s="90" t="s">
        <v>104</v>
      </c>
      <c r="B17" s="101"/>
      <c r="C17" s="101"/>
      <c r="D17" s="102"/>
      <c r="E17" s="103"/>
      <c r="F17" s="104"/>
      <c r="G17" s="120">
        <v>-313423396</v>
      </c>
      <c r="H17" s="106"/>
      <c r="I17" s="111">
        <v>-260006765</v>
      </c>
      <c r="J17" s="107"/>
      <c r="K17" s="105">
        <v>-123097229</v>
      </c>
      <c r="L17" s="106"/>
      <c r="M17" s="106">
        <v>-107467948</v>
      </c>
    </row>
    <row r="18" spans="1:13" s="108" customFormat="1" ht="14.45" customHeight="1">
      <c r="A18" s="90" t="s">
        <v>105</v>
      </c>
      <c r="B18" s="101"/>
      <c r="C18" s="101"/>
      <c r="D18" s="102"/>
      <c r="E18" s="103"/>
      <c r="F18" s="104"/>
      <c r="G18" s="120">
        <v>24168342</v>
      </c>
      <c r="H18" s="106"/>
      <c r="I18" s="111">
        <v>-17490948</v>
      </c>
      <c r="J18" s="107"/>
      <c r="K18" s="105">
        <v>1754340</v>
      </c>
      <c r="L18" s="106"/>
      <c r="M18" s="106">
        <v>123678143</v>
      </c>
    </row>
    <row r="19" spans="1:13" s="108" customFormat="1" ht="14.45" customHeight="1">
      <c r="A19" s="90" t="s">
        <v>106</v>
      </c>
      <c r="B19" s="101"/>
      <c r="C19" s="101"/>
      <c r="D19" s="102"/>
      <c r="E19" s="103"/>
      <c r="F19" s="104"/>
      <c r="G19" s="120">
        <v>-63809992</v>
      </c>
      <c r="H19" s="106"/>
      <c r="I19" s="111">
        <v>-13325117</v>
      </c>
      <c r="J19" s="107"/>
      <c r="K19" s="105">
        <v>7369</v>
      </c>
      <c r="L19" s="106"/>
      <c r="M19" s="106">
        <v>190652</v>
      </c>
    </row>
    <row r="20" spans="1:13" s="108" customFormat="1" ht="14.45" customHeight="1">
      <c r="A20" s="101" t="s">
        <v>107</v>
      </c>
      <c r="B20" s="101"/>
      <c r="C20" s="101"/>
      <c r="D20" s="102"/>
      <c r="E20" s="103"/>
      <c r="F20" s="109"/>
      <c r="G20" s="120">
        <v>-192211323</v>
      </c>
      <c r="H20" s="106"/>
      <c r="I20" s="111">
        <v>-331346245</v>
      </c>
      <c r="J20" s="107"/>
      <c r="K20" s="105">
        <v>-175188588</v>
      </c>
      <c r="L20" s="106"/>
      <c r="M20" s="106">
        <v>-180310141</v>
      </c>
    </row>
    <row r="21" spans="1:13" s="108" customFormat="1" ht="14.45" customHeight="1">
      <c r="A21" s="101" t="s">
        <v>108</v>
      </c>
      <c r="B21" s="101"/>
      <c r="C21" s="101"/>
      <c r="D21" s="102"/>
      <c r="E21" s="103">
        <v>17</v>
      </c>
      <c r="F21" s="109"/>
      <c r="G21" s="121">
        <v>49224301</v>
      </c>
      <c r="H21" s="106"/>
      <c r="I21" s="122">
        <v>812713</v>
      </c>
      <c r="J21" s="107"/>
      <c r="K21" s="121">
        <v>0</v>
      </c>
      <c r="L21" s="106"/>
      <c r="M21" s="122">
        <v>0</v>
      </c>
    </row>
    <row r="22" spans="1:13" s="108" customFormat="1" ht="6" customHeight="1">
      <c r="A22" s="116"/>
      <c r="B22" s="101"/>
      <c r="C22" s="101"/>
      <c r="D22" s="102"/>
      <c r="E22" s="103"/>
      <c r="F22" s="123"/>
      <c r="G22" s="124"/>
      <c r="H22" s="125"/>
      <c r="I22" s="125"/>
      <c r="J22" s="125"/>
      <c r="K22" s="124"/>
      <c r="L22" s="125"/>
      <c r="M22" s="125"/>
    </row>
    <row r="23" spans="1:13" s="108" customFormat="1" ht="14.45" customHeight="1">
      <c r="A23" s="116" t="s">
        <v>109</v>
      </c>
      <c r="B23" s="116"/>
      <c r="C23" s="101"/>
      <c r="D23" s="102"/>
      <c r="E23" s="103"/>
      <c r="F23" s="123"/>
      <c r="G23" s="117">
        <f>SUM(G14:G21)</f>
        <v>132779251</v>
      </c>
      <c r="H23" s="118"/>
      <c r="I23" s="118">
        <f>SUM(I14:I21)</f>
        <v>31082303</v>
      </c>
      <c r="J23" s="118"/>
      <c r="K23" s="117">
        <f>SUM(K14:K21)</f>
        <v>69788917</v>
      </c>
      <c r="L23" s="118"/>
      <c r="M23" s="118">
        <f>SUM(M14:M21)</f>
        <v>187390297</v>
      </c>
    </row>
    <row r="24" spans="1:13" s="108" customFormat="1" ht="14.45" customHeight="1">
      <c r="A24" s="101" t="s">
        <v>110</v>
      </c>
      <c r="B24" s="101"/>
      <c r="C24" s="101"/>
      <c r="D24" s="102"/>
      <c r="E24" s="103">
        <v>32</v>
      </c>
      <c r="F24" s="104"/>
      <c r="G24" s="121">
        <v>-5738137</v>
      </c>
      <c r="H24" s="106"/>
      <c r="I24" s="122">
        <v>-24916194</v>
      </c>
      <c r="J24" s="107"/>
      <c r="K24" s="121">
        <v>0</v>
      </c>
      <c r="L24" s="106"/>
      <c r="M24" s="122">
        <v>0</v>
      </c>
    </row>
    <row r="25" spans="1:13" s="108" customFormat="1" ht="6" customHeight="1">
      <c r="A25" s="116"/>
      <c r="B25" s="101"/>
      <c r="C25" s="101"/>
      <c r="D25" s="102"/>
      <c r="E25" s="103"/>
      <c r="F25" s="123"/>
      <c r="G25" s="126"/>
      <c r="K25" s="126"/>
    </row>
    <row r="26" spans="1:13" s="108" customFormat="1" ht="14.45" customHeight="1">
      <c r="A26" s="127" t="s">
        <v>111</v>
      </c>
      <c r="B26" s="127"/>
      <c r="E26" s="103"/>
      <c r="G26" s="128">
        <f>SUM(G23:G24)</f>
        <v>127041114</v>
      </c>
      <c r="H26" s="118"/>
      <c r="I26" s="129">
        <f>SUM(I23:I24)</f>
        <v>6166109</v>
      </c>
      <c r="J26" s="118"/>
      <c r="K26" s="128">
        <f>SUM(K23:K24)</f>
        <v>69788917</v>
      </c>
      <c r="L26" s="118"/>
      <c r="M26" s="129">
        <f>SUM(M23:M24)</f>
        <v>187390297</v>
      </c>
    </row>
    <row r="27" spans="1:13" s="108" customFormat="1" ht="14.45" customHeight="1">
      <c r="A27" s="127"/>
      <c r="E27" s="103"/>
      <c r="G27" s="130"/>
      <c r="H27" s="125"/>
      <c r="I27" s="131"/>
      <c r="K27" s="130"/>
      <c r="L27" s="125"/>
      <c r="M27" s="131"/>
    </row>
    <row r="28" spans="1:13" s="108" customFormat="1" ht="14.45" customHeight="1">
      <c r="A28" s="127" t="s">
        <v>112</v>
      </c>
      <c r="E28" s="103"/>
      <c r="G28" s="130"/>
      <c r="H28" s="125"/>
      <c r="I28" s="131"/>
      <c r="K28" s="130"/>
      <c r="L28" s="125"/>
      <c r="M28" s="131"/>
    </row>
    <row r="29" spans="1:13" s="108" customFormat="1" ht="6" customHeight="1">
      <c r="A29" s="127"/>
      <c r="E29" s="103"/>
      <c r="G29" s="130"/>
      <c r="H29" s="125"/>
      <c r="I29" s="131"/>
      <c r="K29" s="130"/>
      <c r="L29" s="125"/>
      <c r="M29" s="131"/>
    </row>
    <row r="30" spans="1:13" s="108" customFormat="1" ht="14.45" customHeight="1">
      <c r="B30" s="101" t="s">
        <v>113</v>
      </c>
      <c r="C30" s="101"/>
      <c r="D30" s="101"/>
      <c r="E30" s="103"/>
      <c r="G30" s="132"/>
      <c r="H30" s="125"/>
      <c r="I30" s="133"/>
      <c r="J30" s="125"/>
      <c r="K30" s="132"/>
      <c r="L30" s="125"/>
      <c r="M30" s="133"/>
    </row>
    <row r="31" spans="1:13" s="108" customFormat="1" ht="14.45" customHeight="1">
      <c r="B31" s="101"/>
      <c r="C31" s="101"/>
      <c r="D31" s="134" t="s">
        <v>114</v>
      </c>
      <c r="E31" s="103">
        <v>28</v>
      </c>
      <c r="G31" s="135">
        <v>6285553</v>
      </c>
      <c r="H31" s="136"/>
      <c r="I31" s="136">
        <v>1699482</v>
      </c>
      <c r="J31" s="107"/>
      <c r="K31" s="135">
        <v>2246981</v>
      </c>
      <c r="L31" s="136"/>
      <c r="M31" s="136">
        <v>2336081</v>
      </c>
    </row>
    <row r="32" spans="1:13" s="108" customFormat="1" ht="14.45" customHeight="1">
      <c r="B32" s="101"/>
      <c r="C32" s="101"/>
      <c r="D32" s="137" t="s">
        <v>115</v>
      </c>
      <c r="E32" s="103"/>
      <c r="G32" s="135"/>
      <c r="H32" s="136"/>
      <c r="I32" s="136"/>
      <c r="J32" s="107"/>
      <c r="K32" s="135"/>
      <c r="L32" s="136"/>
      <c r="M32" s="136"/>
    </row>
    <row r="33" spans="1:13" s="108" customFormat="1" ht="14.45" customHeight="1">
      <c r="B33" s="101"/>
      <c r="C33" s="101"/>
      <c r="D33" s="108" t="s">
        <v>116</v>
      </c>
      <c r="E33" s="103"/>
      <c r="G33" s="135">
        <v>-1257110</v>
      </c>
      <c r="H33" s="136"/>
      <c r="I33" s="136">
        <v>-339896</v>
      </c>
      <c r="J33" s="107"/>
      <c r="K33" s="135">
        <v>-449396</v>
      </c>
      <c r="L33" s="136"/>
      <c r="M33" s="136">
        <v>-467216</v>
      </c>
    </row>
    <row r="34" spans="1:13" s="108" customFormat="1" ht="14.45" customHeight="1">
      <c r="B34" s="101"/>
      <c r="C34" s="101"/>
      <c r="D34" s="108" t="s">
        <v>117</v>
      </c>
      <c r="E34" s="103"/>
      <c r="G34" s="135"/>
      <c r="H34" s="136"/>
      <c r="I34" s="136"/>
      <c r="J34" s="107"/>
      <c r="K34" s="135"/>
      <c r="L34" s="136"/>
      <c r="M34" s="136"/>
    </row>
    <row r="35" spans="1:13" s="108" customFormat="1" ht="14.45" customHeight="1">
      <c r="B35" s="101"/>
      <c r="C35" s="101"/>
      <c r="D35" s="138" t="s">
        <v>118</v>
      </c>
      <c r="E35" s="103"/>
      <c r="G35" s="135">
        <v>2584705</v>
      </c>
      <c r="H35" s="136"/>
      <c r="I35" s="136">
        <v>0</v>
      </c>
      <c r="J35" s="107"/>
      <c r="K35" s="135">
        <v>0</v>
      </c>
      <c r="L35" s="136"/>
      <c r="M35" s="136">
        <v>0</v>
      </c>
    </row>
    <row r="36" spans="1:13" s="108" customFormat="1" ht="14.45" customHeight="1">
      <c r="B36" s="101"/>
      <c r="C36" s="101"/>
      <c r="D36" s="101" t="s">
        <v>119</v>
      </c>
      <c r="E36" s="103"/>
      <c r="G36" s="135"/>
      <c r="H36" s="136"/>
      <c r="I36" s="136"/>
      <c r="J36" s="107"/>
      <c r="K36" s="135"/>
      <c r="L36" s="136"/>
      <c r="M36" s="136"/>
    </row>
    <row r="37" spans="1:13" s="108" customFormat="1" ht="14.45" customHeight="1">
      <c r="B37" s="101"/>
      <c r="C37" s="101"/>
      <c r="D37" s="138" t="s">
        <v>120</v>
      </c>
      <c r="E37" s="103"/>
      <c r="G37" s="135"/>
      <c r="I37" s="136"/>
      <c r="K37" s="135"/>
      <c r="M37" s="136"/>
    </row>
    <row r="38" spans="1:13" s="108" customFormat="1" ht="14.45" customHeight="1">
      <c r="B38" s="101"/>
      <c r="C38" s="101"/>
      <c r="D38" s="108" t="s">
        <v>121</v>
      </c>
      <c r="E38" s="103"/>
      <c r="G38" s="139">
        <v>-516941</v>
      </c>
      <c r="H38" s="136"/>
      <c r="I38" s="140">
        <v>0</v>
      </c>
      <c r="J38" s="107"/>
      <c r="K38" s="139">
        <v>0</v>
      </c>
      <c r="L38" s="136"/>
      <c r="M38" s="140">
        <v>0</v>
      </c>
    </row>
    <row r="39" spans="1:13" s="108" customFormat="1" ht="6" customHeight="1">
      <c r="B39" s="101"/>
      <c r="C39" s="101"/>
      <c r="E39" s="103"/>
      <c r="G39" s="105"/>
      <c r="H39" s="106"/>
      <c r="I39" s="106"/>
      <c r="J39" s="107"/>
      <c r="K39" s="105"/>
      <c r="L39" s="106"/>
      <c r="M39" s="106"/>
    </row>
    <row r="40" spans="1:13" s="108" customFormat="1" ht="14.45" customHeight="1">
      <c r="B40" s="101" t="s">
        <v>122</v>
      </c>
      <c r="C40" s="101"/>
      <c r="E40" s="103"/>
      <c r="G40" s="126"/>
      <c r="K40" s="126"/>
    </row>
    <row r="41" spans="1:13" s="108" customFormat="1" ht="14.45" customHeight="1">
      <c r="B41" s="101"/>
      <c r="C41" s="101" t="s">
        <v>123</v>
      </c>
      <c r="E41" s="103"/>
      <c r="G41" s="110">
        <f>SUM(G30:G38)</f>
        <v>7096207</v>
      </c>
      <c r="H41" s="106"/>
      <c r="I41" s="141">
        <f>SUM(I30:I38)</f>
        <v>1359586</v>
      </c>
      <c r="J41" s="107"/>
      <c r="K41" s="110">
        <f>SUM(K30:K38)</f>
        <v>1797585</v>
      </c>
      <c r="L41" s="106"/>
      <c r="M41" s="141">
        <f>SUM(M30:M38)</f>
        <v>1868865</v>
      </c>
    </row>
    <row r="42" spans="1:13" s="108" customFormat="1" ht="6" customHeight="1">
      <c r="B42" s="101"/>
      <c r="C42" s="101"/>
      <c r="E42" s="103"/>
      <c r="G42" s="105"/>
      <c r="H42" s="106"/>
      <c r="I42" s="106"/>
      <c r="J42" s="107"/>
      <c r="K42" s="105"/>
      <c r="L42" s="106"/>
      <c r="M42" s="106"/>
    </row>
    <row r="43" spans="1:13" s="108" customFormat="1" ht="14.45" customHeight="1">
      <c r="B43" s="108" t="s">
        <v>124</v>
      </c>
      <c r="E43" s="102"/>
      <c r="F43" s="123"/>
      <c r="G43" s="142"/>
      <c r="H43" s="143"/>
      <c r="I43" s="144"/>
      <c r="J43" s="143"/>
      <c r="K43" s="145"/>
      <c r="L43" s="143"/>
      <c r="M43" s="143"/>
    </row>
    <row r="44" spans="1:13" s="108" customFormat="1" ht="14.45" customHeight="1">
      <c r="D44" s="108" t="s">
        <v>125</v>
      </c>
      <c r="E44" s="102"/>
      <c r="F44" s="123"/>
      <c r="G44" s="146">
        <v>-5402519</v>
      </c>
      <c r="H44" s="143"/>
      <c r="I44" s="147">
        <v>0</v>
      </c>
      <c r="J44" s="143"/>
      <c r="K44" s="148">
        <v>0</v>
      </c>
      <c r="L44" s="143"/>
      <c r="M44" s="149">
        <v>0</v>
      </c>
    </row>
    <row r="45" spans="1:13" s="108" customFormat="1" ht="6" customHeight="1">
      <c r="A45" s="116"/>
      <c r="B45" s="101"/>
      <c r="C45" s="101"/>
      <c r="D45" s="102"/>
      <c r="E45" s="103"/>
      <c r="F45" s="123"/>
      <c r="G45" s="126"/>
      <c r="K45" s="126"/>
    </row>
    <row r="46" spans="1:13" s="108" customFormat="1" ht="14.45" customHeight="1">
      <c r="B46" s="101" t="s">
        <v>126</v>
      </c>
      <c r="E46" s="102"/>
      <c r="F46" s="123"/>
      <c r="G46" s="126"/>
      <c r="K46" s="126"/>
    </row>
    <row r="47" spans="1:13" s="108" customFormat="1" ht="14.45" customHeight="1">
      <c r="B47" s="101"/>
      <c r="C47" s="108" t="s">
        <v>123</v>
      </c>
      <c r="E47" s="102"/>
      <c r="F47" s="123"/>
      <c r="G47" s="146">
        <f>SUM(G44)</f>
        <v>-5402519</v>
      </c>
      <c r="H47" s="143"/>
      <c r="I47" s="147">
        <f>SUM(I44)</f>
        <v>0</v>
      </c>
      <c r="J47" s="143"/>
      <c r="K47" s="146">
        <f>SUM(K44)</f>
        <v>0</v>
      </c>
      <c r="L47" s="143"/>
      <c r="M47" s="147">
        <f>SUM(M44)</f>
        <v>0</v>
      </c>
    </row>
    <row r="48" spans="1:13" s="108" customFormat="1" ht="6" customHeight="1">
      <c r="A48" s="116"/>
      <c r="B48" s="101"/>
      <c r="C48" s="101"/>
      <c r="D48" s="102"/>
      <c r="E48" s="103"/>
      <c r="F48" s="123"/>
      <c r="G48" s="126"/>
      <c r="K48" s="126"/>
    </row>
    <row r="49" spans="1:13" s="108" customFormat="1" ht="14.45" customHeight="1">
      <c r="A49" s="127" t="s">
        <v>127</v>
      </c>
      <c r="E49" s="103"/>
      <c r="G49" s="150">
        <f>G41+G47</f>
        <v>1693688</v>
      </c>
      <c r="H49" s="133"/>
      <c r="I49" s="151">
        <f>I41+I47</f>
        <v>1359586</v>
      </c>
      <c r="J49" s="133"/>
      <c r="K49" s="150">
        <f>K41+K47</f>
        <v>1797585</v>
      </c>
      <c r="L49" s="133"/>
      <c r="M49" s="151">
        <f>M41+M47</f>
        <v>1868865</v>
      </c>
    </row>
    <row r="50" spans="1:13" s="108" customFormat="1" ht="6" customHeight="1">
      <c r="A50" s="116"/>
      <c r="B50" s="101"/>
      <c r="C50" s="101"/>
      <c r="D50" s="102"/>
      <c r="E50" s="103"/>
      <c r="F50" s="123"/>
      <c r="G50" s="126"/>
      <c r="K50" s="126"/>
    </row>
    <row r="51" spans="1:13" s="108" customFormat="1" ht="14.45" customHeight="1" thickBot="1">
      <c r="A51" s="127" t="s">
        <v>128</v>
      </c>
      <c r="B51" s="127"/>
      <c r="E51" s="103"/>
      <c r="F51" s="123"/>
      <c r="G51" s="152">
        <f>G26+G49</f>
        <v>128734802</v>
      </c>
      <c r="H51" s="125"/>
      <c r="I51" s="153">
        <f>I26+I49</f>
        <v>7525695</v>
      </c>
      <c r="K51" s="152">
        <f>K26+K49</f>
        <v>71586502</v>
      </c>
      <c r="L51" s="125"/>
      <c r="M51" s="153">
        <f>M26+M49</f>
        <v>189259162</v>
      </c>
    </row>
    <row r="52" spans="1:13" s="108" customFormat="1" ht="6" customHeight="1" thickTop="1">
      <c r="A52" s="127"/>
      <c r="E52" s="103"/>
      <c r="G52" s="154"/>
      <c r="H52" s="125"/>
      <c r="I52" s="155"/>
      <c r="J52" s="123"/>
      <c r="K52" s="154"/>
      <c r="L52" s="125"/>
      <c r="M52" s="155"/>
    </row>
    <row r="53" spans="1:13" s="108" customFormat="1" ht="14.45" customHeight="1">
      <c r="A53" s="127" t="s">
        <v>129</v>
      </c>
      <c r="E53" s="103"/>
      <c r="G53" s="156"/>
      <c r="H53" s="133"/>
      <c r="I53" s="157"/>
      <c r="K53" s="156"/>
      <c r="L53" s="133"/>
      <c r="M53" s="157"/>
    </row>
    <row r="54" spans="1:13" s="108" customFormat="1" ht="14.45" customHeight="1">
      <c r="B54" s="108" t="s">
        <v>130</v>
      </c>
      <c r="E54" s="103"/>
      <c r="G54" s="158">
        <v>129311307</v>
      </c>
      <c r="H54" s="106"/>
      <c r="I54" s="159">
        <v>6137766</v>
      </c>
      <c r="J54" s="160"/>
      <c r="K54" s="158">
        <v>69788917</v>
      </c>
      <c r="L54" s="106"/>
      <c r="M54" s="159">
        <v>187390297</v>
      </c>
    </row>
    <row r="55" spans="1:13" s="108" customFormat="1" ht="14.45" customHeight="1">
      <c r="B55" s="108" t="s">
        <v>94</v>
      </c>
      <c r="E55" s="103"/>
      <c r="G55" s="120">
        <v>-2270193</v>
      </c>
      <c r="H55" s="111"/>
      <c r="I55" s="111">
        <v>28343</v>
      </c>
      <c r="J55" s="161"/>
      <c r="K55" s="120">
        <v>0</v>
      </c>
      <c r="L55" s="111"/>
      <c r="M55" s="111">
        <v>0</v>
      </c>
    </row>
    <row r="56" spans="1:13" s="108" customFormat="1" ht="6" customHeight="1">
      <c r="E56" s="103"/>
      <c r="G56" s="162"/>
      <c r="H56" s="161"/>
      <c r="I56" s="163"/>
      <c r="J56" s="161"/>
      <c r="K56" s="162"/>
      <c r="L56" s="161"/>
      <c r="M56" s="163"/>
    </row>
    <row r="57" spans="1:13" s="108" customFormat="1" ht="14.45" customHeight="1" thickBot="1">
      <c r="E57" s="103"/>
      <c r="G57" s="152">
        <f>G54+G55</f>
        <v>127041114</v>
      </c>
      <c r="H57" s="125"/>
      <c r="I57" s="153">
        <f>I54+I55</f>
        <v>6166109</v>
      </c>
      <c r="K57" s="152">
        <f>K54+K55</f>
        <v>69788917</v>
      </c>
      <c r="L57" s="125"/>
      <c r="M57" s="153">
        <f>M54+M55</f>
        <v>187390297</v>
      </c>
    </row>
    <row r="58" spans="1:13" s="108" customFormat="1" ht="6" customHeight="1" thickTop="1">
      <c r="E58" s="103"/>
      <c r="G58" s="130"/>
      <c r="H58" s="125"/>
      <c r="I58" s="131"/>
      <c r="K58" s="130"/>
      <c r="L58" s="125"/>
      <c r="M58" s="131"/>
    </row>
    <row r="59" spans="1:13" s="108" customFormat="1" ht="14.45" customHeight="1">
      <c r="A59" s="127" t="s">
        <v>131</v>
      </c>
      <c r="E59" s="103"/>
      <c r="G59" s="130"/>
      <c r="H59" s="133"/>
      <c r="I59" s="131"/>
      <c r="K59" s="130"/>
      <c r="L59" s="133"/>
      <c r="M59" s="131"/>
    </row>
    <row r="60" spans="1:13" s="108" customFormat="1" ht="14.45" customHeight="1">
      <c r="B60" s="108" t="s">
        <v>130</v>
      </c>
      <c r="E60" s="103"/>
      <c r="G60" s="120">
        <v>131004995</v>
      </c>
      <c r="H60" s="106"/>
      <c r="I60" s="111">
        <v>7497352</v>
      </c>
      <c r="J60" s="160"/>
      <c r="K60" s="158">
        <v>71586502</v>
      </c>
      <c r="L60" s="106"/>
      <c r="M60" s="159">
        <v>189259162</v>
      </c>
    </row>
    <row r="61" spans="1:13" s="108" customFormat="1" ht="14.45" customHeight="1">
      <c r="B61" s="108" t="s">
        <v>94</v>
      </c>
      <c r="E61" s="103"/>
      <c r="G61" s="120">
        <v>-2270193</v>
      </c>
      <c r="H61" s="111"/>
      <c r="I61" s="111">
        <v>28343</v>
      </c>
      <c r="J61" s="161"/>
      <c r="K61" s="120">
        <v>0</v>
      </c>
      <c r="L61" s="111"/>
      <c r="M61" s="111">
        <v>0</v>
      </c>
    </row>
    <row r="62" spans="1:13" s="108" customFormat="1" ht="6" customHeight="1">
      <c r="E62" s="103"/>
      <c r="G62" s="162"/>
      <c r="H62" s="161"/>
      <c r="I62" s="163"/>
      <c r="J62" s="161"/>
      <c r="K62" s="162"/>
      <c r="L62" s="161"/>
      <c r="M62" s="163"/>
    </row>
    <row r="63" spans="1:13" s="108" customFormat="1" ht="14.45" customHeight="1" thickBot="1">
      <c r="E63" s="103"/>
      <c r="G63" s="152">
        <f>G60+G61</f>
        <v>128734802</v>
      </c>
      <c r="H63" s="125"/>
      <c r="I63" s="153">
        <f>I60+I61</f>
        <v>7525695</v>
      </c>
      <c r="K63" s="152">
        <f>K60+K61</f>
        <v>71586502</v>
      </c>
      <c r="L63" s="125"/>
      <c r="M63" s="153">
        <f>M60+M61</f>
        <v>189259162</v>
      </c>
    </row>
    <row r="64" spans="1:13" s="108" customFormat="1" ht="14.45" customHeight="1" thickTop="1">
      <c r="A64" s="116" t="s">
        <v>132</v>
      </c>
      <c r="B64" s="116"/>
      <c r="C64" s="101"/>
      <c r="D64" s="102"/>
      <c r="E64" s="103"/>
      <c r="F64" s="123"/>
      <c r="G64" s="126"/>
      <c r="K64" s="126"/>
    </row>
    <row r="65" spans="1:13" s="108" customFormat="1" ht="6" customHeight="1">
      <c r="A65" s="164"/>
      <c r="B65" s="101"/>
      <c r="C65" s="101"/>
      <c r="D65" s="102"/>
      <c r="E65" s="103"/>
      <c r="F65" s="123"/>
      <c r="G65" s="165"/>
      <c r="H65" s="125"/>
      <c r="I65" s="166"/>
      <c r="J65" s="123"/>
      <c r="K65" s="165"/>
      <c r="L65" s="125"/>
      <c r="M65" s="166"/>
    </row>
    <row r="66" spans="1:13" s="90" customFormat="1" ht="14.45" customHeight="1">
      <c r="A66" s="101" t="s">
        <v>133</v>
      </c>
      <c r="B66" s="101"/>
      <c r="C66" s="101"/>
      <c r="D66" s="102"/>
      <c r="E66" s="103">
        <v>33</v>
      </c>
      <c r="F66" s="167"/>
      <c r="G66" s="168">
        <f>ROUND('Eng9'!G54/'BS6-8'!F135,3)</f>
        <v>0.159</v>
      </c>
      <c r="H66" s="169"/>
      <c r="I66" s="170">
        <f>ROUND('Eng9'!I54/'BS6-8'!H135,3)</f>
        <v>8.0000000000000002E-3</v>
      </c>
      <c r="J66" s="171"/>
      <c r="K66" s="172">
        <f>ROUND('Eng9'!K54/'BS6-8'!J135,3)</f>
        <v>8.5999999999999993E-2</v>
      </c>
      <c r="L66" s="169"/>
      <c r="M66" s="173">
        <f>ROUND('Eng9'!M54/'BS6-8'!L135,3)</f>
        <v>0.23100000000000001</v>
      </c>
    </row>
    <row r="67" spans="1:13" s="90" customFormat="1" ht="14.45" customHeight="1">
      <c r="A67" s="101"/>
      <c r="B67" s="101"/>
      <c r="C67" s="101"/>
      <c r="D67" s="102"/>
      <c r="E67" s="103"/>
      <c r="F67" s="167"/>
      <c r="G67" s="170"/>
      <c r="H67" s="169"/>
      <c r="I67" s="170"/>
      <c r="J67" s="171"/>
      <c r="K67" s="173"/>
      <c r="L67" s="169"/>
      <c r="M67" s="173"/>
    </row>
    <row r="68" spans="1:13" s="90" customFormat="1" ht="9" customHeight="1">
      <c r="A68" s="101"/>
      <c r="B68" s="101"/>
      <c r="C68" s="101"/>
      <c r="D68" s="102"/>
      <c r="E68" s="103"/>
      <c r="F68" s="167"/>
      <c r="G68" s="170"/>
      <c r="H68" s="169"/>
      <c r="I68" s="170"/>
      <c r="J68" s="171"/>
      <c r="K68" s="173"/>
      <c r="L68" s="169"/>
      <c r="M68" s="173"/>
    </row>
    <row r="69" spans="1:13" ht="21.95" customHeight="1">
      <c r="A69" s="244" t="str">
        <f>'BS6-8'!A60</f>
        <v>The accompanying notes are an integral part of these consolidated and separate financial statements.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</row>
  </sheetData>
  <mergeCells count="5">
    <mergeCell ref="G6:I6"/>
    <mergeCell ref="K6:M6"/>
    <mergeCell ref="G7:I7"/>
    <mergeCell ref="K7:M7"/>
    <mergeCell ref="A69:M69"/>
  </mergeCells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CAAF-D708-49A9-B16E-C74CEF56AB17}">
  <sheetPr>
    <tabColor rgb="FFE74B65"/>
  </sheetPr>
  <dimension ref="A1:Y37"/>
  <sheetViews>
    <sheetView topLeftCell="A12" zoomScale="90" zoomScaleNormal="90" zoomScaleSheetLayoutView="100" workbookViewId="0">
      <selection activeCell="C156" sqref="C156"/>
    </sheetView>
  </sheetViews>
  <sheetFormatPr defaultColWidth="9.140625" defaultRowHeight="16.5" customHeight="1"/>
  <cols>
    <col min="1" max="3" width="1.5703125" style="43" customWidth="1"/>
    <col min="4" max="4" width="19" style="43" customWidth="1"/>
    <col min="5" max="5" width="2" style="43" customWidth="1"/>
    <col min="6" max="6" width="8.7109375" style="43" customWidth="1"/>
    <col min="7" max="7" width="5.140625" style="14" customWidth="1"/>
    <col min="8" max="8" width="0.7109375" style="43" customWidth="1"/>
    <col min="9" max="9" width="12" style="14" bestFit="1" customWidth="1"/>
    <col min="10" max="10" width="0.7109375" style="43" customWidth="1"/>
    <col min="11" max="11" width="15" style="14" bestFit="1" customWidth="1"/>
    <col min="12" max="12" width="0.7109375" style="14" customWidth="1"/>
    <col min="13" max="13" width="13.140625" style="14" bestFit="1" customWidth="1"/>
    <col min="14" max="14" width="0.7109375" style="14" customWidth="1"/>
    <col min="15" max="15" width="14.28515625" style="14" bestFit="1" customWidth="1"/>
    <col min="16" max="16" width="0.7109375" style="14" customWidth="1"/>
    <col min="17" max="17" width="12.7109375" style="14" bestFit="1" customWidth="1"/>
    <col min="18" max="18" width="0.7109375" style="14" customWidth="1"/>
    <col min="19" max="19" width="21.140625" style="14" bestFit="1" customWidth="1"/>
    <col min="20" max="20" width="0.7109375" style="14" customWidth="1"/>
    <col min="21" max="21" width="14.28515625" style="14" bestFit="1" customWidth="1"/>
    <col min="22" max="22" width="0.7109375" style="43" customWidth="1"/>
    <col min="23" max="23" width="10.42578125" style="43" bestFit="1" customWidth="1"/>
    <col min="24" max="24" width="0.7109375" style="43" customWidth="1"/>
    <col min="25" max="25" width="12.85546875" style="43" bestFit="1" customWidth="1"/>
    <col min="26" max="16384" width="9.140625" style="43"/>
  </cols>
  <sheetData>
    <row r="1" spans="1:25" ht="16.5" customHeight="1">
      <c r="A1" s="80" t="s">
        <v>0</v>
      </c>
      <c r="B1" s="80"/>
      <c r="C1" s="80"/>
      <c r="G1" s="82"/>
      <c r="I1" s="82"/>
      <c r="K1" s="82"/>
      <c r="L1" s="82"/>
      <c r="M1" s="43"/>
      <c r="N1" s="43"/>
      <c r="O1" s="43"/>
      <c r="P1" s="43"/>
      <c r="Q1" s="82"/>
      <c r="R1" s="43"/>
      <c r="S1" s="43"/>
      <c r="T1" s="43"/>
      <c r="U1" s="43"/>
      <c r="W1" s="175"/>
    </row>
    <row r="2" spans="1:25" ht="16.5" customHeight="1">
      <c r="A2" s="80" t="s">
        <v>134</v>
      </c>
      <c r="C2" s="176"/>
      <c r="G2" s="82"/>
      <c r="I2" s="82"/>
      <c r="K2" s="82"/>
      <c r="L2" s="82"/>
      <c r="M2" s="43"/>
      <c r="N2" s="43"/>
      <c r="O2" s="43"/>
      <c r="P2" s="43"/>
      <c r="Q2" s="82"/>
      <c r="R2" s="43"/>
      <c r="S2" s="43"/>
      <c r="T2" s="43"/>
      <c r="U2" s="43"/>
    </row>
    <row r="3" spans="1:25" ht="16.5" customHeight="1">
      <c r="A3" s="83" t="s">
        <v>98</v>
      </c>
      <c r="B3" s="83"/>
      <c r="C3" s="83"/>
      <c r="D3" s="177"/>
      <c r="E3" s="177"/>
      <c r="F3" s="177"/>
      <c r="G3" s="85"/>
      <c r="H3" s="178"/>
      <c r="I3" s="85"/>
      <c r="J3" s="178"/>
      <c r="K3" s="85"/>
      <c r="L3" s="85"/>
      <c r="M3" s="178"/>
      <c r="N3" s="178"/>
      <c r="O3" s="178"/>
      <c r="P3" s="178"/>
      <c r="Q3" s="85"/>
      <c r="R3" s="178"/>
      <c r="S3" s="178"/>
      <c r="T3" s="178"/>
      <c r="U3" s="178"/>
      <c r="V3" s="178"/>
      <c r="W3" s="178"/>
      <c r="X3" s="178"/>
      <c r="Y3" s="178"/>
    </row>
    <row r="4" spans="1:25" ht="16.5" customHeight="1">
      <c r="A4" s="80"/>
      <c r="B4" s="80"/>
      <c r="C4" s="80"/>
      <c r="D4" s="179"/>
      <c r="E4" s="179"/>
      <c r="F4" s="179"/>
      <c r="G4" s="82"/>
      <c r="I4" s="82"/>
      <c r="K4" s="82"/>
      <c r="L4" s="82"/>
      <c r="M4" s="43"/>
      <c r="N4" s="43"/>
      <c r="O4" s="43"/>
      <c r="P4" s="43"/>
      <c r="Q4" s="82"/>
      <c r="R4" s="43"/>
      <c r="S4" s="43"/>
      <c r="T4" s="43"/>
      <c r="U4" s="43"/>
    </row>
    <row r="5" spans="1:25" ht="16.5" customHeight="1">
      <c r="A5" s="80"/>
      <c r="B5" s="80"/>
      <c r="C5" s="80"/>
      <c r="D5" s="179"/>
      <c r="E5" s="179"/>
      <c r="F5" s="179"/>
      <c r="G5" s="82"/>
      <c r="I5" s="82"/>
      <c r="K5" s="82"/>
      <c r="L5" s="82"/>
      <c r="M5" s="43"/>
      <c r="N5" s="43"/>
      <c r="O5" s="43"/>
      <c r="P5" s="43"/>
      <c r="Q5" s="82"/>
      <c r="R5" s="43"/>
      <c r="S5" s="43"/>
      <c r="T5" s="43"/>
      <c r="U5" s="43"/>
    </row>
    <row r="6" spans="1:25" ht="16.5" customHeight="1">
      <c r="A6" s="80"/>
      <c r="B6" s="80"/>
      <c r="C6" s="80"/>
      <c r="D6" s="179"/>
      <c r="E6" s="179"/>
      <c r="F6" s="179"/>
      <c r="G6" s="179"/>
      <c r="H6" s="179"/>
      <c r="I6" s="245" t="s">
        <v>135</v>
      </c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</row>
    <row r="7" spans="1:25" ht="16.5" customHeight="1">
      <c r="A7" s="80"/>
      <c r="B7" s="80"/>
      <c r="C7" s="80"/>
      <c r="D7" s="179"/>
      <c r="E7" s="179"/>
      <c r="F7" s="179"/>
      <c r="G7" s="43"/>
      <c r="I7" s="43"/>
      <c r="K7" s="43"/>
      <c r="L7" s="180"/>
      <c r="M7" s="246" t="s">
        <v>88</v>
      </c>
      <c r="N7" s="246"/>
      <c r="O7" s="246"/>
      <c r="P7" s="180"/>
      <c r="Q7" s="246" t="s">
        <v>92</v>
      </c>
      <c r="R7" s="246"/>
      <c r="S7" s="246"/>
      <c r="T7" s="180"/>
      <c r="U7" s="43"/>
      <c r="V7" s="180"/>
      <c r="X7" s="180"/>
    </row>
    <row r="8" spans="1:25" ht="16.5" customHeight="1">
      <c r="A8" s="80"/>
      <c r="B8" s="80"/>
      <c r="C8" s="80"/>
      <c r="D8" s="179"/>
      <c r="E8" s="179"/>
      <c r="F8" s="179"/>
      <c r="G8" s="43"/>
      <c r="I8" s="43"/>
      <c r="K8" s="43"/>
      <c r="L8" s="180"/>
      <c r="M8" s="75"/>
      <c r="N8" s="75"/>
      <c r="O8" s="75"/>
      <c r="P8" s="180"/>
      <c r="Q8" s="175" t="s">
        <v>136</v>
      </c>
      <c r="R8" s="75"/>
      <c r="S8" s="75"/>
      <c r="T8" s="180"/>
      <c r="U8" s="43"/>
      <c r="V8" s="180"/>
      <c r="X8" s="180"/>
    </row>
    <row r="9" spans="1:25" ht="16.5" customHeight="1">
      <c r="A9" s="80"/>
      <c r="B9" s="80"/>
      <c r="C9" s="80"/>
      <c r="D9" s="179"/>
      <c r="E9" s="179"/>
      <c r="F9" s="179"/>
      <c r="G9" s="180"/>
      <c r="K9" s="43"/>
      <c r="L9" s="180"/>
      <c r="M9" s="75"/>
      <c r="N9" s="75"/>
      <c r="O9" s="75"/>
      <c r="P9" s="180"/>
      <c r="Q9" s="175" t="s">
        <v>137</v>
      </c>
      <c r="R9" s="180"/>
      <c r="S9" s="180" t="s">
        <v>138</v>
      </c>
      <c r="T9" s="180"/>
      <c r="U9" s="43"/>
      <c r="V9" s="180"/>
      <c r="X9" s="180"/>
    </row>
    <row r="10" spans="1:25" ht="16.5" customHeight="1">
      <c r="A10" s="80"/>
      <c r="B10" s="80"/>
      <c r="C10" s="80"/>
      <c r="D10" s="179"/>
      <c r="E10" s="179"/>
      <c r="F10" s="179"/>
      <c r="G10" s="180"/>
      <c r="I10" s="180" t="s">
        <v>139</v>
      </c>
      <c r="L10" s="180"/>
      <c r="N10" s="180"/>
      <c r="O10" s="180"/>
      <c r="P10" s="180"/>
      <c r="Q10" s="175" t="s">
        <v>140</v>
      </c>
      <c r="R10" s="180"/>
      <c r="S10" s="180" t="s">
        <v>141</v>
      </c>
      <c r="T10" s="180"/>
      <c r="V10" s="180"/>
      <c r="W10" s="175" t="s">
        <v>142</v>
      </c>
      <c r="X10" s="180"/>
    </row>
    <row r="11" spans="1:25" ht="16.5" customHeight="1">
      <c r="A11" s="80"/>
      <c r="B11" s="80"/>
      <c r="C11" s="80"/>
      <c r="D11" s="179"/>
      <c r="E11" s="179"/>
      <c r="F11" s="179"/>
      <c r="G11" s="180"/>
      <c r="I11" s="180" t="s">
        <v>143</v>
      </c>
      <c r="K11" s="180" t="s">
        <v>144</v>
      </c>
      <c r="L11" s="180"/>
      <c r="M11" s="180" t="s">
        <v>145</v>
      </c>
      <c r="N11" s="180"/>
      <c r="P11" s="180"/>
      <c r="Q11" s="175" t="s">
        <v>146</v>
      </c>
      <c r="R11" s="180"/>
      <c r="S11" s="180" t="s">
        <v>147</v>
      </c>
      <c r="T11" s="180"/>
      <c r="U11" s="181" t="s">
        <v>148</v>
      </c>
      <c r="V11" s="180"/>
      <c r="W11" s="181" t="s">
        <v>149</v>
      </c>
      <c r="X11" s="180"/>
    </row>
    <row r="12" spans="1:25" ht="16.5" customHeight="1">
      <c r="A12" s="80"/>
      <c r="B12" s="80"/>
      <c r="C12" s="80"/>
      <c r="D12" s="179"/>
      <c r="E12" s="179"/>
      <c r="F12" s="179"/>
      <c r="G12" s="180"/>
      <c r="I12" s="180" t="s">
        <v>150</v>
      </c>
      <c r="K12" s="180" t="s">
        <v>151</v>
      </c>
      <c r="L12" s="180"/>
      <c r="M12" s="182" t="s">
        <v>152</v>
      </c>
      <c r="N12" s="180"/>
      <c r="O12" s="180" t="s">
        <v>91</v>
      </c>
      <c r="P12" s="180"/>
      <c r="Q12" s="175" t="s">
        <v>153</v>
      </c>
      <c r="R12" s="180"/>
      <c r="S12" s="180" t="s">
        <v>154</v>
      </c>
      <c r="T12" s="180"/>
      <c r="U12" s="183" t="s">
        <v>155</v>
      </c>
      <c r="V12" s="180"/>
      <c r="W12" s="183" t="s">
        <v>156</v>
      </c>
      <c r="X12" s="180"/>
      <c r="Y12" s="180" t="s">
        <v>157</v>
      </c>
    </row>
    <row r="13" spans="1:25" ht="16.5" customHeight="1">
      <c r="E13" s="179"/>
      <c r="F13" s="179"/>
      <c r="G13" s="184" t="s">
        <v>8</v>
      </c>
      <c r="H13" s="179"/>
      <c r="I13" s="185" t="s">
        <v>9</v>
      </c>
      <c r="J13" s="179"/>
      <c r="K13" s="185" t="s">
        <v>9</v>
      </c>
      <c r="L13" s="180"/>
      <c r="M13" s="185" t="s">
        <v>9</v>
      </c>
      <c r="N13" s="180"/>
      <c r="O13" s="185" t="s">
        <v>9</v>
      </c>
      <c r="P13" s="180"/>
      <c r="Q13" s="185" t="s">
        <v>9</v>
      </c>
      <c r="R13" s="180"/>
      <c r="S13" s="185" t="s">
        <v>9</v>
      </c>
      <c r="T13" s="180"/>
      <c r="U13" s="185" t="s">
        <v>9</v>
      </c>
      <c r="V13" s="180"/>
      <c r="W13" s="185" t="s">
        <v>9</v>
      </c>
      <c r="X13" s="180"/>
      <c r="Y13" s="185" t="s">
        <v>9</v>
      </c>
    </row>
    <row r="14" spans="1:25" ht="16.5" customHeight="1">
      <c r="A14" s="80"/>
      <c r="B14" s="80"/>
      <c r="G14" s="186"/>
      <c r="I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</row>
    <row r="15" spans="1:25" ht="16.5" customHeight="1">
      <c r="A15" s="80" t="s">
        <v>158</v>
      </c>
      <c r="B15" s="187"/>
      <c r="G15" s="188"/>
      <c r="I15" s="52">
        <v>812099845</v>
      </c>
      <c r="J15" s="52"/>
      <c r="K15" s="52">
        <v>954665813</v>
      </c>
      <c r="L15" s="52"/>
      <c r="M15" s="52">
        <v>56601140</v>
      </c>
      <c r="N15" s="52"/>
      <c r="O15" s="52">
        <v>15619551</v>
      </c>
      <c r="P15" s="52"/>
      <c r="Q15" s="52">
        <v>0</v>
      </c>
      <c r="R15" s="52"/>
      <c r="S15" s="52">
        <v>8000702</v>
      </c>
      <c r="T15" s="52"/>
      <c r="U15" s="69">
        <f>SUM(I15:S15)</f>
        <v>1846987051</v>
      </c>
      <c r="V15" s="52"/>
      <c r="W15" s="52">
        <v>1320655</v>
      </c>
      <c r="X15" s="52"/>
      <c r="Y15" s="52">
        <f>SUM(U15,W15)</f>
        <v>1848307706</v>
      </c>
    </row>
    <row r="16" spans="1:25" ht="16.5" customHeight="1">
      <c r="A16" s="43" t="s">
        <v>152</v>
      </c>
      <c r="B16" s="187"/>
      <c r="G16" s="188"/>
      <c r="I16" s="52">
        <v>0</v>
      </c>
      <c r="J16" s="52"/>
      <c r="K16" s="52">
        <v>0</v>
      </c>
      <c r="L16" s="52"/>
      <c r="M16" s="52">
        <v>9369515</v>
      </c>
      <c r="N16" s="52"/>
      <c r="O16" s="52">
        <v>-9369515</v>
      </c>
      <c r="P16" s="52"/>
      <c r="Q16" s="52">
        <v>0</v>
      </c>
      <c r="R16" s="52"/>
      <c r="S16" s="52">
        <v>0</v>
      </c>
      <c r="T16" s="52"/>
      <c r="U16" s="69">
        <v>0</v>
      </c>
      <c r="V16" s="52"/>
      <c r="W16" s="52">
        <v>0</v>
      </c>
      <c r="X16" s="52"/>
      <c r="Y16" s="52">
        <v>0</v>
      </c>
    </row>
    <row r="17" spans="1:25" ht="16.5" customHeight="1">
      <c r="A17" s="43" t="s">
        <v>128</v>
      </c>
      <c r="B17" s="80"/>
      <c r="G17" s="188"/>
      <c r="I17" s="70">
        <v>0</v>
      </c>
      <c r="K17" s="70">
        <v>0</v>
      </c>
      <c r="L17" s="43"/>
      <c r="M17" s="189">
        <v>0</v>
      </c>
      <c r="N17" s="52"/>
      <c r="O17" s="70">
        <v>7497352</v>
      </c>
      <c r="P17" s="52"/>
      <c r="Q17" s="70">
        <v>0</v>
      </c>
      <c r="R17" s="52"/>
      <c r="S17" s="70">
        <v>0</v>
      </c>
      <c r="T17" s="52"/>
      <c r="U17" s="45">
        <v>7497352</v>
      </c>
      <c r="V17" s="52"/>
      <c r="W17" s="45">
        <v>28343</v>
      </c>
      <c r="X17" s="52"/>
      <c r="Y17" s="70">
        <f>U17+W17</f>
        <v>7525695</v>
      </c>
    </row>
    <row r="18" spans="1:25" ht="16.5" customHeight="1">
      <c r="A18" s="80"/>
      <c r="B18" s="80"/>
      <c r="G18" s="188"/>
      <c r="I18" s="52"/>
      <c r="K18" s="52"/>
      <c r="L18" s="43"/>
      <c r="M18" s="190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</row>
    <row r="19" spans="1:25" ht="16.5" customHeight="1" thickBot="1">
      <c r="A19" s="80" t="s">
        <v>159</v>
      </c>
      <c r="G19" s="188"/>
      <c r="H19" s="52"/>
      <c r="I19" s="191">
        <f>SUM(I15:I17)</f>
        <v>812099845</v>
      </c>
      <c r="J19" s="192"/>
      <c r="K19" s="191">
        <f>SUM(K15:K17)</f>
        <v>954665813</v>
      </c>
      <c r="L19" s="192"/>
      <c r="M19" s="191">
        <f>SUM(M15:M17)</f>
        <v>65970655</v>
      </c>
      <c r="N19" s="192"/>
      <c r="O19" s="191">
        <f>SUM(O15:O17)</f>
        <v>13747388</v>
      </c>
      <c r="P19" s="192"/>
      <c r="Q19" s="191">
        <f>SUM(Q15:Q17)</f>
        <v>0</v>
      </c>
      <c r="R19" s="192"/>
      <c r="S19" s="191">
        <f>SUM(S15:S17)</f>
        <v>8000702</v>
      </c>
      <c r="T19" s="192"/>
      <c r="U19" s="191">
        <f>SUM(U15:U17)</f>
        <v>1854484403</v>
      </c>
      <c r="V19" s="192"/>
      <c r="W19" s="191">
        <f>SUM(W15:W17)</f>
        <v>1348998</v>
      </c>
      <c r="X19" s="192"/>
      <c r="Y19" s="191">
        <f>SUM(Y15:Y17)</f>
        <v>1855833401</v>
      </c>
    </row>
    <row r="20" spans="1:25" ht="16.5" customHeight="1" thickTop="1">
      <c r="A20" s="80"/>
      <c r="G20" s="188"/>
      <c r="H20" s="5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</row>
    <row r="21" spans="1:25" ht="16.5" customHeight="1">
      <c r="A21" s="80"/>
      <c r="G21" s="188"/>
      <c r="H21" s="5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</row>
    <row r="22" spans="1:25" ht="16.5" customHeight="1">
      <c r="A22" s="80" t="s">
        <v>160</v>
      </c>
      <c r="B22" s="187"/>
      <c r="G22" s="188"/>
      <c r="I22" s="61">
        <v>812099845</v>
      </c>
      <c r="J22" s="52"/>
      <c r="K22" s="61">
        <v>954665813</v>
      </c>
      <c r="L22" s="52"/>
      <c r="M22" s="61">
        <v>65970655</v>
      </c>
      <c r="N22" s="52"/>
      <c r="O22" s="61">
        <v>13747388</v>
      </c>
      <c r="P22" s="52"/>
      <c r="Q22" s="61">
        <v>0</v>
      </c>
      <c r="R22" s="52"/>
      <c r="S22" s="61">
        <v>8000702</v>
      </c>
      <c r="T22" s="52"/>
      <c r="U22" s="61">
        <f>SUM(S22,Q22,O22,M22,K22,I22)</f>
        <v>1854484403</v>
      </c>
      <c r="V22" s="52"/>
      <c r="W22" s="61">
        <v>1348998</v>
      </c>
      <c r="X22" s="52"/>
      <c r="Y22" s="61">
        <f>SUM(U22,W22)</f>
        <v>1855833401</v>
      </c>
    </row>
    <row r="23" spans="1:25" ht="16.5" customHeight="1">
      <c r="A23" s="43" t="s">
        <v>161</v>
      </c>
      <c r="B23" s="187"/>
      <c r="G23" s="188">
        <v>34</v>
      </c>
      <c r="I23" s="61">
        <v>0</v>
      </c>
      <c r="J23" s="52"/>
      <c r="K23" s="61">
        <v>0</v>
      </c>
      <c r="L23" s="52"/>
      <c r="M23" s="61">
        <v>0</v>
      </c>
      <c r="N23" s="52"/>
      <c r="O23" s="61">
        <v>-48725744</v>
      </c>
      <c r="P23" s="52"/>
      <c r="Q23" s="61">
        <v>0</v>
      </c>
      <c r="R23" s="52"/>
      <c r="S23" s="61">
        <v>0</v>
      </c>
      <c r="T23" s="52"/>
      <c r="U23" s="61">
        <f>SUM(S23,Q23,O23,M23,K23,I23)</f>
        <v>-48725744</v>
      </c>
      <c r="V23" s="52"/>
      <c r="W23" s="61">
        <v>-16458</v>
      </c>
      <c r="X23" s="52"/>
      <c r="Y23" s="61">
        <f>SUM(U23,W23)</f>
        <v>-48742202</v>
      </c>
    </row>
    <row r="24" spans="1:25" ht="16.5" customHeight="1">
      <c r="A24" s="43" t="s">
        <v>152</v>
      </c>
      <c r="B24" s="187"/>
      <c r="G24" s="188">
        <v>29</v>
      </c>
      <c r="I24" s="61">
        <v>0</v>
      </c>
      <c r="J24" s="52"/>
      <c r="K24" s="61">
        <v>0</v>
      </c>
      <c r="L24" s="52"/>
      <c r="M24" s="61">
        <v>3489446</v>
      </c>
      <c r="N24" s="52"/>
      <c r="O24" s="61">
        <v>-3489446</v>
      </c>
      <c r="P24" s="52"/>
      <c r="Q24" s="61">
        <v>0</v>
      </c>
      <c r="R24" s="52"/>
      <c r="S24" s="61">
        <v>0</v>
      </c>
      <c r="T24" s="52"/>
      <c r="U24" s="61">
        <f>SUM(S24,Q24,O24,M24,K24,I24)</f>
        <v>0</v>
      </c>
      <c r="V24" s="52"/>
      <c r="W24" s="61">
        <v>0</v>
      </c>
      <c r="X24" s="52"/>
      <c r="Y24" s="61">
        <f>SUM(U24,W24)</f>
        <v>0</v>
      </c>
    </row>
    <row r="25" spans="1:25" ht="16.5" customHeight="1">
      <c r="A25" s="43" t="s">
        <v>128</v>
      </c>
      <c r="B25" s="187"/>
      <c r="G25" s="188"/>
      <c r="I25" s="61">
        <v>0</v>
      </c>
      <c r="J25" s="52"/>
      <c r="K25" s="61">
        <v>0</v>
      </c>
      <c r="L25" s="52"/>
      <c r="M25" s="61">
        <v>0</v>
      </c>
      <c r="N25" s="52"/>
      <c r="O25" s="61">
        <v>134339750</v>
      </c>
      <c r="P25" s="52"/>
      <c r="Q25" s="61">
        <v>-5402519</v>
      </c>
      <c r="R25" s="52"/>
      <c r="S25" s="61">
        <v>2067764</v>
      </c>
      <c r="T25" s="52"/>
      <c r="U25" s="61">
        <f>SUM(S25,Q25,O25,M25,K25,I25)</f>
        <v>131004995</v>
      </c>
      <c r="V25" s="52"/>
      <c r="W25" s="61">
        <v>-2270193</v>
      </c>
      <c r="X25" s="52"/>
      <c r="Y25" s="61">
        <f>SUM(U25,W25)</f>
        <v>128734802</v>
      </c>
    </row>
    <row r="26" spans="1:25" ht="16.5" customHeight="1">
      <c r="A26" s="43" t="s">
        <v>162</v>
      </c>
      <c r="B26" s="187"/>
      <c r="G26" s="188"/>
      <c r="I26" s="61"/>
      <c r="J26" s="52"/>
      <c r="K26" s="61"/>
      <c r="L26" s="52"/>
      <c r="M26" s="61"/>
      <c r="N26" s="52"/>
      <c r="O26" s="61"/>
      <c r="P26" s="52"/>
      <c r="Q26" s="61"/>
      <c r="R26" s="52"/>
      <c r="S26" s="61"/>
      <c r="T26" s="52"/>
      <c r="U26" s="61"/>
      <c r="V26" s="52"/>
      <c r="W26" s="61"/>
      <c r="X26" s="52"/>
      <c r="Y26" s="61"/>
    </row>
    <row r="27" spans="1:25" ht="16.5" customHeight="1">
      <c r="B27" s="43" t="s">
        <v>163</v>
      </c>
      <c r="G27" s="188"/>
      <c r="I27" s="193">
        <v>0</v>
      </c>
      <c r="K27" s="193">
        <v>0</v>
      </c>
      <c r="L27" s="43"/>
      <c r="M27" s="193">
        <v>0</v>
      </c>
      <c r="N27" s="52"/>
      <c r="O27" s="193">
        <v>0</v>
      </c>
      <c r="P27" s="52"/>
      <c r="Q27" s="193">
        <v>0</v>
      </c>
      <c r="R27" s="52"/>
      <c r="S27" s="193">
        <v>0</v>
      </c>
      <c r="T27" s="52"/>
      <c r="U27" s="193">
        <f>SUM(S27,Q27,O27,M27,K27,I27)</f>
        <v>0</v>
      </c>
      <c r="V27" s="52"/>
      <c r="W27" s="44">
        <v>1594093</v>
      </c>
      <c r="X27" s="52"/>
      <c r="Y27" s="193">
        <f>SUM(U27,W27)</f>
        <v>1594093</v>
      </c>
    </row>
    <row r="28" spans="1:25" ht="16.5" customHeight="1">
      <c r="A28" s="80"/>
      <c r="B28" s="80"/>
      <c r="G28" s="188"/>
      <c r="I28" s="61"/>
      <c r="K28" s="61"/>
      <c r="L28" s="43"/>
      <c r="M28" s="194"/>
      <c r="N28" s="52"/>
      <c r="O28" s="61"/>
      <c r="P28" s="52"/>
      <c r="Q28" s="61"/>
      <c r="R28" s="52"/>
      <c r="S28" s="61"/>
      <c r="T28" s="52"/>
      <c r="U28" s="61"/>
      <c r="V28" s="52"/>
      <c r="W28" s="61"/>
      <c r="X28" s="52"/>
      <c r="Y28" s="61"/>
    </row>
    <row r="29" spans="1:25" ht="16.5" customHeight="1" thickBot="1">
      <c r="A29" s="80" t="s">
        <v>164</v>
      </c>
      <c r="G29" s="188"/>
      <c r="H29" s="52"/>
      <c r="I29" s="195">
        <f>SUM(I22:I27)</f>
        <v>812099845</v>
      </c>
      <c r="J29" s="192"/>
      <c r="K29" s="195">
        <f>SUM(K22:K27)</f>
        <v>954665813</v>
      </c>
      <c r="L29" s="192"/>
      <c r="M29" s="195">
        <f>SUM(M22:M27)</f>
        <v>69460101</v>
      </c>
      <c r="N29" s="192"/>
      <c r="O29" s="195">
        <f>SUM(O22:O27)</f>
        <v>95871948</v>
      </c>
      <c r="P29" s="192"/>
      <c r="Q29" s="195">
        <f>SUM(Q22:Q27)</f>
        <v>-5402519</v>
      </c>
      <c r="R29" s="192"/>
      <c r="S29" s="195">
        <f>SUM(S22:S27)</f>
        <v>10068466</v>
      </c>
      <c r="T29" s="192"/>
      <c r="U29" s="195">
        <f>SUM(U22:U27)</f>
        <v>1936763654</v>
      </c>
      <c r="V29" s="192"/>
      <c r="W29" s="195">
        <f>SUM(W22:W27)</f>
        <v>656440</v>
      </c>
      <c r="X29" s="192"/>
      <c r="Y29" s="195">
        <f>SUM(Y22:Y27)</f>
        <v>1937420094</v>
      </c>
    </row>
    <row r="30" spans="1:25" ht="16.5" customHeight="1" thickTop="1">
      <c r="A30" s="80"/>
      <c r="G30" s="188"/>
      <c r="H30" s="5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</row>
    <row r="31" spans="1:25" ht="16.5" customHeight="1">
      <c r="A31" s="80"/>
      <c r="G31" s="188"/>
      <c r="H31" s="5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</row>
    <row r="32" spans="1:25" ht="16.5" customHeight="1">
      <c r="A32" s="80"/>
      <c r="G32" s="188"/>
      <c r="H32" s="5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</row>
    <row r="33" spans="1:25" ht="16.5" customHeight="1">
      <c r="A33" s="80"/>
      <c r="G33" s="188"/>
      <c r="H33" s="5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</row>
    <row r="34" spans="1:25" ht="16.5" customHeight="1">
      <c r="A34" s="80"/>
      <c r="G34" s="188"/>
      <c r="H34" s="5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</row>
    <row r="35" spans="1:25" ht="16.5" customHeight="1">
      <c r="A35" s="80"/>
      <c r="G35" s="188"/>
      <c r="H35" s="5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</row>
    <row r="36" spans="1:25" ht="16.5" customHeight="1">
      <c r="A36" s="80"/>
      <c r="G36" s="188"/>
      <c r="H36" s="5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</row>
    <row r="37" spans="1:25" ht="21.95" customHeight="1">
      <c r="A37" s="178" t="str">
        <f>'BS6-8'!A60</f>
        <v>The accompanying notes are an integral part of these consolidated and separate financial statements.</v>
      </c>
      <c r="B37" s="178"/>
      <c r="C37" s="178"/>
      <c r="D37" s="178"/>
      <c r="E37" s="178"/>
      <c r="F37" s="178"/>
      <c r="G37" s="70"/>
      <c r="H37" s="178"/>
      <c r="I37" s="70"/>
      <c r="J37" s="178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</sheetData>
  <mergeCells count="3">
    <mergeCell ref="I6:Y6"/>
    <mergeCell ref="M7:O7"/>
    <mergeCell ref="Q7:S7"/>
  </mergeCells>
  <pageMargins left="0.4" right="0.4" top="0.5" bottom="0.6" header="0.49" footer="0.4"/>
  <pageSetup paperSize="9" scale="8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0CA8-5F3E-4CC7-9CB9-F092249F188B}">
  <sheetPr>
    <tabColor rgb="FFE74B65"/>
  </sheetPr>
  <dimension ref="A1:O33"/>
  <sheetViews>
    <sheetView topLeftCell="A8" zoomScale="90" zoomScaleNormal="90" zoomScaleSheetLayoutView="90" workbookViewId="0">
      <selection activeCell="C156" sqref="C156"/>
    </sheetView>
  </sheetViews>
  <sheetFormatPr defaultColWidth="9.140625" defaultRowHeight="12"/>
  <cols>
    <col min="1" max="3" width="1.5703125" style="43" customWidth="1"/>
    <col min="4" max="4" width="44.140625" style="43" customWidth="1"/>
    <col min="5" max="5" width="5.42578125" style="14" customWidth="1"/>
    <col min="6" max="6" width="1" style="14" customWidth="1"/>
    <col min="7" max="7" width="15.42578125" style="14" customWidth="1"/>
    <col min="8" max="8" width="1" style="14" customWidth="1"/>
    <col min="9" max="9" width="15.42578125" style="14" customWidth="1"/>
    <col min="10" max="10" width="1" style="43" customWidth="1"/>
    <col min="11" max="11" width="15.42578125" style="14" customWidth="1"/>
    <col min="12" max="12" width="1" style="14" customWidth="1"/>
    <col min="13" max="13" width="15.42578125" style="14" customWidth="1"/>
    <col min="14" max="14" width="1" style="14" customWidth="1"/>
    <col min="15" max="15" width="15.42578125" style="43" customWidth="1"/>
    <col min="16" max="16384" width="9.140625" style="43"/>
  </cols>
  <sheetData>
    <row r="1" spans="1:15" ht="16.5" customHeight="1">
      <c r="A1" s="80" t="s">
        <v>0</v>
      </c>
      <c r="B1" s="80"/>
      <c r="C1" s="80"/>
      <c r="E1" s="82"/>
      <c r="F1" s="82"/>
      <c r="G1" s="82"/>
      <c r="H1" s="82"/>
      <c r="I1" s="82"/>
      <c r="K1" s="43"/>
      <c r="L1" s="43"/>
      <c r="M1" s="43"/>
      <c r="N1" s="82"/>
      <c r="O1" s="175"/>
    </row>
    <row r="2" spans="1:15" ht="16.5" customHeight="1">
      <c r="A2" s="80" t="s">
        <v>165</v>
      </c>
      <c r="C2" s="176"/>
      <c r="E2" s="82"/>
      <c r="F2" s="82"/>
      <c r="G2" s="82"/>
      <c r="H2" s="82"/>
      <c r="I2" s="82"/>
      <c r="K2" s="43"/>
      <c r="L2" s="43"/>
      <c r="M2" s="43"/>
      <c r="N2" s="82"/>
    </row>
    <row r="3" spans="1:15" ht="16.5" customHeight="1">
      <c r="A3" s="83" t="str">
        <f>'Eng10'!A3</f>
        <v>For the year ended 31 December 2021</v>
      </c>
      <c r="B3" s="83"/>
      <c r="C3" s="83"/>
      <c r="D3" s="177"/>
      <c r="E3" s="85"/>
      <c r="F3" s="85"/>
      <c r="G3" s="85"/>
      <c r="H3" s="85"/>
      <c r="I3" s="85"/>
      <c r="J3" s="178"/>
      <c r="K3" s="178"/>
      <c r="L3" s="178"/>
      <c r="M3" s="178"/>
      <c r="N3" s="85"/>
      <c r="O3" s="178"/>
    </row>
    <row r="4" spans="1:15" ht="16.5" customHeight="1">
      <c r="A4" s="80"/>
      <c r="B4" s="80"/>
      <c r="C4" s="80"/>
      <c r="D4" s="179"/>
      <c r="E4" s="82"/>
      <c r="F4" s="82"/>
      <c r="G4" s="82"/>
      <c r="H4" s="82"/>
      <c r="I4" s="82"/>
      <c r="K4" s="43"/>
      <c r="L4" s="43"/>
      <c r="M4" s="43"/>
      <c r="N4" s="82"/>
    </row>
    <row r="5" spans="1:15" ht="16.5" customHeight="1">
      <c r="A5" s="80"/>
      <c r="B5" s="80"/>
      <c r="C5" s="80"/>
      <c r="D5" s="179"/>
      <c r="E5" s="82"/>
      <c r="F5" s="82"/>
      <c r="G5" s="82"/>
      <c r="H5" s="82"/>
      <c r="I5" s="82"/>
      <c r="K5" s="43"/>
      <c r="L5" s="43"/>
      <c r="M5" s="43"/>
      <c r="N5" s="82"/>
    </row>
    <row r="6" spans="1:15" ht="16.5" customHeight="1">
      <c r="A6" s="80"/>
      <c r="B6" s="80"/>
      <c r="C6" s="80"/>
      <c r="D6" s="179"/>
      <c r="E6" s="43"/>
      <c r="F6" s="43"/>
      <c r="G6" s="245" t="s">
        <v>166</v>
      </c>
      <c r="H6" s="245"/>
      <c r="I6" s="245"/>
      <c r="J6" s="245"/>
      <c r="K6" s="245"/>
      <c r="L6" s="245"/>
      <c r="M6" s="245"/>
      <c r="N6" s="245"/>
      <c r="O6" s="245"/>
    </row>
    <row r="7" spans="1:15" ht="16.5" customHeight="1">
      <c r="A7" s="80"/>
      <c r="B7" s="80"/>
      <c r="C7" s="80"/>
      <c r="D7" s="179"/>
      <c r="K7" s="246" t="s">
        <v>88</v>
      </c>
      <c r="L7" s="246"/>
      <c r="M7" s="246"/>
      <c r="N7" s="184"/>
      <c r="O7" s="14"/>
    </row>
    <row r="8" spans="1:15" ht="16.5" customHeight="1">
      <c r="A8" s="80"/>
      <c r="B8" s="80"/>
      <c r="C8" s="80"/>
      <c r="D8" s="179"/>
      <c r="E8" s="43"/>
      <c r="F8" s="43"/>
      <c r="G8" s="180" t="s">
        <v>139</v>
      </c>
      <c r="H8" s="43"/>
      <c r="I8" s="43"/>
      <c r="N8" s="180"/>
    </row>
    <row r="9" spans="1:15" ht="16.5" customHeight="1">
      <c r="A9" s="80"/>
      <c r="B9" s="80"/>
      <c r="C9" s="80"/>
      <c r="D9" s="179"/>
      <c r="E9" s="180"/>
      <c r="F9" s="180"/>
      <c r="G9" s="180" t="s">
        <v>167</v>
      </c>
      <c r="H9" s="180"/>
      <c r="I9" s="180" t="s">
        <v>144</v>
      </c>
      <c r="K9" s="180" t="s">
        <v>145</v>
      </c>
      <c r="L9" s="180"/>
      <c r="N9" s="180"/>
      <c r="O9" s="180"/>
    </row>
    <row r="10" spans="1:15" ht="16.5" customHeight="1">
      <c r="A10" s="80"/>
      <c r="B10" s="80"/>
      <c r="C10" s="80"/>
      <c r="D10" s="179"/>
      <c r="E10" s="180"/>
      <c r="F10" s="180"/>
      <c r="G10" s="180" t="s">
        <v>150</v>
      </c>
      <c r="H10" s="180"/>
      <c r="I10" s="180" t="s">
        <v>151</v>
      </c>
      <c r="K10" s="180" t="s">
        <v>152</v>
      </c>
      <c r="L10" s="180"/>
      <c r="M10" s="180" t="s">
        <v>91</v>
      </c>
      <c r="N10" s="180"/>
      <c r="O10" s="180" t="s">
        <v>157</v>
      </c>
    </row>
    <row r="11" spans="1:15" ht="16.5" customHeight="1">
      <c r="E11" s="184" t="s">
        <v>8</v>
      </c>
      <c r="F11" s="75"/>
      <c r="G11" s="185" t="s">
        <v>9</v>
      </c>
      <c r="H11" s="180"/>
      <c r="I11" s="185" t="s">
        <v>9</v>
      </c>
      <c r="J11" s="179"/>
      <c r="K11" s="185" t="s">
        <v>9</v>
      </c>
      <c r="L11" s="180"/>
      <c r="M11" s="185" t="s">
        <v>9</v>
      </c>
      <c r="N11" s="180"/>
      <c r="O11" s="185" t="s">
        <v>9</v>
      </c>
    </row>
    <row r="12" spans="1:15" ht="16.5" customHeight="1">
      <c r="A12" s="80"/>
      <c r="B12" s="80"/>
      <c r="E12" s="186"/>
      <c r="F12" s="186"/>
      <c r="G12" s="186"/>
      <c r="H12" s="186"/>
      <c r="I12" s="186"/>
      <c r="K12" s="186"/>
      <c r="L12" s="186"/>
      <c r="M12" s="186"/>
      <c r="N12" s="186"/>
      <c r="O12" s="186"/>
    </row>
    <row r="13" spans="1:15" ht="16.5" customHeight="1">
      <c r="A13" s="80" t="s">
        <v>158</v>
      </c>
      <c r="B13" s="80"/>
      <c r="E13" s="52"/>
      <c r="F13" s="52"/>
      <c r="G13" s="52">
        <v>812099845</v>
      </c>
      <c r="H13" s="52"/>
      <c r="I13" s="52">
        <v>954665813</v>
      </c>
      <c r="K13" s="52">
        <v>56601140</v>
      </c>
      <c r="L13" s="52"/>
      <c r="M13" s="52">
        <v>322353923</v>
      </c>
      <c r="N13" s="52"/>
      <c r="O13" s="52">
        <f>SUM(G13:N13)</f>
        <v>2145720721</v>
      </c>
    </row>
    <row r="14" spans="1:15" ht="16.5" customHeight="1">
      <c r="A14" s="43" t="s">
        <v>152</v>
      </c>
      <c r="E14" s="55"/>
      <c r="F14" s="55"/>
      <c r="G14" s="55">
        <v>0</v>
      </c>
      <c r="H14" s="55"/>
      <c r="I14" s="55">
        <v>0</v>
      </c>
      <c r="J14" s="55"/>
      <c r="K14" s="55">
        <v>9369515</v>
      </c>
      <c r="L14" s="52"/>
      <c r="M14" s="55">
        <v>-9369515</v>
      </c>
      <c r="N14" s="55"/>
      <c r="O14" s="196">
        <f>SUM(G14:N14)</f>
        <v>0</v>
      </c>
    </row>
    <row r="15" spans="1:15" ht="16.5" customHeight="1">
      <c r="A15" s="43" t="s">
        <v>128</v>
      </c>
      <c r="E15" s="69"/>
      <c r="F15" s="69"/>
      <c r="G15" s="45">
        <v>0</v>
      </c>
      <c r="H15" s="69"/>
      <c r="I15" s="45">
        <v>0</v>
      </c>
      <c r="J15" s="69"/>
      <c r="K15" s="45">
        <v>0</v>
      </c>
      <c r="L15" s="69"/>
      <c r="M15" s="45">
        <v>189259162</v>
      </c>
      <c r="N15" s="69"/>
      <c r="O15" s="70">
        <f>SUM(G15:N15)</f>
        <v>189259162</v>
      </c>
    </row>
    <row r="16" spans="1:15" ht="16.5" customHeight="1">
      <c r="A16" s="80"/>
      <c r="B16" s="80"/>
      <c r="E16" s="52"/>
      <c r="F16" s="52"/>
      <c r="G16" s="52"/>
      <c r="H16" s="52"/>
      <c r="I16" s="52"/>
      <c r="J16" s="52"/>
      <c r="K16" s="55"/>
      <c r="L16" s="52"/>
      <c r="M16" s="52"/>
      <c r="N16" s="52"/>
      <c r="O16" s="196"/>
    </row>
    <row r="17" spans="1:15" ht="16.5" customHeight="1" thickBot="1">
      <c r="A17" s="80" t="s">
        <v>159</v>
      </c>
      <c r="E17" s="52"/>
      <c r="F17" s="52"/>
      <c r="G17" s="197">
        <f>SUM(G13:G15)</f>
        <v>812099845</v>
      </c>
      <c r="H17" s="52"/>
      <c r="I17" s="197">
        <f>SUM(I13:I15)</f>
        <v>954665813</v>
      </c>
      <c r="J17" s="52"/>
      <c r="K17" s="197">
        <f>SUM(K13:K15)</f>
        <v>65970655</v>
      </c>
      <c r="L17" s="52"/>
      <c r="M17" s="197">
        <f>SUM(M13:M15)</f>
        <v>502243570</v>
      </c>
      <c r="N17" s="52"/>
      <c r="O17" s="197">
        <f>SUM(O13:O15)</f>
        <v>2334979883</v>
      </c>
    </row>
    <row r="18" spans="1:15" ht="16.5" customHeight="1" thickTop="1">
      <c r="A18" s="80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6.5" customHeight="1">
      <c r="A19" s="80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16.5" customHeight="1">
      <c r="A20" s="80" t="s">
        <v>160</v>
      </c>
      <c r="B20" s="80"/>
      <c r="E20" s="55"/>
      <c r="F20" s="55"/>
      <c r="G20" s="198">
        <v>812099845</v>
      </c>
      <c r="H20" s="55"/>
      <c r="I20" s="198">
        <v>954665813</v>
      </c>
      <c r="J20" s="55"/>
      <c r="K20" s="198">
        <v>65970655</v>
      </c>
      <c r="L20" s="196"/>
      <c r="M20" s="198">
        <v>502243570</v>
      </c>
      <c r="N20" s="55"/>
      <c r="O20" s="199">
        <f>SUM(G20:N20)</f>
        <v>2334979883</v>
      </c>
    </row>
    <row r="21" spans="1:15" ht="16.5" customHeight="1">
      <c r="A21" s="43" t="s">
        <v>168</v>
      </c>
      <c r="B21" s="80"/>
      <c r="E21" s="200">
        <v>34</v>
      </c>
      <c r="F21" s="200"/>
      <c r="G21" s="198">
        <v>0</v>
      </c>
      <c r="H21" s="55"/>
      <c r="I21" s="198">
        <v>0</v>
      </c>
      <c r="J21" s="55"/>
      <c r="K21" s="198">
        <v>0</v>
      </c>
      <c r="L21" s="196"/>
      <c r="M21" s="198">
        <v>-48725744</v>
      </c>
      <c r="N21" s="55"/>
      <c r="O21" s="199">
        <f>SUM(G21:N21)</f>
        <v>-48725744</v>
      </c>
    </row>
    <row r="22" spans="1:15" ht="16.5" customHeight="1">
      <c r="A22" s="43" t="s">
        <v>152</v>
      </c>
      <c r="B22" s="80"/>
      <c r="E22" s="200">
        <v>29</v>
      </c>
      <c r="F22" s="200"/>
      <c r="G22" s="198">
        <v>0</v>
      </c>
      <c r="H22" s="55"/>
      <c r="I22" s="198">
        <v>0</v>
      </c>
      <c r="J22" s="55"/>
      <c r="K22" s="198">
        <v>3489446</v>
      </c>
      <c r="L22" s="196"/>
      <c r="M22" s="198">
        <v>-3489446</v>
      </c>
      <c r="N22" s="55"/>
      <c r="O22" s="199">
        <f>SUM(G22:N22)</f>
        <v>0</v>
      </c>
    </row>
    <row r="23" spans="1:15" ht="16.5" customHeight="1">
      <c r="A23" s="43" t="s">
        <v>128</v>
      </c>
      <c r="E23" s="55"/>
      <c r="F23" s="55"/>
      <c r="G23" s="50">
        <v>0</v>
      </c>
      <c r="H23" s="55"/>
      <c r="I23" s="50">
        <v>0</v>
      </c>
      <c r="J23" s="55"/>
      <c r="K23" s="50">
        <v>0</v>
      </c>
      <c r="L23" s="52"/>
      <c r="M23" s="50">
        <v>71586502</v>
      </c>
      <c r="N23" s="55"/>
      <c r="O23" s="201">
        <f>SUM(G23:N23)</f>
        <v>71586502</v>
      </c>
    </row>
    <row r="24" spans="1:15" ht="16.5" customHeight="1">
      <c r="A24" s="80"/>
      <c r="B24" s="80"/>
      <c r="E24" s="52"/>
      <c r="F24" s="52"/>
      <c r="G24" s="61"/>
      <c r="H24" s="52"/>
      <c r="I24" s="61"/>
      <c r="J24" s="52"/>
      <c r="K24" s="202"/>
      <c r="L24" s="52"/>
      <c r="M24" s="61"/>
      <c r="N24" s="52"/>
      <c r="O24" s="61"/>
    </row>
    <row r="25" spans="1:15" ht="16.5" customHeight="1" thickBot="1">
      <c r="A25" s="80" t="s">
        <v>164</v>
      </c>
      <c r="E25" s="52"/>
      <c r="F25" s="52"/>
      <c r="G25" s="203">
        <f>SUM(G20:G24)</f>
        <v>812099845</v>
      </c>
      <c r="H25" s="52"/>
      <c r="I25" s="203">
        <f>SUM(I20:I24)</f>
        <v>954665813</v>
      </c>
      <c r="J25" s="52"/>
      <c r="K25" s="203">
        <f>SUM(K20:K24)</f>
        <v>69460101</v>
      </c>
      <c r="L25" s="52"/>
      <c r="M25" s="203">
        <f>SUM(M20:M24)</f>
        <v>521614882</v>
      </c>
      <c r="N25" s="52"/>
      <c r="O25" s="203">
        <f>SUM(O20:O24)</f>
        <v>2357840641</v>
      </c>
    </row>
    <row r="26" spans="1:15" ht="16.5" customHeight="1" thickTop="1">
      <c r="A26" s="80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5" ht="16.5" customHeight="1">
      <c r="A27" s="80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</row>
    <row r="28" spans="1:15" ht="16.5" customHeight="1">
      <c r="A28" s="80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spans="1:15" ht="16.5" customHeight="1">
      <c r="A29" s="80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</row>
    <row r="30" spans="1:15" ht="16.5" customHeight="1">
      <c r="A30" s="80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16.5" customHeight="1">
      <c r="A31" s="80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spans="1:15" ht="15.75" customHeight="1">
      <c r="A32" s="80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21.95" customHeight="1">
      <c r="A33" s="178" t="str">
        <f>'BS6-8'!A60</f>
        <v>The accompanying notes are an integral part of these consolidated and separate financial statements.</v>
      </c>
      <c r="B33" s="178"/>
      <c r="C33" s="178"/>
      <c r="D33" s="204"/>
      <c r="E33" s="178"/>
      <c r="F33" s="178"/>
      <c r="G33" s="178"/>
      <c r="H33" s="178"/>
      <c r="I33" s="178"/>
      <c r="J33" s="178"/>
      <c r="K33" s="178"/>
      <c r="L33" s="178"/>
      <c r="M33" s="72"/>
      <c r="N33" s="178"/>
      <c r="O33" s="178"/>
    </row>
  </sheetData>
  <mergeCells count="2">
    <mergeCell ref="G6:O6"/>
    <mergeCell ref="K7:M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5AC9-5895-450A-BDAC-AD1A91B2FB28}">
  <sheetPr>
    <tabColor rgb="FFE74B65"/>
  </sheetPr>
  <dimension ref="A1:M122"/>
  <sheetViews>
    <sheetView zoomScale="110" zoomScaleNormal="110" zoomScaleSheetLayoutView="100" workbookViewId="0"/>
  </sheetViews>
  <sheetFormatPr defaultColWidth="9.140625" defaultRowHeight="15.95" customHeight="1"/>
  <cols>
    <col min="1" max="3" width="1.5703125" style="210" customWidth="1"/>
    <col min="4" max="4" width="46.7109375" style="210" customWidth="1"/>
    <col min="5" max="5" width="5.42578125" style="207" customWidth="1"/>
    <col min="6" max="6" width="0.7109375" style="207" customWidth="1"/>
    <col min="7" max="7" width="12.140625" style="211" customWidth="1"/>
    <col min="8" max="8" width="0.7109375" style="209" customWidth="1"/>
    <col min="9" max="9" width="12.140625" style="211" customWidth="1"/>
    <col min="10" max="10" width="0.7109375" style="207" customWidth="1"/>
    <col min="11" max="11" width="12.140625" style="211" customWidth="1"/>
    <col min="12" max="12" width="0.7109375" style="209" customWidth="1"/>
    <col min="13" max="13" width="12.140625" style="211" customWidth="1"/>
    <col min="14" max="16384" width="9.140625" style="210"/>
  </cols>
  <sheetData>
    <row r="1" spans="1:13" ht="15.95" customHeight="1">
      <c r="A1" s="205" t="str">
        <f>'BS6-8'!A1</f>
        <v>Buriram Sugar Public Company Limited</v>
      </c>
      <c r="B1" s="206"/>
      <c r="C1" s="206"/>
      <c r="D1" s="206"/>
      <c r="G1" s="208"/>
      <c r="I1" s="208"/>
      <c r="K1" s="208"/>
      <c r="M1" s="208"/>
    </row>
    <row r="2" spans="1:13" ht="15.95" customHeight="1">
      <c r="A2" s="206" t="s">
        <v>169</v>
      </c>
      <c r="B2" s="206"/>
      <c r="C2" s="206"/>
      <c r="D2" s="206"/>
    </row>
    <row r="3" spans="1:13" ht="15.95" customHeight="1">
      <c r="A3" s="212" t="str">
        <f>'Eng11'!A3</f>
        <v>For the year ended 31 December 2021</v>
      </c>
      <c r="B3" s="212"/>
      <c r="C3" s="212"/>
      <c r="D3" s="212"/>
      <c r="E3" s="213"/>
      <c r="F3" s="213"/>
      <c r="G3" s="214"/>
      <c r="H3" s="215"/>
      <c r="I3" s="214"/>
      <c r="J3" s="213"/>
      <c r="K3" s="214"/>
      <c r="L3" s="215"/>
      <c r="M3" s="214"/>
    </row>
    <row r="4" spans="1:13" ht="15.6" customHeight="1">
      <c r="A4" s="206"/>
      <c r="B4" s="206"/>
      <c r="C4" s="206"/>
      <c r="D4" s="206"/>
    </row>
    <row r="5" spans="1:13" ht="15.6" customHeight="1">
      <c r="A5" s="206"/>
      <c r="B5" s="206"/>
      <c r="C5" s="206"/>
      <c r="D5" s="206"/>
    </row>
    <row r="6" spans="1:13" s="218" customFormat="1" ht="15.6" customHeight="1">
      <c r="A6" s="216"/>
      <c r="B6" s="216"/>
      <c r="C6" s="216"/>
      <c r="D6" s="216"/>
      <c r="E6" s="217"/>
      <c r="F6" s="217"/>
      <c r="G6" s="242" t="s">
        <v>3</v>
      </c>
      <c r="H6" s="242"/>
      <c r="I6" s="242"/>
      <c r="J6" s="89"/>
      <c r="K6" s="242" t="s">
        <v>4</v>
      </c>
      <c r="L6" s="242"/>
      <c r="M6" s="242"/>
    </row>
    <row r="7" spans="1:13" s="218" customFormat="1" ht="15.6" customHeight="1">
      <c r="A7" s="216"/>
      <c r="B7" s="216"/>
      <c r="C7" s="216"/>
      <c r="D7" s="216"/>
      <c r="E7" s="217"/>
      <c r="F7" s="217"/>
      <c r="G7" s="243" t="s">
        <v>5</v>
      </c>
      <c r="H7" s="243"/>
      <c r="I7" s="243"/>
      <c r="J7" s="89"/>
      <c r="K7" s="243" t="s">
        <v>5</v>
      </c>
      <c r="L7" s="243"/>
      <c r="M7" s="243"/>
    </row>
    <row r="8" spans="1:13" s="218" customFormat="1" ht="15.6" customHeight="1">
      <c r="E8" s="219"/>
      <c r="F8" s="219"/>
      <c r="G8" s="93" t="s">
        <v>6</v>
      </c>
      <c r="H8" s="94"/>
      <c r="I8" s="93" t="s">
        <v>7</v>
      </c>
      <c r="J8" s="95"/>
      <c r="K8" s="93" t="s">
        <v>6</v>
      </c>
      <c r="L8" s="94"/>
      <c r="M8" s="93" t="s">
        <v>7</v>
      </c>
    </row>
    <row r="9" spans="1:13" s="218" customFormat="1" ht="15.6" customHeight="1">
      <c r="E9" s="220" t="s">
        <v>8</v>
      </c>
      <c r="F9" s="219"/>
      <c r="G9" s="97" t="s">
        <v>9</v>
      </c>
      <c r="H9" s="98"/>
      <c r="I9" s="97" t="s">
        <v>9</v>
      </c>
      <c r="J9" s="219"/>
      <c r="K9" s="97" t="s">
        <v>9</v>
      </c>
      <c r="L9" s="98"/>
      <c r="M9" s="97" t="s">
        <v>9</v>
      </c>
    </row>
    <row r="10" spans="1:13" s="218" customFormat="1" ht="3.95" customHeight="1">
      <c r="E10" s="219"/>
      <c r="F10" s="219"/>
      <c r="G10" s="99"/>
      <c r="H10" s="98"/>
      <c r="I10" s="100"/>
      <c r="J10" s="219"/>
      <c r="K10" s="99"/>
      <c r="L10" s="98"/>
      <c r="M10" s="100"/>
    </row>
    <row r="11" spans="1:13" s="218" customFormat="1" ht="15.6" customHeight="1">
      <c r="A11" s="216" t="s">
        <v>170</v>
      </c>
      <c r="E11" s="217"/>
      <c r="F11" s="217"/>
      <c r="G11" s="221"/>
      <c r="H11" s="222"/>
      <c r="I11" s="222"/>
      <c r="J11" s="217"/>
      <c r="K11" s="221"/>
      <c r="L11" s="222"/>
      <c r="M11" s="222"/>
    </row>
    <row r="12" spans="1:13" s="218" customFormat="1" ht="15.6" customHeight="1">
      <c r="A12" s="218" t="s">
        <v>109</v>
      </c>
      <c r="E12" s="217"/>
      <c r="F12" s="217"/>
      <c r="G12" s="223">
        <v>132779251</v>
      </c>
      <c r="H12" s="224"/>
      <c r="I12" s="225">
        <v>31082303</v>
      </c>
      <c r="J12" s="224"/>
      <c r="K12" s="223">
        <v>69788917</v>
      </c>
      <c r="L12" s="224"/>
      <c r="M12" s="225">
        <v>187390297</v>
      </c>
    </row>
    <row r="13" spans="1:13" s="218" customFormat="1" ht="15.6" customHeight="1">
      <c r="A13" s="218" t="s">
        <v>171</v>
      </c>
      <c r="E13" s="217"/>
      <c r="F13" s="217"/>
      <c r="G13" s="223"/>
      <c r="H13" s="225"/>
      <c r="I13" s="225"/>
      <c r="J13" s="217"/>
      <c r="K13" s="223"/>
      <c r="L13" s="225"/>
      <c r="M13" s="225"/>
    </row>
    <row r="14" spans="1:13" s="218" customFormat="1" ht="15.6" customHeight="1">
      <c r="B14" s="218" t="s">
        <v>172</v>
      </c>
      <c r="E14" s="217"/>
      <c r="F14" s="217"/>
      <c r="G14" s="223"/>
      <c r="H14" s="225"/>
      <c r="I14" s="225"/>
      <c r="J14" s="217"/>
      <c r="K14" s="223"/>
      <c r="L14" s="225"/>
      <c r="M14" s="225"/>
    </row>
    <row r="15" spans="1:13" s="218" customFormat="1" ht="15.6" customHeight="1">
      <c r="B15" s="226" t="s">
        <v>173</v>
      </c>
      <c r="C15" s="226"/>
      <c r="E15" s="217">
        <v>31</v>
      </c>
      <c r="F15" s="217"/>
      <c r="G15" s="223">
        <v>296605137</v>
      </c>
      <c r="H15" s="224"/>
      <c r="I15" s="225">
        <v>323901423</v>
      </c>
      <c r="J15" s="224"/>
      <c r="K15" s="223">
        <v>7731600</v>
      </c>
      <c r="L15" s="224"/>
      <c r="M15" s="225">
        <v>7919556</v>
      </c>
    </row>
    <row r="16" spans="1:13" s="218" customFormat="1" ht="15.6" customHeight="1">
      <c r="B16" s="226" t="s">
        <v>174</v>
      </c>
      <c r="C16" s="226"/>
      <c r="E16" s="217"/>
      <c r="F16" s="217"/>
      <c r="G16" s="223">
        <v>-24168343</v>
      </c>
      <c r="H16" s="224"/>
      <c r="I16" s="225">
        <v>17490948</v>
      </c>
      <c r="J16" s="224"/>
      <c r="K16" s="223">
        <v>-1754340</v>
      </c>
      <c r="L16" s="224"/>
      <c r="M16" s="225">
        <v>-123678143</v>
      </c>
    </row>
    <row r="17" spans="1:13" s="218" customFormat="1" ht="15.6" customHeight="1">
      <c r="B17" s="226" t="s">
        <v>175</v>
      </c>
      <c r="C17" s="226"/>
      <c r="E17" s="217">
        <v>30</v>
      </c>
      <c r="F17" s="217"/>
      <c r="G17" s="223">
        <v>-55293315</v>
      </c>
      <c r="H17" s="224"/>
      <c r="I17" s="225">
        <v>-38711773</v>
      </c>
      <c r="J17" s="224"/>
      <c r="K17" s="223">
        <v>-37082273</v>
      </c>
      <c r="L17" s="224"/>
      <c r="M17" s="225">
        <v>-109252102</v>
      </c>
    </row>
    <row r="18" spans="1:13" s="218" customFormat="1" ht="15.6" customHeight="1">
      <c r="B18" s="226" t="s">
        <v>176</v>
      </c>
      <c r="C18" s="226"/>
      <c r="E18" s="217">
        <v>30</v>
      </c>
      <c r="F18" s="217"/>
      <c r="G18" s="223">
        <v>-225148</v>
      </c>
      <c r="H18" s="224"/>
      <c r="I18" s="225">
        <v>-307020</v>
      </c>
      <c r="J18" s="224"/>
      <c r="K18" s="223">
        <v>-216142648</v>
      </c>
      <c r="L18" s="224"/>
      <c r="M18" s="225">
        <v>-134897404</v>
      </c>
    </row>
    <row r="19" spans="1:13" s="218" customFormat="1" ht="15.6" customHeight="1">
      <c r="B19" s="226" t="s">
        <v>177</v>
      </c>
      <c r="C19" s="226"/>
      <c r="E19" s="217">
        <v>15</v>
      </c>
      <c r="F19" s="217"/>
      <c r="G19" s="227">
        <v>7513630</v>
      </c>
      <c r="I19" s="218">
        <v>20998105</v>
      </c>
      <c r="K19" s="165">
        <v>0</v>
      </c>
      <c r="M19" s="225">
        <v>0</v>
      </c>
    </row>
    <row r="20" spans="1:13" s="218" customFormat="1" ht="15.6" customHeight="1">
      <c r="B20" s="226" t="s">
        <v>178</v>
      </c>
      <c r="C20" s="226"/>
      <c r="E20" s="217"/>
      <c r="F20" s="217"/>
      <c r="G20" s="227"/>
      <c r="K20" s="223"/>
      <c r="M20" s="225"/>
    </row>
    <row r="21" spans="1:13" s="218" customFormat="1" ht="15.6" customHeight="1">
      <c r="C21" s="226" t="s">
        <v>179</v>
      </c>
      <c r="E21" s="217">
        <v>21</v>
      </c>
      <c r="F21" s="217"/>
      <c r="G21" s="165">
        <v>0</v>
      </c>
      <c r="I21" s="218">
        <v>-98419224</v>
      </c>
      <c r="K21" s="165">
        <v>0</v>
      </c>
      <c r="M21" s="225">
        <v>0</v>
      </c>
    </row>
    <row r="22" spans="1:13" s="218" customFormat="1" ht="15.6" customHeight="1">
      <c r="B22" s="226" t="s">
        <v>180</v>
      </c>
      <c r="C22" s="226"/>
      <c r="E22" s="217">
        <v>18</v>
      </c>
      <c r="F22" s="217"/>
      <c r="G22" s="223">
        <v>0</v>
      </c>
      <c r="I22" s="225">
        <v>0</v>
      </c>
      <c r="K22" s="223">
        <v>0</v>
      </c>
      <c r="M22" s="225">
        <v>-14999000</v>
      </c>
    </row>
    <row r="23" spans="1:13" s="218" customFormat="1" ht="15.6" customHeight="1">
      <c r="B23" s="226" t="s">
        <v>181</v>
      </c>
      <c r="C23" s="226"/>
      <c r="E23" s="217"/>
      <c r="F23" s="217"/>
      <c r="G23" s="223">
        <v>679699</v>
      </c>
      <c r="H23" s="224"/>
      <c r="I23" s="225">
        <v>2812592</v>
      </c>
      <c r="J23" s="224"/>
      <c r="K23" s="223">
        <v>-7369</v>
      </c>
      <c r="L23" s="224"/>
      <c r="M23" s="225">
        <v>-190652</v>
      </c>
    </row>
    <row r="24" spans="1:13" s="218" customFormat="1" ht="15.6" customHeight="1">
      <c r="B24" s="226" t="s">
        <v>182</v>
      </c>
      <c r="C24" s="226"/>
      <c r="E24" s="217"/>
      <c r="F24" s="217"/>
      <c r="G24" s="223"/>
      <c r="H24" s="224"/>
      <c r="I24" s="225"/>
      <c r="J24" s="224"/>
      <c r="K24" s="223"/>
      <c r="L24" s="224"/>
      <c r="M24" s="225"/>
    </row>
    <row r="25" spans="1:13" s="218" customFormat="1" ht="15.6" customHeight="1">
      <c r="B25" s="226"/>
      <c r="C25" s="226" t="s">
        <v>183</v>
      </c>
      <c r="E25" s="217" t="s">
        <v>184</v>
      </c>
      <c r="F25" s="217"/>
      <c r="G25" s="223">
        <v>3607155</v>
      </c>
      <c r="H25" s="224"/>
      <c r="I25" s="225">
        <v>33340010</v>
      </c>
      <c r="J25" s="224"/>
      <c r="K25" s="223">
        <v>2569</v>
      </c>
      <c r="L25" s="224"/>
      <c r="M25" s="225">
        <v>10824</v>
      </c>
    </row>
    <row r="26" spans="1:13" s="218" customFormat="1" ht="15.6" customHeight="1">
      <c r="B26" s="226" t="s">
        <v>185</v>
      </c>
      <c r="C26" s="226"/>
      <c r="E26" s="217"/>
      <c r="F26" s="217"/>
      <c r="G26" s="223">
        <v>192211323</v>
      </c>
      <c r="H26" s="224"/>
      <c r="I26" s="225">
        <v>331346245</v>
      </c>
      <c r="J26" s="224"/>
      <c r="K26" s="223">
        <v>175188588</v>
      </c>
      <c r="L26" s="224"/>
      <c r="M26" s="225">
        <v>180310141</v>
      </c>
    </row>
    <row r="27" spans="1:13" s="218" customFormat="1" ht="15.6" customHeight="1">
      <c r="B27" s="226" t="s">
        <v>186</v>
      </c>
      <c r="C27" s="226"/>
      <c r="E27" s="217">
        <v>17</v>
      </c>
      <c r="F27" s="217"/>
      <c r="G27" s="223">
        <v>-49224301</v>
      </c>
      <c r="H27" s="224"/>
      <c r="I27" s="225">
        <v>-812713</v>
      </c>
      <c r="J27" s="224"/>
      <c r="K27" s="223">
        <v>0</v>
      </c>
      <c r="L27" s="224"/>
      <c r="M27" s="225">
        <v>0</v>
      </c>
    </row>
    <row r="28" spans="1:13" s="218" customFormat="1" ht="15.6" customHeight="1">
      <c r="B28" s="226" t="s">
        <v>187</v>
      </c>
      <c r="C28" s="226"/>
      <c r="E28" s="217">
        <v>28</v>
      </c>
      <c r="F28" s="217"/>
      <c r="G28" s="223">
        <v>6407782</v>
      </c>
      <c r="H28" s="224"/>
      <c r="I28" s="225">
        <v>6669423</v>
      </c>
      <c r="J28" s="224"/>
      <c r="K28" s="223">
        <v>1935729</v>
      </c>
      <c r="L28" s="224"/>
      <c r="M28" s="225">
        <v>2184792</v>
      </c>
    </row>
    <row r="29" spans="1:13" s="218" customFormat="1" ht="15.6" customHeight="1">
      <c r="B29" s="226" t="s">
        <v>188</v>
      </c>
      <c r="C29" s="226"/>
      <c r="E29" s="217"/>
      <c r="F29" s="217"/>
      <c r="G29" s="223">
        <v>298728</v>
      </c>
      <c r="H29" s="224"/>
      <c r="I29" s="225">
        <v>1797122</v>
      </c>
      <c r="J29" s="224"/>
      <c r="K29" s="223">
        <v>0</v>
      </c>
      <c r="L29" s="224"/>
      <c r="M29" s="225">
        <v>0</v>
      </c>
    </row>
    <row r="30" spans="1:13" s="218" customFormat="1" ht="15.6" customHeight="1">
      <c r="B30" s="226" t="s">
        <v>189</v>
      </c>
      <c r="C30" s="226"/>
      <c r="E30" s="217"/>
      <c r="F30" s="217"/>
      <c r="G30" s="228">
        <v>63910802</v>
      </c>
      <c r="H30" s="224"/>
      <c r="I30" s="229">
        <v>-6850262</v>
      </c>
      <c r="J30" s="224"/>
      <c r="K30" s="228">
        <v>0</v>
      </c>
      <c r="L30" s="224"/>
      <c r="M30" s="229">
        <v>0</v>
      </c>
    </row>
    <row r="31" spans="1:13" s="218" customFormat="1" ht="3.95" customHeight="1">
      <c r="D31" s="218" t="s">
        <v>10</v>
      </c>
      <c r="E31" s="217"/>
      <c r="F31" s="217"/>
      <c r="G31" s="223"/>
      <c r="H31" s="225"/>
      <c r="I31" s="225"/>
      <c r="J31" s="225"/>
      <c r="K31" s="223"/>
      <c r="L31" s="225"/>
      <c r="M31" s="225"/>
    </row>
    <row r="32" spans="1:13" s="218" customFormat="1" ht="15.6" customHeight="1">
      <c r="A32" s="218" t="s">
        <v>190</v>
      </c>
      <c r="B32" s="226"/>
      <c r="C32" s="226"/>
      <c r="E32" s="217"/>
      <c r="F32" s="217"/>
      <c r="G32" s="223"/>
      <c r="H32" s="225"/>
      <c r="I32" s="225"/>
      <c r="J32" s="217"/>
      <c r="K32" s="223"/>
      <c r="L32" s="225"/>
      <c r="M32" s="225"/>
    </row>
    <row r="33" spans="1:13" s="218" customFormat="1" ht="15.6" customHeight="1">
      <c r="B33" s="218" t="s">
        <v>191</v>
      </c>
      <c r="E33" s="217"/>
      <c r="F33" s="217"/>
      <c r="G33" s="223">
        <f>SUM(G12:G30)</f>
        <v>575102400</v>
      </c>
      <c r="H33" s="225"/>
      <c r="I33" s="225">
        <f>SUM(I12:I30)</f>
        <v>624337179</v>
      </c>
      <c r="J33" s="217"/>
      <c r="K33" s="223">
        <f>SUM(K12:K30)</f>
        <v>-339227</v>
      </c>
      <c r="L33" s="225"/>
      <c r="M33" s="225">
        <f>SUM(M12:M30)</f>
        <v>-5201691</v>
      </c>
    </row>
    <row r="34" spans="1:13" s="218" customFormat="1" ht="15.6" customHeight="1">
      <c r="A34" s="218" t="s">
        <v>192</v>
      </c>
      <c r="E34" s="217"/>
      <c r="F34" s="217"/>
      <c r="G34" s="223"/>
      <c r="H34" s="225"/>
      <c r="I34" s="225"/>
      <c r="J34" s="217"/>
      <c r="K34" s="223"/>
      <c r="L34" s="225"/>
      <c r="M34" s="225"/>
    </row>
    <row r="35" spans="1:13" s="218" customFormat="1" ht="15.6" customHeight="1">
      <c r="B35" s="226" t="s">
        <v>193</v>
      </c>
      <c r="C35" s="226"/>
      <c r="D35" s="226"/>
      <c r="E35" s="217"/>
      <c r="F35" s="217"/>
      <c r="G35" s="223">
        <v>-188940617</v>
      </c>
      <c r="H35" s="224"/>
      <c r="I35" s="225">
        <v>257263522</v>
      </c>
      <c r="J35" s="224"/>
      <c r="K35" s="223">
        <v>1068081</v>
      </c>
      <c r="L35" s="224"/>
      <c r="M35" s="225">
        <v>48947995</v>
      </c>
    </row>
    <row r="36" spans="1:13" s="218" customFormat="1" ht="15.6" customHeight="1">
      <c r="B36" s="226" t="s">
        <v>194</v>
      </c>
      <c r="C36" s="226"/>
      <c r="D36" s="226"/>
      <c r="E36" s="217">
        <v>14</v>
      </c>
      <c r="F36" s="217"/>
      <c r="G36" s="223">
        <v>300843909</v>
      </c>
      <c r="H36" s="224"/>
      <c r="I36" s="225">
        <v>24675757</v>
      </c>
      <c r="J36" s="224"/>
      <c r="K36" s="223">
        <v>0</v>
      </c>
      <c r="L36" s="224"/>
      <c r="M36" s="225">
        <v>0</v>
      </c>
    </row>
    <row r="37" spans="1:13" s="218" customFormat="1" ht="15.6" customHeight="1">
      <c r="B37" s="226" t="s">
        <v>195</v>
      </c>
      <c r="C37" s="226"/>
      <c r="D37" s="226"/>
      <c r="E37" s="217"/>
      <c r="F37" s="217"/>
      <c r="G37" s="223">
        <v>-69210003</v>
      </c>
      <c r="H37" s="224"/>
      <c r="I37" s="225">
        <v>-160267140</v>
      </c>
      <c r="J37" s="224"/>
      <c r="K37" s="223">
        <v>1754340</v>
      </c>
      <c r="L37" s="224"/>
      <c r="M37" s="225">
        <v>1132238</v>
      </c>
    </row>
    <row r="38" spans="1:13" s="218" customFormat="1" ht="15.6" customHeight="1">
      <c r="B38" s="226" t="s">
        <v>196</v>
      </c>
      <c r="C38" s="226"/>
      <c r="D38" s="226"/>
      <c r="F38" s="217"/>
      <c r="G38" s="223">
        <v>-771708117</v>
      </c>
      <c r="H38" s="224"/>
      <c r="I38" s="225">
        <v>322518553</v>
      </c>
      <c r="J38" s="224"/>
      <c r="K38" s="223">
        <v>0</v>
      </c>
      <c r="L38" s="224"/>
      <c r="M38" s="225">
        <v>0</v>
      </c>
    </row>
    <row r="39" spans="1:13" s="218" customFormat="1" ht="15.6" customHeight="1">
      <c r="B39" s="226" t="s">
        <v>197</v>
      </c>
      <c r="E39" s="217"/>
      <c r="F39" s="217"/>
      <c r="G39" s="223">
        <v>-2020757</v>
      </c>
      <c r="H39" s="224"/>
      <c r="I39" s="225">
        <v>46367720</v>
      </c>
      <c r="J39" s="224"/>
      <c r="K39" s="223">
        <v>1882957</v>
      </c>
      <c r="L39" s="224"/>
      <c r="M39" s="225">
        <v>-3023184</v>
      </c>
    </row>
    <row r="40" spans="1:13" s="218" customFormat="1" ht="15.6" customHeight="1">
      <c r="B40" s="226" t="s">
        <v>198</v>
      </c>
      <c r="E40" s="217"/>
      <c r="F40" s="217"/>
      <c r="G40" s="223">
        <v>18859559</v>
      </c>
      <c r="H40" s="225"/>
      <c r="I40" s="225">
        <v>-96895860</v>
      </c>
      <c r="J40" s="225"/>
      <c r="K40" s="223">
        <v>0</v>
      </c>
      <c r="L40" s="225"/>
      <c r="M40" s="225">
        <v>0</v>
      </c>
    </row>
    <row r="41" spans="1:13" s="218" customFormat="1" ht="15.6" customHeight="1">
      <c r="B41" s="226" t="s">
        <v>199</v>
      </c>
      <c r="E41" s="217">
        <v>14</v>
      </c>
      <c r="F41" s="217"/>
      <c r="G41" s="223">
        <v>170201779</v>
      </c>
      <c r="H41" s="225"/>
      <c r="I41" s="225">
        <v>-11442759</v>
      </c>
      <c r="J41" s="225"/>
      <c r="K41" s="223">
        <v>0</v>
      </c>
      <c r="L41" s="225"/>
      <c r="M41" s="225">
        <v>0</v>
      </c>
    </row>
    <row r="42" spans="1:13" s="218" customFormat="1" ht="15.6" customHeight="1">
      <c r="B42" s="226" t="s">
        <v>200</v>
      </c>
      <c r="E42" s="217"/>
      <c r="F42" s="217"/>
      <c r="G42" s="223">
        <v>-3702332</v>
      </c>
      <c r="H42" s="222"/>
      <c r="I42" s="225">
        <v>5966617</v>
      </c>
      <c r="J42" s="222"/>
      <c r="K42" s="223">
        <v>-4202</v>
      </c>
      <c r="L42" s="222"/>
      <c r="M42" s="225">
        <v>76455</v>
      </c>
    </row>
    <row r="43" spans="1:13" s="218" customFormat="1" ht="15.6" customHeight="1">
      <c r="B43" s="226" t="s">
        <v>201</v>
      </c>
      <c r="E43" s="217"/>
      <c r="F43" s="217"/>
      <c r="G43" s="223">
        <v>174319839</v>
      </c>
      <c r="H43" s="224"/>
      <c r="I43" s="225">
        <v>-93648064</v>
      </c>
      <c r="J43" s="224"/>
      <c r="K43" s="223">
        <v>4803763</v>
      </c>
      <c r="L43" s="224"/>
      <c r="M43" s="225">
        <v>-3075843</v>
      </c>
    </row>
    <row r="44" spans="1:13" s="218" customFormat="1" ht="15.6" customHeight="1">
      <c r="B44" s="226" t="s">
        <v>202</v>
      </c>
      <c r="C44" s="226"/>
      <c r="D44" s="226"/>
      <c r="E44" s="217"/>
      <c r="F44" s="217"/>
      <c r="G44" s="223">
        <v>1858440</v>
      </c>
      <c r="H44" s="224"/>
      <c r="I44" s="225">
        <v>-5284332</v>
      </c>
      <c r="J44" s="224"/>
      <c r="K44" s="223">
        <v>289287</v>
      </c>
      <c r="L44" s="224"/>
      <c r="M44" s="225">
        <v>-3539112</v>
      </c>
    </row>
    <row r="45" spans="1:13" s="218" customFormat="1" ht="15.6" customHeight="1">
      <c r="B45" s="226" t="s">
        <v>203</v>
      </c>
      <c r="C45" s="226"/>
      <c r="D45" s="226"/>
      <c r="E45" s="217">
        <v>28</v>
      </c>
      <c r="F45" s="217"/>
      <c r="G45" s="223">
        <v>-3321837</v>
      </c>
      <c r="H45" s="224"/>
      <c r="I45" s="225">
        <v>-3899455</v>
      </c>
      <c r="J45" s="224"/>
      <c r="K45" s="223">
        <v>-306170</v>
      </c>
      <c r="L45" s="224"/>
      <c r="M45" s="225">
        <v>-1114927</v>
      </c>
    </row>
    <row r="46" spans="1:13" s="218" customFormat="1" ht="15.6" customHeight="1">
      <c r="B46" s="226" t="s">
        <v>204</v>
      </c>
      <c r="C46" s="226"/>
      <c r="D46" s="226"/>
      <c r="E46" s="217"/>
      <c r="F46" s="217"/>
      <c r="G46" s="228">
        <v>4887500</v>
      </c>
      <c r="H46" s="224"/>
      <c r="I46" s="229">
        <v>0</v>
      </c>
      <c r="J46" s="224"/>
      <c r="K46" s="228">
        <v>0</v>
      </c>
      <c r="L46" s="224"/>
      <c r="M46" s="229">
        <v>0</v>
      </c>
    </row>
    <row r="47" spans="1:13" s="218" customFormat="1" ht="3.95" customHeight="1">
      <c r="B47" s="226"/>
      <c r="C47" s="226"/>
      <c r="D47" s="226"/>
      <c r="E47" s="217"/>
      <c r="F47" s="217"/>
      <c r="G47" s="221"/>
      <c r="H47" s="225"/>
      <c r="I47" s="222"/>
      <c r="J47" s="217"/>
      <c r="K47" s="221"/>
      <c r="L47" s="225"/>
      <c r="M47" s="222"/>
    </row>
    <row r="48" spans="1:13" s="218" customFormat="1" ht="15.6" customHeight="1">
      <c r="A48" s="218" t="s">
        <v>205</v>
      </c>
      <c r="B48" s="226"/>
      <c r="C48" s="226"/>
      <c r="D48" s="226"/>
      <c r="E48" s="217"/>
      <c r="F48" s="217"/>
      <c r="G48" s="223">
        <f>SUM(G33:G46)</f>
        <v>207169763</v>
      </c>
      <c r="H48" s="225"/>
      <c r="I48" s="225">
        <f>SUM(I33:I46)</f>
        <v>909691738</v>
      </c>
      <c r="J48" s="217"/>
      <c r="K48" s="223">
        <f>SUM(K33:K46)</f>
        <v>9148829</v>
      </c>
      <c r="L48" s="225"/>
      <c r="M48" s="225">
        <f>SUM(M33:M46)</f>
        <v>34201931</v>
      </c>
    </row>
    <row r="49" spans="1:13" s="218" customFormat="1" ht="15.6" customHeight="1">
      <c r="B49" s="226" t="s">
        <v>206</v>
      </c>
      <c r="C49" s="226"/>
      <c r="D49" s="226"/>
      <c r="E49" s="217"/>
      <c r="F49" s="217"/>
      <c r="G49" s="223">
        <v>0</v>
      </c>
      <c r="H49" s="225"/>
      <c r="I49" s="225">
        <v>27812471</v>
      </c>
      <c r="J49" s="225"/>
      <c r="K49" s="223">
        <v>0</v>
      </c>
      <c r="L49" s="225"/>
      <c r="M49" s="225">
        <v>4309460</v>
      </c>
    </row>
    <row r="50" spans="1:13" s="218" customFormat="1" ht="15.6" customHeight="1">
      <c r="B50" s="226" t="s">
        <v>207</v>
      </c>
      <c r="C50" s="226"/>
      <c r="D50" s="226"/>
      <c r="E50" s="217"/>
      <c r="F50" s="217"/>
      <c r="G50" s="223">
        <v>-21828069</v>
      </c>
      <c r="H50" s="225"/>
      <c r="I50" s="225">
        <v>-11210957</v>
      </c>
      <c r="J50" s="225"/>
      <c r="K50" s="223">
        <v>0</v>
      </c>
      <c r="L50" s="225"/>
      <c r="M50" s="225">
        <v>0</v>
      </c>
    </row>
    <row r="51" spans="1:13" s="218" customFormat="1" ht="15.6" customHeight="1">
      <c r="B51" s="226" t="s">
        <v>208</v>
      </c>
      <c r="C51" s="226"/>
      <c r="D51" s="226"/>
      <c r="E51" s="217"/>
      <c r="F51" s="217"/>
      <c r="G51" s="228">
        <v>-303222940</v>
      </c>
      <c r="H51" s="224"/>
      <c r="I51" s="229">
        <v>-338518251</v>
      </c>
      <c r="J51" s="224"/>
      <c r="K51" s="228">
        <v>-190697447</v>
      </c>
      <c r="L51" s="224"/>
      <c r="M51" s="229">
        <v>-319821356</v>
      </c>
    </row>
    <row r="52" spans="1:13" s="218" customFormat="1" ht="3.95" customHeight="1">
      <c r="B52" s="226"/>
      <c r="C52" s="226"/>
      <c r="D52" s="226"/>
      <c r="E52" s="217"/>
      <c r="F52" s="217"/>
      <c r="G52" s="221"/>
      <c r="H52" s="225"/>
      <c r="I52" s="222"/>
      <c r="J52" s="217"/>
      <c r="K52" s="221"/>
      <c r="L52" s="225"/>
      <c r="M52" s="222"/>
    </row>
    <row r="53" spans="1:13" s="218" customFormat="1" ht="15.6" customHeight="1">
      <c r="A53" s="218" t="s">
        <v>209</v>
      </c>
      <c r="D53" s="226"/>
      <c r="E53" s="217"/>
      <c r="F53" s="217"/>
      <c r="G53" s="230">
        <f>SUM(G48:G51)</f>
        <v>-117881246</v>
      </c>
      <c r="H53" s="222"/>
      <c r="I53" s="231">
        <f>SUM(I48:I51)</f>
        <v>587775001</v>
      </c>
      <c r="J53" s="217"/>
      <c r="K53" s="230">
        <f>SUM(K48:K51)</f>
        <v>-181548618</v>
      </c>
      <c r="L53" s="222"/>
      <c r="M53" s="231">
        <f>SUM(M48:M51)</f>
        <v>-281309965</v>
      </c>
    </row>
    <row r="54" spans="1:13" s="218" customFormat="1" ht="15.6" customHeight="1">
      <c r="D54" s="226"/>
      <c r="E54" s="217"/>
      <c r="F54" s="217"/>
      <c r="G54" s="222"/>
      <c r="H54" s="222"/>
      <c r="I54" s="222"/>
      <c r="J54" s="217"/>
      <c r="K54" s="222"/>
      <c r="L54" s="222"/>
      <c r="M54" s="222"/>
    </row>
    <row r="55" spans="1:13" s="218" customFormat="1" ht="15.6" customHeight="1">
      <c r="D55" s="226"/>
      <c r="E55" s="217"/>
      <c r="F55" s="217"/>
      <c r="G55" s="222"/>
      <c r="H55" s="222"/>
      <c r="I55" s="222"/>
      <c r="J55" s="217"/>
      <c r="K55" s="222"/>
      <c r="L55" s="222"/>
      <c r="M55" s="222"/>
    </row>
    <row r="56" spans="1:13" s="218" customFormat="1" ht="15.6" customHeight="1">
      <c r="D56" s="226"/>
      <c r="E56" s="217"/>
      <c r="F56" s="217"/>
      <c r="G56" s="222"/>
      <c r="H56" s="222"/>
      <c r="I56" s="222"/>
      <c r="J56" s="217"/>
      <c r="K56" s="222"/>
      <c r="L56" s="222"/>
      <c r="M56" s="222"/>
    </row>
    <row r="57" spans="1:13" s="218" customFormat="1" ht="15.6" customHeight="1">
      <c r="D57" s="226"/>
      <c r="E57" s="217"/>
      <c r="F57" s="217"/>
      <c r="G57" s="222"/>
      <c r="H57" s="222"/>
      <c r="I57" s="222"/>
      <c r="J57" s="217"/>
      <c r="K57" s="222"/>
      <c r="L57" s="222"/>
      <c r="M57" s="222"/>
    </row>
    <row r="58" spans="1:13" s="218" customFormat="1" ht="15.6" customHeight="1">
      <c r="D58" s="226"/>
      <c r="E58" s="217"/>
      <c r="F58" s="217"/>
      <c r="G58" s="222"/>
      <c r="H58" s="222"/>
      <c r="I58" s="222"/>
      <c r="J58" s="217"/>
      <c r="K58" s="222"/>
      <c r="L58" s="222"/>
      <c r="M58" s="222"/>
    </row>
    <row r="59" spans="1:13" s="218" customFormat="1" ht="15.6" customHeight="1">
      <c r="D59" s="226"/>
      <c r="E59" s="217"/>
      <c r="F59" s="217"/>
      <c r="G59" s="222"/>
      <c r="H59" s="222"/>
      <c r="I59" s="222"/>
      <c r="J59" s="217"/>
      <c r="K59" s="222"/>
      <c r="L59" s="222"/>
      <c r="M59" s="222"/>
    </row>
    <row r="60" spans="1:13" s="218" customFormat="1" ht="4.5" customHeight="1">
      <c r="D60" s="226"/>
      <c r="E60" s="217"/>
      <c r="F60" s="217"/>
      <c r="G60" s="222"/>
      <c r="H60" s="222"/>
      <c r="I60" s="222"/>
      <c r="J60" s="217"/>
      <c r="K60" s="222"/>
      <c r="L60" s="222"/>
      <c r="M60" s="222"/>
    </row>
    <row r="61" spans="1:13" ht="21.95" customHeight="1">
      <c r="A61" s="248" t="str">
        <f>'BS6-8'!A60</f>
        <v>The accompanying notes are an integral part of these consolidated and separate financial statements.</v>
      </c>
      <c r="B61" s="244"/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</row>
    <row r="62" spans="1:13" ht="15.95" customHeight="1">
      <c r="A62" s="205" t="str">
        <f>+A1</f>
        <v>Buriram Sugar Public Company Limited</v>
      </c>
      <c r="B62" s="206"/>
      <c r="C62" s="206"/>
      <c r="D62" s="206"/>
      <c r="G62" s="208"/>
      <c r="I62" s="208"/>
      <c r="K62" s="208"/>
      <c r="M62" s="208"/>
    </row>
    <row r="63" spans="1:13" ht="15.95" customHeight="1">
      <c r="A63" s="206" t="s">
        <v>169</v>
      </c>
      <c r="B63" s="206"/>
      <c r="C63" s="206"/>
      <c r="D63" s="206"/>
    </row>
    <row r="64" spans="1:13" ht="15.95" customHeight="1">
      <c r="A64" s="212" t="str">
        <f>A3</f>
        <v>For the year ended 31 December 2021</v>
      </c>
      <c r="B64" s="212"/>
      <c r="C64" s="212"/>
      <c r="D64" s="212"/>
      <c r="E64" s="213"/>
      <c r="F64" s="213"/>
      <c r="G64" s="214"/>
      <c r="H64" s="215"/>
      <c r="I64" s="214"/>
      <c r="J64" s="213"/>
      <c r="K64" s="214"/>
      <c r="L64" s="215"/>
      <c r="M64" s="214"/>
    </row>
    <row r="65" spans="1:13" ht="15.6" customHeight="1"/>
    <row r="66" spans="1:13" ht="15.6" customHeight="1"/>
    <row r="67" spans="1:13" s="218" customFormat="1" ht="15.6" customHeight="1">
      <c r="A67" s="216"/>
      <c r="B67" s="216"/>
      <c r="C67" s="216"/>
      <c r="D67" s="216"/>
      <c r="E67" s="217"/>
      <c r="F67" s="217"/>
      <c r="G67" s="242" t="s">
        <v>3</v>
      </c>
      <c r="H67" s="242"/>
      <c r="I67" s="242"/>
      <c r="J67" s="89"/>
      <c r="K67" s="242" t="s">
        <v>4</v>
      </c>
      <c r="L67" s="242"/>
      <c r="M67" s="242"/>
    </row>
    <row r="68" spans="1:13" s="218" customFormat="1" ht="15.6" customHeight="1">
      <c r="A68" s="216"/>
      <c r="B68" s="216"/>
      <c r="C68" s="216"/>
      <c r="D68" s="216"/>
      <c r="E68" s="217"/>
      <c r="F68" s="217"/>
      <c r="G68" s="243" t="s">
        <v>5</v>
      </c>
      <c r="H68" s="243"/>
      <c r="I68" s="243"/>
      <c r="J68" s="89"/>
      <c r="K68" s="243" t="s">
        <v>5</v>
      </c>
      <c r="L68" s="243"/>
      <c r="M68" s="243"/>
    </row>
    <row r="69" spans="1:13" s="218" customFormat="1" ht="15.6" customHeight="1">
      <c r="E69" s="219"/>
      <c r="F69" s="219"/>
      <c r="G69" s="93" t="s">
        <v>6</v>
      </c>
      <c r="H69" s="94"/>
      <c r="I69" s="93" t="s">
        <v>7</v>
      </c>
      <c r="J69" s="95"/>
      <c r="K69" s="93" t="s">
        <v>6</v>
      </c>
      <c r="L69" s="94"/>
      <c r="M69" s="93" t="s">
        <v>7</v>
      </c>
    </row>
    <row r="70" spans="1:13" s="218" customFormat="1" ht="15.6" customHeight="1">
      <c r="E70" s="220" t="s">
        <v>8</v>
      </c>
      <c r="F70" s="219"/>
      <c r="G70" s="97" t="s">
        <v>9</v>
      </c>
      <c r="H70" s="98"/>
      <c r="I70" s="97" t="s">
        <v>9</v>
      </c>
      <c r="J70" s="219"/>
      <c r="K70" s="97" t="s">
        <v>9</v>
      </c>
      <c r="L70" s="98"/>
      <c r="M70" s="97" t="s">
        <v>9</v>
      </c>
    </row>
    <row r="71" spans="1:13" s="218" customFormat="1" ht="15.6" customHeight="1">
      <c r="A71" s="216" t="s">
        <v>210</v>
      </c>
      <c r="E71" s="217"/>
      <c r="F71" s="217"/>
      <c r="G71" s="221"/>
      <c r="H71" s="222"/>
      <c r="I71" s="222"/>
      <c r="J71" s="217"/>
      <c r="K71" s="221"/>
      <c r="L71" s="222"/>
      <c r="M71" s="222"/>
    </row>
    <row r="72" spans="1:13" s="218" customFormat="1" ht="15.6" customHeight="1">
      <c r="A72" s="218" t="s">
        <v>211</v>
      </c>
      <c r="E72" s="217"/>
      <c r="F72" s="217"/>
      <c r="G72" s="223">
        <v>55293315</v>
      </c>
      <c r="H72" s="224"/>
      <c r="I72" s="225">
        <v>38711773</v>
      </c>
      <c r="J72" s="224"/>
      <c r="K72" s="223">
        <v>34353193</v>
      </c>
      <c r="L72" s="224"/>
      <c r="M72" s="225">
        <v>153424388</v>
      </c>
    </row>
    <row r="73" spans="1:13" s="218" customFormat="1" ht="15.6" customHeight="1">
      <c r="A73" s="218" t="s">
        <v>212</v>
      </c>
      <c r="E73" s="217"/>
      <c r="F73" s="217"/>
      <c r="G73" s="223">
        <v>30015374</v>
      </c>
      <c r="H73" s="224"/>
      <c r="I73" s="225">
        <v>33504948</v>
      </c>
      <c r="J73" s="224"/>
      <c r="K73" s="223">
        <v>184808014</v>
      </c>
      <c r="L73" s="224"/>
      <c r="M73" s="225">
        <v>134897404</v>
      </c>
    </row>
    <row r="74" spans="1:13" s="218" customFormat="1" ht="15.6" customHeight="1">
      <c r="A74" s="218" t="s">
        <v>213</v>
      </c>
      <c r="E74" s="217">
        <v>17</v>
      </c>
      <c r="F74" s="217"/>
      <c r="G74" s="223">
        <v>33544946</v>
      </c>
      <c r="H74" s="224"/>
      <c r="I74" s="225">
        <v>74030226</v>
      </c>
      <c r="J74" s="224"/>
      <c r="K74" s="223">
        <v>33544946</v>
      </c>
      <c r="L74" s="224"/>
      <c r="M74" s="225">
        <v>74030226</v>
      </c>
    </row>
    <row r="75" spans="1:13" s="218" customFormat="1" ht="15.6" customHeight="1">
      <c r="A75" s="218" t="s">
        <v>214</v>
      </c>
      <c r="E75" s="217">
        <v>17</v>
      </c>
      <c r="F75" s="217"/>
      <c r="G75" s="223">
        <v>-45031650</v>
      </c>
      <c r="H75" s="224"/>
      <c r="I75" s="225">
        <v>0</v>
      </c>
      <c r="J75" s="224"/>
      <c r="K75" s="223">
        <v>0</v>
      </c>
      <c r="L75" s="224"/>
      <c r="M75" s="225">
        <v>0</v>
      </c>
    </row>
    <row r="76" spans="1:13" s="218" customFormat="1" ht="15.6" customHeight="1">
      <c r="A76" s="218" t="s">
        <v>215</v>
      </c>
      <c r="E76" s="217">
        <v>18</v>
      </c>
      <c r="F76" s="217"/>
      <c r="G76" s="223">
        <v>0</v>
      </c>
      <c r="H76" s="224"/>
      <c r="I76" s="225">
        <v>0</v>
      </c>
      <c r="J76" s="224"/>
      <c r="K76" s="223">
        <v>-2129480</v>
      </c>
      <c r="L76" s="224"/>
      <c r="M76" s="225">
        <v>-1625000000</v>
      </c>
    </row>
    <row r="77" spans="1:13" s="218" customFormat="1" ht="15.6" customHeight="1">
      <c r="A77" s="218" t="s">
        <v>216</v>
      </c>
      <c r="E77" s="217"/>
      <c r="F77" s="217"/>
      <c r="G77" s="223">
        <v>-60203</v>
      </c>
      <c r="H77" s="224"/>
      <c r="I77" s="225">
        <v>0</v>
      </c>
      <c r="J77" s="224"/>
      <c r="K77" s="223">
        <v>0</v>
      </c>
      <c r="L77" s="224"/>
      <c r="M77" s="225">
        <v>0</v>
      </c>
    </row>
    <row r="78" spans="1:13" s="218" customFormat="1" ht="15.6" customHeight="1">
      <c r="A78" s="218" t="s">
        <v>217</v>
      </c>
      <c r="E78" s="217" t="s">
        <v>25</v>
      </c>
      <c r="F78" s="217"/>
      <c r="G78" s="223">
        <v>0</v>
      </c>
      <c r="H78" s="224"/>
      <c r="I78" s="225">
        <v>0</v>
      </c>
      <c r="J78" s="224"/>
      <c r="K78" s="223">
        <v>237447851</v>
      </c>
      <c r="L78" s="224"/>
      <c r="M78" s="225">
        <v>2300628775</v>
      </c>
    </row>
    <row r="79" spans="1:13" s="218" customFormat="1" ht="15.6" customHeight="1">
      <c r="A79" s="218" t="s">
        <v>218</v>
      </c>
      <c r="E79" s="217" t="s">
        <v>25</v>
      </c>
      <c r="F79" s="217"/>
      <c r="G79" s="223">
        <v>0</v>
      </c>
      <c r="H79" s="224"/>
      <c r="I79" s="225">
        <v>0</v>
      </c>
      <c r="J79" s="224"/>
      <c r="K79" s="223">
        <v>-38460000</v>
      </c>
      <c r="L79" s="224"/>
      <c r="M79" s="225">
        <v>-719511963</v>
      </c>
    </row>
    <row r="80" spans="1:13" s="218" customFormat="1" ht="15.6" customHeight="1">
      <c r="A80" s="218" t="s">
        <v>219</v>
      </c>
      <c r="E80" s="217">
        <v>19</v>
      </c>
      <c r="F80" s="217"/>
      <c r="G80" s="223">
        <v>241872358</v>
      </c>
      <c r="H80" s="224"/>
      <c r="I80" s="225">
        <v>123783278</v>
      </c>
      <c r="J80" s="224"/>
      <c r="K80" s="223">
        <v>0</v>
      </c>
      <c r="L80" s="224"/>
      <c r="M80" s="225">
        <v>0</v>
      </c>
    </row>
    <row r="81" spans="1:13" s="218" customFormat="1" ht="15.6" customHeight="1">
      <c r="A81" s="218" t="s">
        <v>220</v>
      </c>
      <c r="E81" s="217">
        <v>19</v>
      </c>
      <c r="F81" s="217"/>
      <c r="G81" s="223">
        <v>-198609078</v>
      </c>
      <c r="H81" s="224"/>
      <c r="I81" s="225">
        <v>-2438692</v>
      </c>
      <c r="J81" s="224"/>
      <c r="K81" s="223">
        <v>0</v>
      </c>
      <c r="L81" s="224"/>
      <c r="M81" s="225">
        <v>0</v>
      </c>
    </row>
    <row r="82" spans="1:13" s="218" customFormat="1" ht="15.6" customHeight="1">
      <c r="A82" s="218" t="s">
        <v>221</v>
      </c>
      <c r="E82" s="217"/>
      <c r="F82" s="217"/>
      <c r="G82" s="223">
        <v>0</v>
      </c>
      <c r="H82" s="224"/>
      <c r="I82" s="225">
        <v>0</v>
      </c>
      <c r="J82" s="224"/>
      <c r="K82" s="223">
        <v>64909815</v>
      </c>
      <c r="L82" s="224"/>
      <c r="M82" s="225">
        <v>0</v>
      </c>
    </row>
    <row r="83" spans="1:13" s="218" customFormat="1" ht="15.6" customHeight="1">
      <c r="A83" s="218" t="s">
        <v>222</v>
      </c>
      <c r="E83" s="217"/>
      <c r="F83" s="217"/>
      <c r="G83" s="223">
        <v>0</v>
      </c>
      <c r="H83" s="224"/>
      <c r="I83" s="225">
        <v>0</v>
      </c>
      <c r="J83" s="224"/>
      <c r="K83" s="223">
        <v>-132560000</v>
      </c>
      <c r="L83" s="224"/>
      <c r="M83" s="225">
        <v>0</v>
      </c>
    </row>
    <row r="84" spans="1:13" s="218" customFormat="1" ht="15.6" customHeight="1">
      <c r="A84" s="218" t="s">
        <v>223</v>
      </c>
      <c r="E84" s="217"/>
      <c r="F84" s="217"/>
      <c r="G84" s="223">
        <v>-520300</v>
      </c>
      <c r="H84" s="224"/>
      <c r="I84" s="225">
        <v>0</v>
      </c>
      <c r="J84" s="224"/>
      <c r="K84" s="223">
        <v>-520300</v>
      </c>
      <c r="L84" s="224"/>
      <c r="M84" s="225">
        <v>0</v>
      </c>
    </row>
    <row r="85" spans="1:13" s="218" customFormat="1" ht="15.6" customHeight="1">
      <c r="A85" s="218" t="s">
        <v>224</v>
      </c>
      <c r="E85" s="217"/>
      <c r="F85" s="217"/>
      <c r="G85" s="223">
        <v>1834735</v>
      </c>
      <c r="H85" s="224"/>
      <c r="I85" s="225">
        <v>14000717</v>
      </c>
      <c r="J85" s="224"/>
      <c r="K85" s="223">
        <v>7383</v>
      </c>
      <c r="L85" s="224"/>
      <c r="M85" s="225">
        <v>190654</v>
      </c>
    </row>
    <row r="86" spans="1:13" s="218" customFormat="1" ht="15.6" customHeight="1">
      <c r="A86" s="218" t="s">
        <v>225</v>
      </c>
      <c r="E86" s="217"/>
      <c r="F86" s="217"/>
      <c r="G86" s="227"/>
      <c r="K86" s="227"/>
    </row>
    <row r="87" spans="1:13" s="218" customFormat="1" ht="15.6" customHeight="1">
      <c r="B87" s="218" t="s">
        <v>226</v>
      </c>
      <c r="E87" s="217"/>
      <c r="F87" s="217"/>
      <c r="G87" s="223">
        <v>-100056094</v>
      </c>
      <c r="H87" s="224"/>
      <c r="I87" s="225">
        <v>-182845354</v>
      </c>
      <c r="J87" s="224"/>
      <c r="K87" s="223">
        <v>-1917477</v>
      </c>
      <c r="L87" s="224"/>
      <c r="M87" s="225">
        <v>-1308634</v>
      </c>
    </row>
    <row r="88" spans="1:13" s="218" customFormat="1" ht="15.6" customHeight="1">
      <c r="A88" s="218" t="s">
        <v>227</v>
      </c>
      <c r="E88" s="217"/>
      <c r="F88" s="217"/>
      <c r="G88" s="223"/>
      <c r="H88" s="225"/>
      <c r="I88" s="225"/>
      <c r="J88" s="225"/>
      <c r="K88" s="223"/>
      <c r="L88" s="225"/>
      <c r="M88" s="225"/>
    </row>
    <row r="89" spans="1:13" s="218" customFormat="1" ht="15.6" customHeight="1">
      <c r="B89" s="218" t="s">
        <v>179</v>
      </c>
      <c r="E89" s="217"/>
      <c r="F89" s="217"/>
      <c r="G89" s="228">
        <v>-3360590</v>
      </c>
      <c r="H89" s="224"/>
      <c r="I89" s="229">
        <v>-5225403</v>
      </c>
      <c r="J89" s="224"/>
      <c r="K89" s="228">
        <v>0</v>
      </c>
      <c r="L89" s="224"/>
      <c r="M89" s="229">
        <v>0</v>
      </c>
    </row>
    <row r="90" spans="1:13" s="218" customFormat="1" ht="6" customHeight="1">
      <c r="E90" s="219"/>
      <c r="F90" s="219"/>
      <c r="G90" s="99"/>
      <c r="H90" s="98"/>
      <c r="I90" s="100"/>
      <c r="J90" s="232"/>
      <c r="K90" s="99"/>
      <c r="L90" s="98"/>
      <c r="M90" s="100"/>
    </row>
    <row r="91" spans="1:13" s="218" customFormat="1" ht="15.6" customHeight="1">
      <c r="A91" s="218" t="s">
        <v>228</v>
      </c>
      <c r="E91" s="217"/>
      <c r="F91" s="217"/>
      <c r="G91" s="228">
        <f>SUM(G72:G89)</f>
        <v>14922813</v>
      </c>
      <c r="H91" s="225"/>
      <c r="I91" s="229">
        <f>SUM(I72:I89)</f>
        <v>93521493</v>
      </c>
      <c r="J91" s="233"/>
      <c r="K91" s="228">
        <f>SUM(K72:K89)</f>
        <v>379483945</v>
      </c>
      <c r="L91" s="225"/>
      <c r="M91" s="229">
        <f>SUM(M72:M89)</f>
        <v>317350850</v>
      </c>
    </row>
    <row r="92" spans="1:13" s="218" customFormat="1" ht="15.6" customHeight="1">
      <c r="E92" s="217"/>
      <c r="F92" s="217"/>
      <c r="G92" s="227"/>
      <c r="K92" s="227"/>
    </row>
    <row r="93" spans="1:13" s="218" customFormat="1" ht="15.6" customHeight="1">
      <c r="A93" s="216" t="s">
        <v>229</v>
      </c>
      <c r="E93" s="217"/>
      <c r="F93" s="217"/>
      <c r="G93" s="221" t="s">
        <v>10</v>
      </c>
      <c r="H93" s="222"/>
      <c r="I93" s="222" t="s">
        <v>10</v>
      </c>
      <c r="J93" s="217"/>
      <c r="K93" s="221"/>
      <c r="L93" s="222"/>
      <c r="M93" s="222"/>
    </row>
    <row r="94" spans="1:13" s="218" customFormat="1" ht="15.6" customHeight="1">
      <c r="A94" s="218" t="s">
        <v>230</v>
      </c>
      <c r="E94" s="217"/>
      <c r="F94" s="217"/>
      <c r="G94" s="221"/>
      <c r="H94" s="222"/>
      <c r="I94" s="222"/>
      <c r="J94" s="217"/>
      <c r="K94" s="221"/>
      <c r="L94" s="222"/>
      <c r="M94" s="222"/>
    </row>
    <row r="95" spans="1:13" s="218" customFormat="1" ht="15.6" customHeight="1">
      <c r="B95" s="218" t="s">
        <v>231</v>
      </c>
      <c r="E95" s="217">
        <v>26</v>
      </c>
      <c r="F95" s="217"/>
      <c r="G95" s="227">
        <v>513673570</v>
      </c>
      <c r="I95" s="218">
        <v>-1503657300</v>
      </c>
      <c r="K95" s="227">
        <v>-580000</v>
      </c>
      <c r="M95" s="225">
        <v>580000</v>
      </c>
    </row>
    <row r="96" spans="1:13" s="218" customFormat="1" ht="15.6" customHeight="1">
      <c r="A96" s="218" t="s">
        <v>232</v>
      </c>
      <c r="E96" s="217"/>
      <c r="F96" s="217"/>
      <c r="G96" s="227"/>
      <c r="K96" s="227"/>
      <c r="M96" s="225"/>
    </row>
    <row r="97" spans="1:13" s="218" customFormat="1" ht="15.6" customHeight="1">
      <c r="B97" s="218" t="s">
        <v>233</v>
      </c>
      <c r="E97" s="217">
        <v>26</v>
      </c>
      <c r="F97" s="217"/>
      <c r="G97" s="223">
        <v>0</v>
      </c>
      <c r="I97" s="234">
        <v>1000000000</v>
      </c>
      <c r="K97" s="223">
        <v>0</v>
      </c>
      <c r="M97" s="225">
        <v>0</v>
      </c>
    </row>
    <row r="98" spans="1:13" s="218" customFormat="1" ht="15.6" customHeight="1">
      <c r="A98" s="218" t="s">
        <v>234</v>
      </c>
      <c r="E98" s="217"/>
      <c r="F98" s="217"/>
      <c r="G98" s="223"/>
      <c r="H98" s="225"/>
      <c r="I98" s="225"/>
      <c r="J98" s="225"/>
      <c r="K98" s="223"/>
      <c r="L98" s="225"/>
      <c r="M98" s="225"/>
    </row>
    <row r="99" spans="1:13" s="218" customFormat="1" ht="15.6" customHeight="1">
      <c r="B99" s="218" t="s">
        <v>233</v>
      </c>
      <c r="E99" s="217">
        <v>26</v>
      </c>
      <c r="F99" s="217"/>
      <c r="G99" s="223">
        <v>-242853652</v>
      </c>
      <c r="I99" s="225">
        <v>-53099823</v>
      </c>
      <c r="K99" s="223">
        <v>0</v>
      </c>
      <c r="M99" s="225">
        <v>0</v>
      </c>
    </row>
    <row r="100" spans="1:13" s="218" customFormat="1" ht="15.6" customHeight="1">
      <c r="A100" s="218" t="s">
        <v>235</v>
      </c>
      <c r="E100" s="217">
        <v>26</v>
      </c>
      <c r="F100" s="217"/>
      <c r="G100" s="223">
        <v>-122378838</v>
      </c>
      <c r="I100" s="225">
        <v>-93957486</v>
      </c>
      <c r="K100" s="223">
        <v>0</v>
      </c>
      <c r="M100" s="225">
        <v>0</v>
      </c>
    </row>
    <row r="101" spans="1:13" s="218" customFormat="1" ht="15.6" customHeight="1">
      <c r="A101" s="218" t="s">
        <v>236</v>
      </c>
      <c r="E101" s="217">
        <v>26</v>
      </c>
      <c r="F101" s="217"/>
      <c r="G101" s="223">
        <v>19980000</v>
      </c>
      <c r="I101" s="225">
        <v>0</v>
      </c>
      <c r="K101" s="223">
        <v>0</v>
      </c>
      <c r="M101" s="225">
        <v>0</v>
      </c>
    </row>
    <row r="102" spans="1:13" s="218" customFormat="1" ht="15.6" customHeight="1">
      <c r="A102" s="218" t="s">
        <v>237</v>
      </c>
      <c r="E102" s="217">
        <v>26</v>
      </c>
      <c r="F102" s="217"/>
      <c r="G102" s="223">
        <v>0</v>
      </c>
      <c r="I102" s="225">
        <v>0</v>
      </c>
      <c r="K102" s="223">
        <v>-139996383</v>
      </c>
      <c r="M102" s="225">
        <v>-28957381</v>
      </c>
    </row>
    <row r="103" spans="1:13" s="218" customFormat="1" ht="15.6" customHeight="1">
      <c r="A103" s="218" t="s">
        <v>238</v>
      </c>
      <c r="E103" s="217"/>
      <c r="F103" s="217"/>
      <c r="G103" s="223">
        <v>-8172929</v>
      </c>
      <c r="I103" s="235">
        <v>-10771057</v>
      </c>
      <c r="J103" s="224"/>
      <c r="K103" s="223">
        <v>-4105282</v>
      </c>
      <c r="L103" s="224"/>
      <c r="M103" s="225">
        <v>-4266283</v>
      </c>
    </row>
    <row r="104" spans="1:13" s="218" customFormat="1" ht="15.6" customHeight="1">
      <c r="A104" s="218" t="s">
        <v>161</v>
      </c>
      <c r="E104" s="217"/>
      <c r="F104" s="217"/>
      <c r="G104" s="228">
        <v>-48716161</v>
      </c>
      <c r="H104" s="224"/>
      <c r="I104" s="229">
        <v>0</v>
      </c>
      <c r="J104" s="224"/>
      <c r="K104" s="228">
        <v>-48714580</v>
      </c>
      <c r="L104" s="224"/>
      <c r="M104" s="229">
        <v>0</v>
      </c>
    </row>
    <row r="105" spans="1:13" s="218" customFormat="1" ht="6" customHeight="1">
      <c r="E105" s="219"/>
      <c r="F105" s="219"/>
      <c r="G105" s="99" t="s">
        <v>10</v>
      </c>
      <c r="H105" s="98"/>
      <c r="I105" s="100" t="s">
        <v>10</v>
      </c>
      <c r="J105" s="219"/>
      <c r="K105" s="99"/>
      <c r="L105" s="98"/>
      <c r="M105" s="100"/>
    </row>
    <row r="106" spans="1:13" s="218" customFormat="1" ht="15.6" customHeight="1">
      <c r="A106" s="218" t="s">
        <v>239</v>
      </c>
      <c r="E106" s="217"/>
      <c r="F106" s="217"/>
      <c r="G106" s="228">
        <f>SUM(G95:G104)</f>
        <v>111531990</v>
      </c>
      <c r="H106" s="236"/>
      <c r="I106" s="229">
        <f>SUM(I95:I104)</f>
        <v>-661485666</v>
      </c>
      <c r="J106" s="217"/>
      <c r="K106" s="228">
        <f>SUM(K95:K104)</f>
        <v>-193396245</v>
      </c>
      <c r="L106" s="236"/>
      <c r="M106" s="229">
        <f>SUM(M95:M104)</f>
        <v>-32643664</v>
      </c>
    </row>
    <row r="107" spans="1:13" s="218" customFormat="1" ht="6" customHeight="1">
      <c r="E107" s="219"/>
      <c r="F107" s="219"/>
      <c r="G107" s="99"/>
      <c r="H107" s="98"/>
      <c r="I107" s="100"/>
      <c r="J107" s="219"/>
      <c r="K107" s="99"/>
      <c r="L107" s="98"/>
      <c r="M107" s="100"/>
    </row>
    <row r="108" spans="1:13" s="218" customFormat="1" ht="15.6" customHeight="1">
      <c r="A108" s="216" t="s">
        <v>240</v>
      </c>
      <c r="B108" s="216"/>
      <c r="E108" s="219"/>
      <c r="F108" s="219"/>
      <c r="G108" s="223">
        <f>G53+G91+G106</f>
        <v>8573557</v>
      </c>
      <c r="H108" s="225"/>
      <c r="I108" s="225">
        <f>I53+I91+I106</f>
        <v>19810828</v>
      </c>
      <c r="J108" s="217"/>
      <c r="K108" s="223">
        <f>K53+K91+K106</f>
        <v>4539082</v>
      </c>
      <c r="L108" s="225"/>
      <c r="M108" s="225">
        <f>M53+M91+M106</f>
        <v>3397221</v>
      </c>
    </row>
    <row r="109" spans="1:13" s="218" customFormat="1" ht="15.6" customHeight="1">
      <c r="A109" s="218" t="s">
        <v>241</v>
      </c>
      <c r="E109" s="219"/>
      <c r="F109" s="219"/>
      <c r="G109" s="230">
        <v>60424535</v>
      </c>
      <c r="H109" s="222"/>
      <c r="I109" s="231">
        <v>40613707</v>
      </c>
      <c r="J109" s="222"/>
      <c r="K109" s="230">
        <v>5894017</v>
      </c>
      <c r="L109" s="222"/>
      <c r="M109" s="231">
        <v>2496796</v>
      </c>
    </row>
    <row r="110" spans="1:13" s="218" customFormat="1" ht="6" customHeight="1">
      <c r="E110" s="219"/>
      <c r="F110" s="219"/>
      <c r="G110" s="99"/>
      <c r="H110" s="98"/>
      <c r="I110" s="100"/>
      <c r="J110" s="219"/>
      <c r="K110" s="99"/>
      <c r="L110" s="98"/>
      <c r="M110" s="100"/>
    </row>
    <row r="111" spans="1:13" s="218" customFormat="1" ht="15.6" customHeight="1" thickBot="1">
      <c r="A111" s="218" t="s">
        <v>242</v>
      </c>
      <c r="E111" s="217"/>
      <c r="F111" s="217"/>
      <c r="G111" s="237">
        <f>SUM(G108:G109)</f>
        <v>68998092</v>
      </c>
      <c r="H111" s="236"/>
      <c r="I111" s="238">
        <f>SUM(I108:I109)</f>
        <v>60424535</v>
      </c>
      <c r="J111" s="217"/>
      <c r="K111" s="237">
        <f>SUM(K108:K109)</f>
        <v>10433099</v>
      </c>
      <c r="L111" s="236"/>
      <c r="M111" s="238">
        <f>SUM(M108:M109)</f>
        <v>5894017</v>
      </c>
    </row>
    <row r="112" spans="1:13" s="218" customFormat="1" ht="6" customHeight="1" thickTop="1">
      <c r="E112" s="217"/>
      <c r="F112" s="217"/>
      <c r="G112" s="221"/>
      <c r="H112" s="236"/>
      <c r="I112" s="222"/>
      <c r="J112" s="217"/>
      <c r="K112" s="221"/>
      <c r="L112" s="236"/>
      <c r="M112" s="222"/>
    </row>
    <row r="113" spans="1:13" s="218" customFormat="1" ht="15.6" customHeight="1">
      <c r="A113" s="216" t="s">
        <v>243</v>
      </c>
      <c r="E113" s="217"/>
      <c r="F113" s="217"/>
      <c r="G113" s="221"/>
      <c r="H113" s="236"/>
      <c r="I113" s="222"/>
      <c r="J113" s="217"/>
      <c r="K113" s="221"/>
      <c r="L113" s="236"/>
      <c r="M113" s="222"/>
    </row>
    <row r="114" spans="1:13" s="218" customFormat="1" ht="6" customHeight="1">
      <c r="E114" s="217"/>
      <c r="F114" s="217"/>
      <c r="G114" s="221"/>
      <c r="H114" s="236"/>
      <c r="I114" s="222"/>
      <c r="J114" s="217"/>
      <c r="K114" s="221"/>
      <c r="L114" s="236"/>
      <c r="M114" s="222"/>
    </row>
    <row r="115" spans="1:13" s="218" customFormat="1" ht="15.6" customHeight="1">
      <c r="A115" s="218" t="s">
        <v>244</v>
      </c>
      <c r="E115" s="217"/>
      <c r="F115" s="217"/>
      <c r="G115" s="221"/>
      <c r="H115" s="236"/>
      <c r="I115" s="222"/>
      <c r="J115" s="217"/>
      <c r="K115" s="221"/>
      <c r="L115" s="236"/>
      <c r="M115" s="222"/>
    </row>
    <row r="116" spans="1:13" s="218" customFormat="1" ht="15.6" customHeight="1">
      <c r="B116" s="218" t="s">
        <v>245</v>
      </c>
      <c r="E116" s="217"/>
      <c r="F116" s="217"/>
      <c r="G116" s="223">
        <v>0</v>
      </c>
      <c r="H116" s="222"/>
      <c r="I116" s="225">
        <v>1984414</v>
      </c>
      <c r="J116" s="222"/>
      <c r="K116" s="223">
        <v>0</v>
      </c>
      <c r="L116" s="222"/>
      <c r="M116" s="225">
        <v>1532000</v>
      </c>
    </row>
    <row r="117" spans="1:13" s="218" customFormat="1" ht="15.6" customHeight="1">
      <c r="A117" s="218" t="s">
        <v>246</v>
      </c>
      <c r="E117" s="217"/>
      <c r="F117" s="217"/>
      <c r="G117" s="223">
        <v>47087379</v>
      </c>
      <c r="H117" s="222"/>
      <c r="I117" s="225">
        <v>46285739</v>
      </c>
      <c r="J117" s="222"/>
      <c r="K117" s="223">
        <v>65140</v>
      </c>
      <c r="L117" s="222"/>
      <c r="M117" s="225">
        <v>133964</v>
      </c>
    </row>
    <row r="118" spans="1:13" s="218" customFormat="1" ht="15.6" customHeight="1">
      <c r="A118" s="218" t="s">
        <v>247</v>
      </c>
      <c r="E118" s="217"/>
      <c r="F118" s="217"/>
      <c r="G118" s="223">
        <v>58500000</v>
      </c>
      <c r="H118" s="222"/>
      <c r="I118" s="225">
        <v>0</v>
      </c>
      <c r="J118" s="222"/>
      <c r="K118" s="223">
        <v>0</v>
      </c>
      <c r="L118" s="222"/>
      <c r="M118" s="225">
        <v>0</v>
      </c>
    </row>
    <row r="119" spans="1:13" s="218" customFormat="1" ht="15.6" customHeight="1">
      <c r="E119" s="217"/>
      <c r="F119" s="217"/>
      <c r="G119" s="225"/>
      <c r="H119" s="222"/>
      <c r="I119" s="225"/>
      <c r="J119" s="222"/>
      <c r="K119" s="225"/>
      <c r="L119" s="222"/>
      <c r="M119" s="225"/>
    </row>
    <row r="120" spans="1:13" s="218" customFormat="1" ht="15.6" customHeight="1">
      <c r="E120" s="217"/>
      <c r="F120" s="217"/>
      <c r="G120" s="225"/>
      <c r="H120" s="222"/>
      <c r="I120" s="225"/>
      <c r="J120" s="222"/>
      <c r="K120" s="225"/>
      <c r="L120" s="222"/>
      <c r="M120" s="225"/>
    </row>
    <row r="121" spans="1:13" s="218" customFormat="1" ht="15" customHeight="1">
      <c r="E121" s="217"/>
      <c r="F121" s="217"/>
      <c r="G121" s="225"/>
      <c r="H121" s="222"/>
      <c r="I121" s="225"/>
      <c r="J121" s="222"/>
      <c r="K121" s="225"/>
      <c r="L121" s="222"/>
      <c r="M121" s="225"/>
    </row>
    <row r="122" spans="1:13" ht="21.95" customHeight="1">
      <c r="A122" s="247" t="str">
        <f>+A61</f>
        <v>The accompanying notes are an integral part of these consolidated and separate financial statements.</v>
      </c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</row>
  </sheetData>
  <mergeCells count="10">
    <mergeCell ref="G68:I68"/>
    <mergeCell ref="K68:M68"/>
    <mergeCell ref="A122:M122"/>
    <mergeCell ref="G6:I6"/>
    <mergeCell ref="K6:M6"/>
    <mergeCell ref="G7:I7"/>
    <mergeCell ref="K7:M7"/>
    <mergeCell ref="A61:M61"/>
    <mergeCell ref="G67:I67"/>
    <mergeCell ref="K67:M67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Eng9</vt:lpstr>
      <vt:lpstr>Eng10</vt:lpstr>
      <vt:lpstr>Eng11</vt:lpstr>
      <vt:lpstr>Eng12-13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2022-02-24T12:33:53Z</cp:lastPrinted>
  <dcterms:created xsi:type="dcterms:W3CDTF">2022-02-24T12:32:19Z</dcterms:created>
  <dcterms:modified xsi:type="dcterms:W3CDTF">2022-02-24T12:34:04Z</dcterms:modified>
</cp:coreProperties>
</file>