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hongkittiraks\Desktop\TSR\2021\Q4\Draft\SET\"/>
    </mc:Choice>
  </mc:AlternateContent>
  <xr:revisionPtr revIDLastSave="0" documentId="13_ncr:1_{11CFEEC7-E95F-430A-80E4-0BA16484505B}" xr6:coauthVersionLast="46" xr6:coauthVersionMax="46" xr10:uidLastSave="{00000000-0000-0000-0000-000000000000}"/>
  <bookViews>
    <workbookView xWindow="28680" yWindow="-120" windowWidth="29040" windowHeight="15840" tabRatio="738" activeTab="5" xr2:uid="{00000000-000D-0000-FFFF-FFFF00000000}"/>
  </bookViews>
  <sheets>
    <sheet name="BS-7-9" sheetId="1" r:id="rId1"/>
    <sheet name="PL-10-11" sheetId="13" r:id="rId2"/>
    <sheet name="SCE 12 (conso)PY" sheetId="8" r:id="rId3"/>
    <sheet name="SCE 13 (conso)CY" sheetId="15" r:id="rId4"/>
    <sheet name="SCE 14 (separate) PY" sheetId="10" r:id="rId5"/>
    <sheet name="SCE 15 (separate) CY" sheetId="16" r:id="rId6"/>
    <sheet name="cash flows 16-17" sheetId="9" r:id="rId7"/>
  </sheets>
  <definedNames>
    <definedName name="_xlnm.Print_Area" localSheetId="0">'BS-7-9'!$A$1:$J$92</definedName>
    <definedName name="_xlnm.Print_Area" localSheetId="6">'cash flows 16-17'!$A$1:$H$80</definedName>
    <definedName name="_xlnm.Print_Area" localSheetId="1">'PL-10-11'!$A$1:$J$58</definedName>
    <definedName name="_xlnm.Print_Area" localSheetId="2">'SCE 12 (conso)PY'!$A$1:$X$32</definedName>
    <definedName name="_xlnm.Print_Area" localSheetId="3">'SCE 13 (conso)CY'!$A$1:$Z$32</definedName>
    <definedName name="_xlnm.Print_Area" localSheetId="4">'SCE 14 (separate) PY'!$A$1:$R$27</definedName>
    <definedName name="_xlnm.Print_Area" localSheetId="5">'SCE 15 (separate) CY'!$A$1:$T$27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10" l="1"/>
  <c r="B72" i="9" l="1"/>
  <c r="D14" i="13" l="1"/>
  <c r="Z17" i="15" l="1"/>
  <c r="T12" i="8" l="1"/>
  <c r="V12" i="15"/>
  <c r="H19" i="15"/>
  <c r="H18" i="8"/>
  <c r="D21" i="1" l="1"/>
  <c r="D36" i="1"/>
  <c r="H44" i="13" l="1"/>
  <c r="T16" i="16" l="1"/>
  <c r="X29" i="15" l="1"/>
  <c r="T22" i="16"/>
  <c r="U22" i="16" s="1"/>
  <c r="R23" i="16"/>
  <c r="N23" i="16"/>
  <c r="L23" i="16"/>
  <c r="J23" i="16"/>
  <c r="H23" i="16"/>
  <c r="F23" i="16"/>
  <c r="D23" i="16"/>
  <c r="R18" i="16"/>
  <c r="P18" i="16"/>
  <c r="N18" i="16"/>
  <c r="N27" i="16" s="1"/>
  <c r="L18" i="16"/>
  <c r="J18" i="16"/>
  <c r="J27" i="16" s="1"/>
  <c r="F18" i="16"/>
  <c r="D18" i="16"/>
  <c r="T25" i="16"/>
  <c r="T17" i="16"/>
  <c r="T15" i="16"/>
  <c r="T11" i="16"/>
  <c r="V28" i="8"/>
  <c r="T29" i="15"/>
  <c r="P29" i="15"/>
  <c r="N29" i="15"/>
  <c r="L29" i="15"/>
  <c r="J29" i="15"/>
  <c r="H29" i="15"/>
  <c r="H32" i="15" s="1"/>
  <c r="F29" i="15"/>
  <c r="D29" i="15"/>
  <c r="X23" i="15"/>
  <c r="T23" i="15"/>
  <c r="R23" i="15"/>
  <c r="P23" i="15"/>
  <c r="N23" i="15"/>
  <c r="L23" i="15"/>
  <c r="J23" i="15"/>
  <c r="H23" i="15"/>
  <c r="F23" i="15"/>
  <c r="D23" i="15"/>
  <c r="X19" i="15"/>
  <c r="T19" i="15"/>
  <c r="R19" i="15"/>
  <c r="P19" i="15"/>
  <c r="N19" i="15"/>
  <c r="L19" i="15"/>
  <c r="J19" i="15"/>
  <c r="F19" i="15"/>
  <c r="D19" i="15"/>
  <c r="V30" i="15"/>
  <c r="Z30" i="15" s="1"/>
  <c r="V22" i="15"/>
  <c r="Z22" i="15" s="1"/>
  <c r="Z18" i="15"/>
  <c r="Z16" i="15"/>
  <c r="Z12" i="15"/>
  <c r="H62" i="9"/>
  <c r="D62" i="9"/>
  <c r="P22" i="10"/>
  <c r="L22" i="10"/>
  <c r="J17" i="10"/>
  <c r="H26" i="10"/>
  <c r="F17" i="10"/>
  <c r="F26" i="10" s="1"/>
  <c r="D17" i="10"/>
  <c r="D26" i="10" s="1"/>
  <c r="R16" i="10"/>
  <c r="L17" i="10"/>
  <c r="L26" i="10" s="1"/>
  <c r="R28" i="8"/>
  <c r="N28" i="8"/>
  <c r="L28" i="8"/>
  <c r="J28" i="8"/>
  <c r="H28" i="8"/>
  <c r="F28" i="8"/>
  <c r="D28" i="8"/>
  <c r="V22" i="8"/>
  <c r="R22" i="8"/>
  <c r="P22" i="8"/>
  <c r="L22" i="8"/>
  <c r="J22" i="8"/>
  <c r="H22" i="8"/>
  <c r="F22" i="8"/>
  <c r="D22" i="8"/>
  <c r="D23" i="8" s="1"/>
  <c r="D31" i="8" s="1"/>
  <c r="X21" i="8"/>
  <c r="V18" i="8"/>
  <c r="L18" i="8"/>
  <c r="J18" i="8"/>
  <c r="F18" i="8"/>
  <c r="D18" i="8"/>
  <c r="X17" i="8"/>
  <c r="N18" i="8"/>
  <c r="N23" i="8" s="1"/>
  <c r="N31" i="8" s="1"/>
  <c r="J44" i="13"/>
  <c r="J22" i="13"/>
  <c r="J14" i="13"/>
  <c r="F44" i="13"/>
  <c r="F22" i="13"/>
  <c r="F14" i="13"/>
  <c r="J61" i="1"/>
  <c r="J55" i="1"/>
  <c r="J36" i="1"/>
  <c r="J21" i="1"/>
  <c r="X29" i="8"/>
  <c r="F61" i="1"/>
  <c r="F55" i="1"/>
  <c r="F63" i="1" s="1"/>
  <c r="F36" i="1"/>
  <c r="F21" i="1"/>
  <c r="J25" i="13" l="1"/>
  <c r="J27" i="13" s="1"/>
  <c r="J23" i="8"/>
  <c r="J31" i="8" s="1"/>
  <c r="L23" i="8"/>
  <c r="D32" i="15"/>
  <c r="T32" i="15"/>
  <c r="N32" i="15"/>
  <c r="L32" i="15"/>
  <c r="J32" i="15"/>
  <c r="F32" i="15"/>
  <c r="X32" i="15"/>
  <c r="D88" i="1" s="1"/>
  <c r="T24" i="15"/>
  <c r="R24" i="15"/>
  <c r="P24" i="15"/>
  <c r="P32" i="15"/>
  <c r="N24" i="15"/>
  <c r="L24" i="15"/>
  <c r="J24" i="15"/>
  <c r="D24" i="15"/>
  <c r="F38" i="1"/>
  <c r="J63" i="1"/>
  <c r="R27" i="16"/>
  <c r="D27" i="16"/>
  <c r="H27" i="16"/>
  <c r="H24" i="15"/>
  <c r="L27" i="16"/>
  <c r="F27" i="16"/>
  <c r="T18" i="16"/>
  <c r="X26" i="8"/>
  <c r="H23" i="8"/>
  <c r="H31" i="8" s="1"/>
  <c r="V23" i="8"/>
  <c r="V31" i="8" s="1"/>
  <c r="F88" i="1" s="1"/>
  <c r="X24" i="15"/>
  <c r="F24" i="15"/>
  <c r="V23" i="15"/>
  <c r="Z23" i="15" s="1"/>
  <c r="V19" i="15"/>
  <c r="Z19" i="15" s="1"/>
  <c r="F23" i="8"/>
  <c r="F31" i="8" s="1"/>
  <c r="R20" i="10"/>
  <c r="F25" i="13"/>
  <c r="F27" i="13" s="1"/>
  <c r="L31" i="8"/>
  <c r="D72" i="9"/>
  <c r="J26" i="10"/>
  <c r="R18" i="8"/>
  <c r="R23" i="8" s="1"/>
  <c r="H72" i="9"/>
  <c r="J38" i="1"/>
  <c r="N17" i="10"/>
  <c r="P17" i="10"/>
  <c r="P26" i="10" s="1"/>
  <c r="R24" i="10"/>
  <c r="T22" i="8"/>
  <c r="P28" i="8"/>
  <c r="T28" i="8" s="1"/>
  <c r="X28" i="8" s="1"/>
  <c r="J50" i="13"/>
  <c r="J45" i="13"/>
  <c r="J55" i="13" s="1"/>
  <c r="F45" i="13" l="1"/>
  <c r="V24" i="15"/>
  <c r="Z24" i="15" s="1"/>
  <c r="P18" i="8"/>
  <c r="P23" i="8" s="1"/>
  <c r="P31" i="8" s="1"/>
  <c r="T18" i="8"/>
  <c r="T23" i="8" s="1"/>
  <c r="R15" i="10"/>
  <c r="R17" i="10" s="1"/>
  <c r="R31" i="8"/>
  <c r="X22" i="8"/>
  <c r="F55" i="13"/>
  <c r="F50" i="13"/>
  <c r="F87" i="1" l="1"/>
  <c r="F89" i="1" s="1"/>
  <c r="F91" i="1" s="1"/>
  <c r="F93" i="1" s="1"/>
  <c r="X16" i="8"/>
  <c r="X18" i="8" s="1"/>
  <c r="X23" i="8" s="1"/>
  <c r="X31" i="8" s="1"/>
  <c r="T31" i="8"/>
  <c r="B62" i="9" l="1"/>
  <c r="F62" i="9"/>
  <c r="D44" i="13" l="1"/>
  <c r="R21" i="10" l="1"/>
  <c r="N22" i="10"/>
  <c r="R22" i="10" l="1"/>
  <c r="R26" i="10" s="1"/>
  <c r="N26" i="10"/>
  <c r="J87" i="1" s="1"/>
  <c r="J89" i="1" s="1"/>
  <c r="J91" i="1" s="1"/>
  <c r="J93" i="1" s="1"/>
  <c r="F72" i="9" l="1"/>
  <c r="H55" i="1" l="1"/>
  <c r="H22" i="13" l="1"/>
  <c r="D22" i="13"/>
  <c r="H14" i="13"/>
  <c r="D55" i="1"/>
  <c r="E26" i="9"/>
  <c r="G26" i="9"/>
  <c r="H21" i="1"/>
  <c r="H36" i="1"/>
  <c r="D61" i="1"/>
  <c r="H61" i="1"/>
  <c r="D25" i="13" l="1"/>
  <c r="D63" i="1"/>
  <c r="D38" i="1"/>
  <c r="H63" i="1"/>
  <c r="H25" i="13"/>
  <c r="H38" i="1"/>
  <c r="D27" i="13" l="1"/>
  <c r="H27" i="13"/>
  <c r="H26" i="9"/>
  <c r="H38" i="9" s="1"/>
  <c r="H41" i="9" s="1"/>
  <c r="H74" i="9" s="1"/>
  <c r="H76" i="9" s="1"/>
  <c r="H45" i="13"/>
  <c r="H55" i="13" s="1"/>
  <c r="D26" i="9"/>
  <c r="D38" i="9" s="1"/>
  <c r="D41" i="9" s="1"/>
  <c r="D74" i="9" s="1"/>
  <c r="D76" i="9" s="1"/>
  <c r="Z27" i="15" l="1"/>
  <c r="AA27" i="15" s="1"/>
  <c r="D57" i="13"/>
  <c r="P23" i="16"/>
  <c r="P27" i="16" s="1"/>
  <c r="H57" i="13"/>
  <c r="B26" i="9"/>
  <c r="B38" i="9" s="1"/>
  <c r="B41" i="9" s="1"/>
  <c r="B74" i="9" s="1"/>
  <c r="B76" i="9" s="1"/>
  <c r="B81" i="9" s="1"/>
  <c r="D45" i="13"/>
  <c r="D50" i="13"/>
  <c r="H50" i="13"/>
  <c r="F26" i="9"/>
  <c r="F38" i="9" s="1"/>
  <c r="F41" i="9" s="1"/>
  <c r="T23" i="16" l="1"/>
  <c r="T21" i="16"/>
  <c r="U21" i="16" s="1"/>
  <c r="D55" i="13"/>
  <c r="Z28" i="15"/>
  <c r="AA28" i="15" s="1"/>
  <c r="R29" i="15"/>
  <c r="T27" i="16"/>
  <c r="F74" i="9"/>
  <c r="F76" i="9" s="1"/>
  <c r="F81" i="9" s="1"/>
  <c r="R32" i="15" l="1"/>
  <c r="V29" i="15"/>
  <c r="Z29" i="15" s="1"/>
  <c r="AA29" i="15" s="1"/>
  <c r="P28" i="16"/>
  <c r="H87" i="1"/>
  <c r="H89" i="1" s="1"/>
  <c r="D87" i="1" l="1"/>
  <c r="D89" i="1" s="1"/>
  <c r="V32" i="15"/>
  <c r="Z32" i="15" s="1"/>
  <c r="U27" i="16"/>
  <c r="H91" i="1"/>
  <c r="H93" i="1" s="1"/>
  <c r="D91" i="1" l="1"/>
  <c r="D93" i="1" s="1"/>
</calcChain>
</file>

<file path=xl/sharedStrings.xml><?xml version="1.0" encoding="utf-8"?>
<sst xmlns="http://schemas.openxmlformats.org/spreadsheetml/2006/main" count="430" uniqueCount="208">
  <si>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</si>
  <si>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</si>
  <si>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</si>
  <si>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</si>
  <si>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</si>
  <si>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</si>
  <si>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</si>
  <si>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</si>
  <si>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</si>
  <si>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</si>
  <si>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</si>
  <si>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</si>
  <si>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</si>
  <si>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</si>
  <si>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</si>
  <si>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</si>
  <si>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</si>
  <si>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</si>
  <si>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</si>
  <si>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</si>
  <si>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</si>
  <si>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</si>
  <si>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</si>
  <si>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</si>
  <si>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</si>
  <si>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</si>
  <si>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</si>
  <si>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</si>
  <si>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</si>
  <si>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</si>
  <si>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</si>
  <si>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</si>
  <si>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</si>
  <si>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</si>
  <si>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</si>
  <si>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</si>
  <si>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</si>
  <si>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</si>
  <si>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</si>
  <si>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</si>
  <si>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</si>
  <si>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</si>
  <si>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</si>
  <si>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</si>
  <si>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</si>
  <si>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</si>
  <si>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</si>
  <si>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</si>
  <si>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</si>
  <si>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</si>
  <si>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</si>
  <si>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</si>
  <si>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</si>
  <si>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</si>
  <si>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</si>
  <si>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</si>
  <si>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</si>
  <si>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</si>
  <si>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</si>
  <si>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จ่ายเงินชดเชยผลประโยชน์พนักงาน</t>
  </si>
  <si>
    <t>ส่วนเกินมูลค่าหุ้น</t>
  </si>
  <si>
    <t xml:space="preserve">          -</t>
  </si>
  <si>
    <t>จ่ายภาษีเงินได้</t>
  </si>
  <si>
    <t xml:space="preserve">     ชำระภายในหนึ่งปี</t>
  </si>
  <si>
    <t>ลูกหนี้ตามสัญญาเช่าซื้อ</t>
  </si>
  <si>
    <t xml:space="preserve">        -</t>
  </si>
  <si>
    <t>ดอกเบี้ยรับ</t>
  </si>
  <si>
    <t>เงินสดจ่ายเพื่อซื้อสินทรัพย์ไม่มีตัวตน</t>
  </si>
  <si>
    <t>เงินสดจ่ายชำระคืนเงินกู้ยืมระยะยาวจากสถาบันการเงิน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</si>
  <si>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</si>
  <si>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</si>
  <si>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 กำไรขาดทุนเบ็ดเสร็จอื่น</t>
  </si>
  <si>
    <t>ต้นทุนขาย</t>
  </si>
  <si>
    <t>บริษัท เธียรสุรัตน์ จำกัด (มหาชน) และบริษัทย่อย</t>
  </si>
  <si>
    <t>ลูกหนี้การค้าและลูกหนี้อื่น</t>
  </si>
  <si>
    <t>ลูกหนี้ตามสัญญาเช่าซื้อที่ถึงกำหนด</t>
  </si>
  <si>
    <t>ลูกหนี้เงินให้สินเชื่อที่ถึงกำหนด</t>
  </si>
  <si>
    <t>ลูกหนี้ตามสัญญาโอนสิทธิที่ถึงกำหนด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</si>
  <si>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</si>
  <si>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</si>
  <si>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เงินฝากธนาคารที่มีภาระค้ำประกัน</t>
  </si>
  <si>
    <t>ลูกหนี้เงินให้สินเชื่อ</t>
  </si>
  <si>
    <t>ลูกหนี้ตามสัญญาโอนสิทธิ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</si>
  <si>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</si>
  <si>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</si>
  <si>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</si>
  <si>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เจ้าหนี้การค้าและเจ้าหนี้อื่น</t>
  </si>
  <si>
    <t>หนี้สินภาษีเงินได้รอการตัดบัญชี</t>
  </si>
  <si>
    <t>รวมส่วนของบริษัทใหญ่</t>
  </si>
  <si>
    <t>ส่วนได้เสียที่ไม่มีอำนาจควบคุม</t>
  </si>
  <si>
    <t>รายได้ดอกผลตามสัญญาเช่าซื้อ</t>
  </si>
  <si>
    <t>สำรองส่วนทุน</t>
  </si>
  <si>
    <t>จากการจ่าย</t>
  </si>
  <si>
    <t>ในบริษัทย่อย</t>
  </si>
  <si>
    <t>โอนไปสำรองตามกฎหมาย</t>
  </si>
  <si>
    <t>ค่าเสื่อมราคาและค่าตัดจำหน่าย</t>
  </si>
  <si>
    <t>จ่ายดอกเบี้ย</t>
  </si>
  <si>
    <t>ค่าใช้จ่ายภาษีเงินได้</t>
  </si>
  <si>
    <t>รายการที่ไม่ใช่เงินสด</t>
  </si>
  <si>
    <t xml:space="preserve">     ส่วนเกินทุนจากการจ่ายโดยใช้หุ้นเป็นเกณฑ์</t>
  </si>
  <si>
    <t>กำไรก่อนภาษีเงินได้</t>
  </si>
  <si>
    <t>โดยใช้หุ้น</t>
  </si>
  <si>
    <t>บริษัทใหญ่</t>
  </si>
  <si>
    <t>ผู้ถือหุ้นของ</t>
  </si>
  <si>
    <t>ส่วนของ</t>
  </si>
  <si>
    <t>รวม</t>
  </si>
  <si>
    <t>ส่วนได้เสีย</t>
  </si>
  <si>
    <t>ที่ไม่มี</t>
  </si>
  <si>
    <t>อำนาจควบคุม</t>
  </si>
  <si>
    <t>ค่าเผื่อการรับประกันสินค้า</t>
  </si>
  <si>
    <t>กระแสเงินสดสุทธิได้มาจากกิจกรรมดำเนินงาน</t>
  </si>
  <si>
    <t xml:space="preserve">กระแสเงินสดสุทธิได้มาจากการดำเนินงาน </t>
  </si>
  <si>
    <t>การ</t>
  </si>
  <si>
    <t>เปลี่ยนแปลงใน</t>
  </si>
  <si>
    <t>(กลับรายการ) ขาดทุนจากการปรับมูลค่าสินค้า</t>
  </si>
  <si>
    <t>การแบ่งปันกำไร (ขาดทุน)</t>
  </si>
  <si>
    <t>ปรับรายการที่กระทบกำไรเป็นเงินสดรับ (จ่าย)</t>
  </si>
  <si>
    <t>ส่วนเกินทุนจาก</t>
  </si>
  <si>
    <t>การจ่ายโดย</t>
  </si>
  <si>
    <t>ใช้หุ้นเป็นเกณฑ์</t>
  </si>
  <si>
    <t xml:space="preserve">     การเปลี่ยนแปลงในส่วนได้เสียในบริษัทย่อย</t>
  </si>
  <si>
    <t xml:space="preserve">     กำไรหรือขาดทุน</t>
  </si>
  <si>
    <t xml:space="preserve">     กำไรขาดทุนเบ็ดเสร็จอื่น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</si>
  <si>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</si>
  <si>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</si>
  <si>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เจ้าหนี้จากการซื้ออุปกรณ์</t>
  </si>
  <si>
    <t>สินทรัพย์สิทธิการใช้</t>
  </si>
  <si>
    <t>รายการกับผู้ถือหุ้นที่บันทึกโดยตรงเข้าส่วนของผู้ถือหุ้น</t>
  </si>
  <si>
    <t xml:space="preserve">    การซื้อหุ้นทุนซื้อคืน</t>
  </si>
  <si>
    <t xml:space="preserve">    เงินปันผลให้ผู้ถือหุ้นของบริษัท</t>
  </si>
  <si>
    <t xml:space="preserve">    การเปลี่ยนแปลงที่ทำให้ได้มาหรือสูญเสียการควบคุม</t>
  </si>
  <si>
    <t>รวมรายการกับผู้เป็นเจ้าของที่บันทึกโดยตรงเข้าส่วนของผู้ถือหุ้น</t>
  </si>
  <si>
    <t>เงินสดรับจากการคืนทุนบริษัทย่อยสุทธิจากเงินสดที่จ่ายไป</t>
  </si>
  <si>
    <t>เงินสดจ่ายคืนทุนส่วนได้เสียที่ไม่มีอำนาจควบคุม</t>
  </si>
  <si>
    <t>หุ้นทุนซื้อคืน</t>
  </si>
  <si>
    <t>หุ้นทุน</t>
  </si>
  <si>
    <t>ซื้อคืน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</si>
  <si>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</si>
  <si>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รวมเงินทุนที่ได้รับจากผู้ถือหุ้นและการจัดสรรส่วนทุนให้ผู้ถือหุ้น</t>
  </si>
  <si>
    <t xml:space="preserve">  การเปลี่ยนแปลงในส่วนได้เสียในบริษัทย่อย </t>
  </si>
  <si>
    <t xml:space="preserve">  รวมการเปลี่ยนแปลงในส่วนได้เสียในบริษัทย่อย</t>
  </si>
  <si>
    <t xml:space="preserve">          สำรองหุ้นทุนซื้อคืน</t>
  </si>
  <si>
    <t>สำรอง</t>
  </si>
  <si>
    <t>เงินสดจ่ายเพื่อซื้อตราสารทุนของบริษัทย่อย</t>
  </si>
  <si>
    <t>เงินสดที่จ่ายให้กับผู้เป็นเจ้าของเพื่อซื้อหุ้นของกิจการคืน</t>
  </si>
  <si>
    <t>เงินสดรับจากการขายส่วนได้เสียที่ไม่มีอำนาจควบคุม</t>
  </si>
  <si>
    <t>ขาดทุนจากการด้อยค่า</t>
  </si>
  <si>
    <t>เงินปันผลรับ</t>
  </si>
  <si>
    <t>กระแสเงินสดสุทธิได้มาจาก (ใช้ไปใน) กิจกรรมลงทุน</t>
  </si>
  <si>
    <t>สำหรับปีสิ้นสุดวันที่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</si>
  <si>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</si>
  <si>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</si>
  <si>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 ที่กำหนดไว้</t>
  </si>
  <si>
    <t>ภาษีเงินได้ของรายการที่จะไม่ถูกจัดประเภทใหม่ไว้ในกำไร</t>
  </si>
  <si>
    <t xml:space="preserve">    หรือขาดทุนในภายหลัง</t>
  </si>
  <si>
    <t>การแบ่งปันกำไร (ขาดทุน) 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</si>
  <si>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</si>
  <si>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</si>
  <si>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กำไรขาดทุนเบ็ดเสร็จสำหรับปี</t>
  </si>
  <si>
    <t>ยอดคงเหลือ ณ วันที่ 31 ธันวาคม 2563</t>
  </si>
  <si>
    <t>สำหรับปีสิ้นสุดวันที่ 31 ธันวาคม 2563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</si>
  <si>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</si>
  <si>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</si>
  <si>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</si>
  <si>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</si>
  <si>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</si>
  <si>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ส่วนแบ่งขาดทุนจากเงินลงทุนในการร่วมค้า</t>
  </si>
  <si>
    <t>(กลับรายการ) ค่าเผื่อการรับคืนสินค้า</t>
  </si>
  <si>
    <t xml:space="preserve">    กำไรสำหรับปี</t>
  </si>
  <si>
    <t>ส่วนของหนี้สินตามสัญญาเช่าที่ถึงกำหนดชำระภายในหนึ่งปี</t>
  </si>
  <si>
    <t>กำไรจากการจำหน่ายสินทรัพย์</t>
  </si>
  <si>
    <t>เงินสดรับจากการขายสินทรัพย์</t>
  </si>
  <si>
    <t>สำหรับปีสิ้นสุดวันที่ 31 ธันวาคม 2564</t>
  </si>
  <si>
    <t>ยอดคงเหลือ ณ วันที่ 31 ธันวาคม 2564</t>
  </si>
  <si>
    <t>ภาษีเงินได้นิติบุคคลค้างจ่าย</t>
  </si>
  <si>
    <t>เงินเบิกเกินบัญชีและเงินกู้ยืมระยะสั้นจากสถาบันการเงิน</t>
  </si>
  <si>
    <t>หนี้สินตามสัญญาเช่า</t>
  </si>
  <si>
    <t xml:space="preserve">     ส่วนเกินทุนหุ้นทุนซื้อคืน</t>
  </si>
  <si>
    <t>ยอดคงเหลือ ณ วันที่ 1 มกราคม 2563</t>
  </si>
  <si>
    <t xml:space="preserve">ยอดคงเหลือ ณ วันที่ 1 มกราคม 2564 </t>
  </si>
  <si>
    <t>ส่วนเกินทุน</t>
  </si>
  <si>
    <t xml:space="preserve">    การขายหุ้นทุนซื้อคืน</t>
  </si>
  <si>
    <t>ผลขาดทุนจากการด้อยค่า</t>
  </si>
  <si>
    <t>เงินสดจ่ายเพื่อซื้อที่ดิน อาคารและอุปกรณ์</t>
  </si>
  <si>
    <t>เงินสดจ่ายชำระหนี้สินตามสัญญาเช่า</t>
  </si>
  <si>
    <t>เงินสดรับจากการขายหุ้นทุนซื้อคืน</t>
  </si>
  <si>
    <t>รายได้ดอกผลจากลูกหนี้เงินให้สินเชื่อ</t>
  </si>
  <si>
    <t xml:space="preserve">    ลดหุ้นสามัญ</t>
  </si>
  <si>
    <t>ขาดทุนจากการตัดจำหน่ายสินทรัพย์</t>
  </si>
  <si>
    <t>สินทรัพย์ภาษีเงินได้ของงวดปัจจุบัน</t>
  </si>
  <si>
    <t>เงินกู้ยืมระยะสั้นจากสถาบันการเงินเพิ่มขึ้น</t>
  </si>
  <si>
    <t>เงินสดและรายการเทียบเท่าเงินสดเพิ่มขึ้น (ลดลง) สุทธิ</t>
  </si>
  <si>
    <t>(กลับรายการ) ขาดทุนจากการด้อยค่าของเงินลงทุน</t>
  </si>
  <si>
    <t>เงินปันผลค้างจ่าย</t>
  </si>
  <si>
    <t>3, 5, 24</t>
  </si>
  <si>
    <t>6, 24</t>
  </si>
  <si>
    <t>3, 14</t>
  </si>
  <si>
    <t>ผลขาดทุนจากการวัดมูลค่าใหม่ของผลประโยชน์พนักงาน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</si>
  <si>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</si>
  <si>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</si>
  <si>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</si>
  <si>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 ส่วนเกินมูลค่าหุ้น</t>
  </si>
  <si>
    <t>เป็นเกณฑ์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</si>
  <si>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</si>
  <si>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</si>
  <si>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เงินให้กู้ยืมระยะสั้นแก่กิจการที่เกี่ยวข้องกันลดลง (เพิ่มขึ้น)</t>
  </si>
  <si>
    <t>กระแสเงินสดสุทธิได้มาจาก (ใช้ไปใน) กิจกรรมจัดหาเงิน</t>
  </si>
  <si>
    <t>กำไร (ขาดทุน) 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</si>
</sst>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 -    &quot;_);_(@_)"/>
    <numFmt numFmtId="165" formatCode="_(* #,##0_);_(* \(#,##0\);_(* &quot;-&quot;??_);_(@_)"/>
    <numFmt numFmtId="166" formatCode="_(* #,##0.000_);_(* \(#,##0.000\);_(* &quot;-&quot;??_);_(@_)"/>
    <numFmt numFmtId="167" formatCode="_(* #,##0.000000_);_(* \(#,##0.000000\);_(* &quot;-&quot;??_);_(@_)"/>
  </numFmts>
  <fonts count="16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4" fillId="0" borderId="0"/>
    <xf numFmtId="0" fontId="2" fillId="0" borderId="0"/>
    <xf numFmtId="0" fontId="15" fillId="0" borderId="0"/>
  </cellStyleXfs>
  <cellXfs count="326">
    <xf numFmtId="0" fontId="0" fillId="0" borderId="0" xfId="0"/>
    <xf numFmtId="0" fontId="4" fillId="0" borderId="0" xfId="0" applyFont="1" applyFill="1" applyBorder="1" applyAlignment="1"/>
    <xf numFmtId="0" fontId="4" fillId="0" borderId="0" xfId="0" quotePrefix="1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/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3" fontId="7" fillId="0" borderId="0" xfId="0" applyNumberFormat="1" applyFont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wrapText="1"/>
    </xf>
    <xf numFmtId="15" fontId="6" fillId="0" borderId="0" xfId="0" applyNumberFormat="1" applyFont="1" applyAlignment="1">
      <alignment vertical="center" wrapText="1"/>
    </xf>
    <xf numFmtId="3" fontId="9" fillId="0" borderId="0" xfId="0" applyNumberFormat="1" applyFont="1" applyFill="1" applyBorder="1" applyAlignment="1">
      <alignment horizontal="left" vertical="center" wrapText="1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 wrapText="1"/>
    </xf>
    <xf numFmtId="41" fontId="6" fillId="0" borderId="0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left" vertical="center" wrapText="1"/>
    </xf>
    <xf numFmtId="41" fontId="6" fillId="0" borderId="1" xfId="0" applyNumberFormat="1" applyFont="1" applyFill="1" applyBorder="1" applyAlignment="1">
      <alignment horizontal="left" vertical="center" wrapText="1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41" fontId="4" fillId="0" borderId="0" xfId="0" applyNumberFormat="1" applyFont="1" applyFill="1"/>
    <xf numFmtId="165" fontId="4" fillId="0" borderId="0" xfId="1" applyNumberFormat="1" applyFont="1" applyFill="1"/>
    <xf numFmtId="0" fontId="6" fillId="0" borderId="0" xfId="0" quotePrefix="1" applyFont="1" applyFill="1" applyAlignment="1"/>
    <xf numFmtId="0" fontId="5" fillId="0" borderId="0" xfId="0" applyFont="1" applyFill="1" applyAlignment="1">
      <alignment horizontal="center"/>
    </xf>
    <xf numFmtId="41" fontId="6" fillId="0" borderId="1" xfId="0" applyNumberFormat="1" applyFont="1" applyFill="1" applyBorder="1"/>
    <xf numFmtId="0" fontId="5" fillId="0" borderId="0" xfId="0" quotePrefix="1" applyFont="1" applyFill="1" applyAlignment="1"/>
    <xf numFmtId="41" fontId="4" fillId="0" borderId="0" xfId="0" applyNumberFormat="1" applyFont="1" applyFill="1" applyAlignment="1">
      <alignment horizontal="center"/>
    </xf>
    <xf numFmtId="41" fontId="6" fillId="0" borderId="2" xfId="0" applyNumberFormat="1" applyFont="1" applyFill="1" applyBorder="1"/>
    <xf numFmtId="41" fontId="4" fillId="0" borderId="2" xfId="0" applyNumberFormat="1" applyFont="1" applyFill="1" applyBorder="1"/>
    <xf numFmtId="41" fontId="4" fillId="0" borderId="0" xfId="0" applyNumberFormat="1" applyFont="1" applyFill="1" applyBorder="1"/>
    <xf numFmtId="41" fontId="6" fillId="0" borderId="3" xfId="0" applyNumberFormat="1" applyFont="1" applyFill="1" applyBorder="1"/>
    <xf numFmtId="41" fontId="6" fillId="0" borderId="0" xfId="0" applyNumberFormat="1" applyFont="1" applyFill="1" applyBorder="1"/>
    <xf numFmtId="41" fontId="6" fillId="0" borderId="4" xfId="0" applyNumberFormat="1" applyFont="1" applyFill="1" applyBorder="1"/>
    <xf numFmtId="0" fontId="5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4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5" fontId="4" fillId="0" borderId="0" xfId="1" applyNumberFormat="1" applyFont="1" applyFill="1" applyAlignment="1">
      <alignment horizontal="center"/>
    </xf>
    <xf numFmtId="37" fontId="4" fillId="0" borderId="3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165" fontId="6" fillId="0" borderId="0" xfId="1" applyNumberFormat="1" applyFont="1" applyFill="1" applyBorder="1" applyAlignment="1">
      <alignment horizontal="left" vertical="center" wrapText="1"/>
    </xf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41" fontId="6" fillId="0" borderId="1" xfId="0" applyNumberFormat="1" applyFont="1" applyFill="1" applyBorder="1" applyAlignment="1">
      <alignment horizontal="right"/>
    </xf>
    <xf numFmtId="41" fontId="6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41" fontId="4" fillId="3" borderId="0" xfId="0" applyNumberFormat="1" applyFont="1" applyFill="1" applyAlignment="1">
      <alignment vertical="center" wrapText="1"/>
    </xf>
    <xf numFmtId="165" fontId="4" fillId="0" borderId="0" xfId="1" applyNumberFormat="1" applyFont="1" applyFill="1" applyBorder="1"/>
    <xf numFmtId="41" fontId="6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0" fillId="0" borderId="0" xfId="0" applyFont="1" applyFill="1" applyAlignment="1"/>
    <xf numFmtId="0" fontId="11" fillId="0" borderId="0" xfId="0" applyFont="1" applyFill="1" applyBorder="1"/>
    <xf numFmtId="0" fontId="10" fillId="3" borderId="0" xfId="2" applyFont="1" applyFill="1" applyAlignment="1">
      <alignment horizontal="left"/>
    </xf>
    <xf numFmtId="0" fontId="6" fillId="3" borderId="0" xfId="2" applyFont="1" applyFill="1" applyAlignment="1">
      <alignment horizontal="left"/>
    </xf>
    <xf numFmtId="0" fontId="4" fillId="3" borderId="0" xfId="2" applyFont="1" applyFill="1" applyAlignment="1"/>
    <xf numFmtId="43" fontId="4" fillId="3" borderId="0" xfId="1" applyFont="1" applyFill="1" applyAlignment="1"/>
    <xf numFmtId="0" fontId="10" fillId="3" borderId="0" xfId="2" applyFont="1" applyFill="1" applyAlignment="1">
      <alignment horizontal="justify"/>
    </xf>
    <xf numFmtId="0" fontId="6" fillId="3" borderId="0" xfId="2" applyFont="1" applyFill="1" applyBorder="1" applyAlignment="1">
      <alignment horizontal="left"/>
    </xf>
    <xf numFmtId="0" fontId="4" fillId="3" borderId="0" xfId="2" applyFont="1" applyFill="1" applyBorder="1" applyAlignment="1"/>
    <xf numFmtId="0" fontId="6" fillId="3" borderId="0" xfId="2" applyFont="1" applyFill="1" applyBorder="1" applyAlignment="1">
      <alignment horizontal="centerContinuous"/>
    </xf>
    <xf numFmtId="0" fontId="12" fillId="3" borderId="0" xfId="2" applyFont="1" applyFill="1" applyBorder="1" applyAlignment="1">
      <alignment horizontal="centerContinuous"/>
    </xf>
    <xf numFmtId="0" fontId="12" fillId="3" borderId="0" xfId="2" applyFont="1" applyFill="1" applyBorder="1" applyAlignment="1"/>
    <xf numFmtId="41" fontId="6" fillId="3" borderId="0" xfId="2" applyNumberFormat="1" applyFont="1" applyFill="1" applyBorder="1" applyAlignment="1">
      <alignment horizontal="centerContinuous"/>
    </xf>
    <xf numFmtId="0" fontId="6" fillId="3" borderId="0" xfId="2" applyFont="1" applyFill="1" applyAlignment="1"/>
    <xf numFmtId="0" fontId="4" fillId="3" borderId="0" xfId="2" applyFont="1" applyFill="1" applyBorder="1" applyAlignment="1">
      <alignment horizontal="center"/>
    </xf>
    <xf numFmtId="0" fontId="5" fillId="3" borderId="0" xfId="2" applyFont="1" applyFill="1"/>
    <xf numFmtId="0" fontId="4" fillId="3" borderId="0" xfId="2" applyFont="1" applyFill="1"/>
    <xf numFmtId="0" fontId="4" fillId="3" borderId="0" xfId="2" applyFill="1"/>
    <xf numFmtId="41" fontId="4" fillId="3" borderId="0" xfId="2" applyNumberFormat="1" applyFont="1" applyFill="1" applyAlignment="1">
      <alignment horizontal="right"/>
    </xf>
    <xf numFmtId="0" fontId="3" fillId="3" borderId="0" xfId="2" applyFont="1" applyFill="1"/>
    <xf numFmtId="41" fontId="4" fillId="3" borderId="0" xfId="2" applyNumberFormat="1" applyFont="1" applyFill="1" applyBorder="1" applyAlignment="1">
      <alignment horizontal="center"/>
    </xf>
    <xf numFmtId="165" fontId="4" fillId="3" borderId="0" xfId="1" applyNumberFormat="1" applyFont="1" applyFill="1"/>
    <xf numFmtId="41" fontId="4" fillId="3" borderId="0" xfId="2" applyNumberFormat="1" applyFont="1" applyFill="1" applyAlignment="1">
      <alignment horizontal="center"/>
    </xf>
    <xf numFmtId="0" fontId="4" fillId="3" borderId="0" xfId="2" applyFill="1" applyAlignment="1"/>
    <xf numFmtId="41" fontId="6" fillId="3" borderId="2" xfId="2" applyNumberFormat="1" applyFont="1" applyFill="1" applyBorder="1" applyAlignment="1">
      <alignment horizontal="center"/>
    </xf>
    <xf numFmtId="41" fontId="6" fillId="3" borderId="0" xfId="2" applyNumberFormat="1" applyFont="1" applyFill="1" applyBorder="1" applyAlignment="1">
      <alignment horizontal="right"/>
    </xf>
    <xf numFmtId="0" fontId="4" fillId="3" borderId="0" xfId="2" quotePrefix="1" applyFill="1" applyAlignment="1"/>
    <xf numFmtId="41" fontId="4" fillId="3" borderId="0" xfId="2" applyNumberFormat="1" applyFill="1" applyAlignment="1">
      <alignment horizontal="center"/>
    </xf>
    <xf numFmtId="41" fontId="6" fillId="3" borderId="0" xfId="2" applyNumberFormat="1" applyFont="1" applyFill="1" applyAlignment="1">
      <alignment horizontal="left"/>
    </xf>
    <xf numFmtId="41" fontId="4" fillId="3" borderId="0" xfId="2" applyNumberFormat="1" applyFont="1" applyFill="1" applyAlignment="1"/>
    <xf numFmtId="41" fontId="6" fillId="3" borderId="0" xfId="2" applyNumberFormat="1" applyFont="1" applyFill="1" applyBorder="1" applyAlignment="1">
      <alignment horizontal="left"/>
    </xf>
    <xf numFmtId="41" fontId="4" fillId="3" borderId="0" xfId="2" applyNumberFormat="1" applyFont="1" applyFill="1" applyBorder="1" applyAlignment="1"/>
    <xf numFmtId="41" fontId="4" fillId="3" borderId="4" xfId="2" applyNumberFormat="1" applyFont="1" applyFill="1" applyBorder="1" applyAlignment="1"/>
    <xf numFmtId="0" fontId="4" fillId="3" borderId="0" xfId="4" applyFont="1" applyFill="1" applyAlignment="1"/>
    <xf numFmtId="0" fontId="6" fillId="3" borderId="0" xfId="2" applyFont="1" applyFill="1"/>
    <xf numFmtId="41" fontId="6" fillId="3" borderId="0" xfId="2" applyNumberFormat="1" applyFont="1" applyFill="1" applyAlignment="1">
      <alignment horizontal="right"/>
    </xf>
    <xf numFmtId="41" fontId="6" fillId="3" borderId="1" xfId="2" applyNumberFormat="1" applyFont="1" applyFill="1" applyBorder="1" applyAlignment="1"/>
    <xf numFmtId="0" fontId="4" fillId="3" borderId="0" xfId="2" applyFill="1" applyAlignment="1">
      <alignment horizontal="left"/>
    </xf>
    <xf numFmtId="41" fontId="6" fillId="3" borderId="0" xfId="2" applyNumberFormat="1" applyFont="1" applyFill="1" applyBorder="1" applyAlignment="1"/>
    <xf numFmtId="41" fontId="6" fillId="3" borderId="0" xfId="2" applyNumberFormat="1" applyFont="1" applyFill="1" applyAlignment="1"/>
    <xf numFmtId="41" fontId="6" fillId="3" borderId="5" xfId="2" applyNumberFormat="1" applyFont="1" applyFill="1" applyBorder="1" applyAlignment="1"/>
    <xf numFmtId="0" fontId="4" fillId="3" borderId="0" xfId="4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/>
    </xf>
    <xf numFmtId="43" fontId="4" fillId="0" borderId="4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left" vertical="center" wrapText="1"/>
    </xf>
    <xf numFmtId="43" fontId="6" fillId="0" borderId="1" xfId="1" applyFont="1" applyFill="1" applyBorder="1" applyAlignment="1">
      <alignment horizontal="center" vertical="center"/>
    </xf>
    <xf numFmtId="0" fontId="4" fillId="4" borderId="0" xfId="2" applyFont="1" applyFill="1"/>
    <xf numFmtId="0" fontId="10" fillId="0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0" fontId="11" fillId="2" borderId="0" xfId="0" applyFont="1" applyFill="1" applyAlignment="1">
      <alignment vertical="center"/>
    </xf>
    <xf numFmtId="41" fontId="10" fillId="0" borderId="0" xfId="0" applyNumberFormat="1" applyFont="1" applyFill="1" applyAlignment="1">
      <alignment horizontal="left" vertical="center"/>
    </xf>
    <xf numFmtId="41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left" vertical="center"/>
    </xf>
    <xf numFmtId="41" fontId="6" fillId="2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4" fontId="6" fillId="2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41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41" fontId="4" fillId="3" borderId="0" xfId="2" applyNumberFormat="1" applyFont="1" applyFill="1"/>
    <xf numFmtId="0" fontId="3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3" fillId="3" borderId="0" xfId="0" applyFont="1" applyFill="1" applyAlignment="1">
      <alignment horizontal="center"/>
    </xf>
    <xf numFmtId="0" fontId="4" fillId="3" borderId="0" xfId="0" applyFont="1" applyFill="1" applyAlignment="1"/>
    <xf numFmtId="37" fontId="6" fillId="0" borderId="2" xfId="0" applyNumberFormat="1" applyFont="1" applyFill="1" applyBorder="1" applyAlignment="1">
      <alignment horizontal="right"/>
    </xf>
    <xf numFmtId="0" fontId="5" fillId="0" borderId="0" xfId="3" applyFont="1" applyFill="1" applyBorder="1" applyAlignment="1"/>
    <xf numFmtId="165" fontId="4" fillId="3" borderId="0" xfId="1" applyNumberFormat="1" applyFont="1" applyFill="1" applyAlignment="1"/>
    <xf numFmtId="165" fontId="4" fillId="0" borderId="0" xfId="1" applyNumberFormat="1" applyFont="1" applyFill="1" applyAlignment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65" fontId="6" fillId="2" borderId="0" xfId="0" applyNumberFormat="1" applyFont="1" applyFill="1" applyAlignment="1">
      <alignment vertical="center" wrapText="1"/>
    </xf>
    <xf numFmtId="165" fontId="6" fillId="2" borderId="1" xfId="0" applyNumberFormat="1" applyFont="1" applyFill="1" applyBorder="1" applyAlignment="1">
      <alignment vertical="center" wrapText="1"/>
    </xf>
    <xf numFmtId="43" fontId="6" fillId="0" borderId="0" xfId="1" applyFont="1" applyFill="1" applyBorder="1" applyAlignment="1">
      <alignment horizontal="center" vertical="center"/>
    </xf>
    <xf numFmtId="41" fontId="6" fillId="3" borderId="0" xfId="0" applyNumberFormat="1" applyFont="1" applyFill="1" applyAlignment="1">
      <alignment vertical="center" wrapText="1"/>
    </xf>
    <xf numFmtId="41" fontId="4" fillId="3" borderId="4" xfId="2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left" vertical="center" wrapText="1"/>
    </xf>
    <xf numFmtId="165" fontId="4" fillId="0" borderId="4" xfId="1" applyNumberFormat="1" applyFont="1" applyFill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1" fontId="6" fillId="0" borderId="2" xfId="0" applyNumberFormat="1" applyFont="1" applyFill="1" applyBorder="1" applyAlignment="1">
      <alignment horizontal="left" vertical="center" wrapText="1"/>
    </xf>
    <xf numFmtId="165" fontId="6" fillId="0" borderId="2" xfId="1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vertical="center" wrapText="1"/>
    </xf>
    <xf numFmtId="165" fontId="4" fillId="0" borderId="2" xfId="1" applyNumberFormat="1" applyFont="1" applyFill="1" applyBorder="1" applyAlignment="1">
      <alignment horizontal="center" vertical="center"/>
    </xf>
    <xf numFmtId="43" fontId="4" fillId="3" borderId="0" xfId="2" applyNumberFormat="1" applyFont="1" applyFill="1" applyAlignment="1"/>
    <xf numFmtId="43" fontId="4" fillId="2" borderId="0" xfId="1" applyFont="1" applyFill="1" applyAlignment="1">
      <alignment vertical="center" wrapText="1"/>
    </xf>
    <xf numFmtId="41" fontId="4" fillId="3" borderId="0" xfId="0" applyNumberFormat="1" applyFont="1" applyFill="1"/>
    <xf numFmtId="0" fontId="4" fillId="3" borderId="0" xfId="0" applyFont="1" applyFill="1" applyBorder="1"/>
    <xf numFmtId="0" fontId="4" fillId="3" borderId="0" xfId="2" applyFont="1" applyFill="1"/>
    <xf numFmtId="41" fontId="4" fillId="3" borderId="0" xfId="2" applyNumberFormat="1" applyFont="1" applyFill="1" applyAlignment="1">
      <alignment horizontal="right"/>
    </xf>
    <xf numFmtId="41" fontId="4" fillId="3" borderId="0" xfId="2" applyNumberFormat="1" applyFont="1" applyFill="1" applyBorder="1" applyAlignment="1">
      <alignment horizontal="right"/>
    </xf>
    <xf numFmtId="165" fontId="4" fillId="3" borderId="0" xfId="0" applyNumberFormat="1" applyFont="1" applyFill="1" applyAlignment="1">
      <alignment horizontal="center"/>
    </xf>
    <xf numFmtId="0" fontId="4" fillId="0" borderId="0" xfId="0" applyFont="1" applyAlignment="1">
      <alignment horizontal="left" vertical="center" wrapText="1"/>
    </xf>
    <xf numFmtId="165" fontId="4" fillId="3" borderId="0" xfId="2" applyNumberFormat="1" applyFont="1" applyFill="1" applyAlignment="1"/>
    <xf numFmtId="41" fontId="6" fillId="3" borderId="1" xfId="4" applyNumberFormat="1" applyFont="1" applyFill="1" applyBorder="1" applyAlignment="1"/>
    <xf numFmtId="0" fontId="3" fillId="0" borderId="0" xfId="0" applyNumberFormat="1" applyFont="1" applyFill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 vertical="center"/>
    </xf>
    <xf numFmtId="49" fontId="4" fillId="0" borderId="0" xfId="0" applyNumberFormat="1" applyFont="1" applyAlignment="1">
      <alignment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4" fillId="0" borderId="0" xfId="0" applyFont="1"/>
    <xf numFmtId="41" fontId="4" fillId="0" borderId="0" xfId="0" applyNumberFormat="1" applyFont="1"/>
    <xf numFmtId="0" fontId="5" fillId="0" borderId="0" xfId="0" applyFont="1"/>
    <xf numFmtId="165" fontId="4" fillId="0" borderId="0" xfId="1" applyNumberFormat="1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1" fontId="6" fillId="0" borderId="0" xfId="0" applyNumberFormat="1" applyFont="1" applyAlignment="1">
      <alignment horizontal="center" vertical="center" wrapText="1"/>
    </xf>
    <xf numFmtId="165" fontId="6" fillId="2" borderId="0" xfId="1" applyNumberFormat="1" applyFont="1" applyFill="1" applyAlignment="1">
      <alignment vertical="center" wrapText="1"/>
    </xf>
    <xf numFmtId="43" fontId="4" fillId="0" borderId="0" xfId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 wrapText="1"/>
    </xf>
    <xf numFmtId="41" fontId="4" fillId="0" borderId="0" xfId="0" applyNumberFormat="1" applyFont="1" applyAlignment="1">
      <alignment horizontal="left" vertical="center" wrapText="1"/>
    </xf>
    <xf numFmtId="41" fontId="3" fillId="0" borderId="0" xfId="0" applyNumberFormat="1" applyFont="1" applyAlignment="1">
      <alignment horizontal="center" vertical="center" wrapText="1"/>
    </xf>
    <xf numFmtId="165" fontId="4" fillId="0" borderId="0" xfId="1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1" fontId="6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left" vertical="center" wrapText="1"/>
    </xf>
    <xf numFmtId="165" fontId="4" fillId="0" borderId="0" xfId="1" applyNumberFormat="1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15" fontId="5" fillId="0" borderId="0" xfId="0" applyNumberFormat="1" applyFont="1" applyAlignment="1">
      <alignment vertical="center" wrapText="1"/>
    </xf>
    <xf numFmtId="41" fontId="6" fillId="0" borderId="0" xfId="0" applyNumberFormat="1" applyFont="1" applyBorder="1" applyAlignment="1">
      <alignment horizontal="left" vertical="center" wrapText="1"/>
    </xf>
    <xf numFmtId="165" fontId="6" fillId="0" borderId="0" xfId="1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3" fontId="4" fillId="0" borderId="1" xfId="1" applyFon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left" vertical="center" wrapText="1"/>
    </xf>
    <xf numFmtId="165" fontId="6" fillId="3" borderId="0" xfId="0" applyNumberFormat="1" applyFont="1" applyFill="1" applyAlignment="1">
      <alignment vertical="center" wrapText="1"/>
    </xf>
    <xf numFmtId="41" fontId="5" fillId="0" borderId="0" xfId="0" applyNumberFormat="1" applyFont="1" applyFill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left" vertical="center" wrapText="1"/>
    </xf>
    <xf numFmtId="165" fontId="6" fillId="0" borderId="1" xfId="1" applyNumberFormat="1" applyFont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165" fontId="4" fillId="0" borderId="4" xfId="1" applyNumberFormat="1" applyFont="1" applyBorder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5" fontId="6" fillId="0" borderId="0" xfId="0" applyNumberFormat="1" applyFont="1" applyBorder="1" applyAlignment="1">
      <alignment horizontal="left" vertical="center" wrapText="1"/>
    </xf>
    <xf numFmtId="0" fontId="4" fillId="0" borderId="0" xfId="0" quotePrefix="1" applyFont="1" applyFill="1" applyAlignment="1">
      <alignment horizontal="center"/>
    </xf>
    <xf numFmtId="43" fontId="6" fillId="0" borderId="0" xfId="1" applyFont="1" applyBorder="1" applyAlignment="1">
      <alignment horizontal="center" vertical="center"/>
    </xf>
    <xf numFmtId="165" fontId="6" fillId="0" borderId="0" xfId="1" applyNumberFormat="1" applyFont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165" fontId="6" fillId="0" borderId="3" xfId="1" applyNumberFormat="1" applyFont="1" applyBorder="1" applyAlignment="1">
      <alignment horizontal="left" vertical="center" wrapText="1"/>
    </xf>
    <xf numFmtId="165" fontId="6" fillId="0" borderId="0" xfId="1" applyNumberFormat="1" applyFont="1" applyAlignment="1">
      <alignment horizontal="left" vertical="center" wrapText="1"/>
    </xf>
    <xf numFmtId="41" fontId="6" fillId="0" borderId="3" xfId="0" applyNumberFormat="1" applyFont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3" borderId="0" xfId="2" applyFont="1" applyFill="1" applyAlignment="1">
      <alignment horizontal="left"/>
    </xf>
    <xf numFmtId="167" fontId="4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left" vertical="center" wrapText="1"/>
    </xf>
    <xf numFmtId="43" fontId="6" fillId="0" borderId="0" xfId="1" applyFont="1" applyFill="1" applyBorder="1" applyAlignment="1">
      <alignment horizontal="left" vertical="center" wrapText="1"/>
    </xf>
    <xf numFmtId="41" fontId="6" fillId="0" borderId="0" xfId="0" applyNumberFormat="1" applyFont="1" applyBorder="1" applyAlignment="1">
      <alignment horizontal="center" vertical="center" wrapText="1"/>
    </xf>
    <xf numFmtId="41" fontId="6" fillId="3" borderId="0" xfId="0" applyNumberFormat="1" applyFont="1" applyFill="1" applyBorder="1" applyAlignment="1">
      <alignment vertical="center" wrapText="1"/>
    </xf>
    <xf numFmtId="165" fontId="6" fillId="2" borderId="0" xfId="1" applyNumberFormat="1" applyFont="1" applyFill="1" applyBorder="1" applyAlignment="1">
      <alignment vertical="center" wrapText="1"/>
    </xf>
    <xf numFmtId="43" fontId="6" fillId="0" borderId="0" xfId="1" applyFont="1" applyAlignment="1">
      <alignment horizontal="left" vertical="center" wrapText="1"/>
    </xf>
    <xf numFmtId="165" fontId="6" fillId="0" borderId="0" xfId="1" applyNumberFormat="1" applyFont="1" applyFill="1" applyAlignment="1">
      <alignment horizontal="center" vertical="center"/>
    </xf>
    <xf numFmtId="43" fontId="4" fillId="3" borderId="0" xfId="1" applyFont="1" applyFill="1" applyAlignment="1">
      <alignment horizontal="right"/>
    </xf>
    <xf numFmtId="43" fontId="4" fillId="3" borderId="0" xfId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 vertical="center"/>
    </xf>
    <xf numFmtId="0" fontId="4" fillId="0" borderId="0" xfId="2" applyFont="1" applyFill="1"/>
    <xf numFmtId="165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165" fontId="4" fillId="0" borderId="0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1" fontId="6" fillId="0" borderId="0" xfId="0" applyNumberFormat="1" applyFont="1"/>
    <xf numFmtId="165" fontId="4" fillId="0" borderId="0" xfId="0" applyNumberFormat="1" applyFont="1" applyAlignment="1">
      <alignment horizontal="left" vertical="center" wrapText="1"/>
    </xf>
    <xf numFmtId="165" fontId="3" fillId="0" borderId="0" xfId="0" applyNumberFormat="1" applyFont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/>
    </xf>
    <xf numFmtId="41" fontId="6" fillId="0" borderId="5" xfId="0" applyNumberFormat="1" applyFont="1" applyBorder="1"/>
    <xf numFmtId="41" fontId="6" fillId="0" borderId="5" xfId="0" applyNumberFormat="1" applyFont="1" applyFill="1" applyBorder="1"/>
    <xf numFmtId="165" fontId="6" fillId="0" borderId="5" xfId="0" applyNumberFormat="1" applyFont="1" applyFill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166" fontId="6" fillId="0" borderId="3" xfId="1" applyNumberFormat="1" applyFont="1" applyFill="1" applyBorder="1"/>
    <xf numFmtId="166" fontId="6" fillId="0" borderId="0" xfId="0" applyNumberFormat="1" applyFont="1"/>
    <xf numFmtId="165" fontId="6" fillId="0" borderId="1" xfId="1" applyNumberFormat="1" applyFont="1" applyFill="1" applyBorder="1" applyAlignment="1">
      <alignment horizontal="left" vertical="center" wrapText="1"/>
    </xf>
    <xf numFmtId="43" fontId="6" fillId="0" borderId="3" xfId="1" applyFont="1" applyFill="1" applyBorder="1" applyAlignment="1">
      <alignment horizontal="left" vertical="center" wrapText="1"/>
    </xf>
    <xf numFmtId="41" fontId="4" fillId="2" borderId="0" xfId="0" applyNumberFormat="1" applyFont="1" applyFill="1" applyAlignment="1">
      <alignment vertical="center" wrapText="1"/>
    </xf>
    <xf numFmtId="165" fontId="4" fillId="2" borderId="0" xfId="0" applyNumberFormat="1" applyFont="1" applyFill="1" applyAlignment="1">
      <alignment vertical="center" wrapText="1"/>
    </xf>
    <xf numFmtId="43" fontId="4" fillId="0" borderId="0" xfId="1" applyFont="1" applyFill="1" applyAlignment="1"/>
    <xf numFmtId="165" fontId="6" fillId="3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1" fontId="4" fillId="3" borderId="0" xfId="0" applyNumberFormat="1" applyFont="1" applyFill="1" applyAlignment="1"/>
    <xf numFmtId="41" fontId="4" fillId="3" borderId="0" xfId="0" applyNumberFormat="1" applyFont="1" applyFill="1" applyAlignment="1">
      <alignment horizontal="right"/>
    </xf>
    <xf numFmtId="0" fontId="4" fillId="3" borderId="0" xfId="0" applyFont="1" applyFill="1"/>
    <xf numFmtId="41" fontId="4" fillId="3" borderId="4" xfId="0" applyNumberFormat="1" applyFont="1" applyFill="1" applyBorder="1" applyAlignment="1">
      <alignment horizontal="center"/>
    </xf>
    <xf numFmtId="166" fontId="6" fillId="3" borderId="3" xfId="1" applyNumberFormat="1" applyFont="1" applyFill="1" applyBorder="1"/>
    <xf numFmtId="166" fontId="6" fillId="3" borderId="0" xfId="0" applyNumberFormat="1" applyFont="1" applyFill="1"/>
    <xf numFmtId="165" fontId="4" fillId="3" borderId="0" xfId="1" applyNumberFormat="1" applyFont="1" applyFill="1" applyAlignment="1">
      <alignment horizontal="center"/>
    </xf>
    <xf numFmtId="165" fontId="4" fillId="3" borderId="0" xfId="1" applyNumberFormat="1" applyFont="1" applyFill="1" applyAlignment="1">
      <alignment horizontal="right"/>
    </xf>
    <xf numFmtId="41" fontId="6" fillId="3" borderId="1" xfId="0" applyNumberFormat="1" applyFont="1" applyFill="1" applyBorder="1"/>
    <xf numFmtId="41" fontId="6" fillId="3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4" fillId="3" borderId="0" xfId="4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_SIN747-Financial statement-Eng-Q1'10 (thousand baht)" xfId="4" xr:uid="{00000000-0005-0000-0000-000004000000}"/>
    <cellStyle name="ปกติ_bsplt new1" xfId="5" xr:uid="{C158787E-D7E4-4F74-93A8-E6263C97C535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showGridLines="0" view="pageBreakPreview" zoomScaleNormal="90" zoomScaleSheetLayoutView="100" workbookViewId="0">
      <selection activeCell="D82" sqref="D82"/>
    </sheetView>
  </sheetViews>
  <sheetFormatPr defaultColWidth="9.453125" defaultRowHeight="21.75" customHeight="1"/>
  <cols>
    <col min="1" max="1" width="47.1796875" style="9" customWidth="1"/>
    <col min="2" max="2" width="8.453125" style="31" customWidth="1"/>
    <col min="3" max="3" width="1" style="9" customWidth="1"/>
    <col min="4" max="4" width="14" style="9" customWidth="1"/>
    <col min="5" max="5" width="1" style="9" customWidth="1"/>
    <col min="6" max="6" width="14" style="9" customWidth="1"/>
    <col min="7" max="7" width="1" style="9" customWidth="1"/>
    <col min="8" max="8" width="14" style="9" customWidth="1"/>
    <col min="9" max="9" width="1" style="9" customWidth="1"/>
    <col min="10" max="10" width="14" style="9" customWidth="1"/>
    <col min="11" max="16384" width="9.453125" style="9"/>
  </cols>
  <sheetData>
    <row r="1" spans="1:10" s="77" customFormat="1" ht="21.75" customHeight="1">
      <c r="A1" s="75" t="s">
        <v>73</v>
      </c>
      <c r="B1" s="76"/>
    </row>
    <row r="2" spans="1:10" s="77" customFormat="1" ht="21.75" customHeight="1">
      <c r="A2" s="78" t="s">
        <v>58</v>
      </c>
      <c r="B2" s="76"/>
    </row>
    <row r="3" spans="1:10" ht="21.75" customHeight="1">
      <c r="A3" s="4"/>
    </row>
    <row r="4" spans="1:10" ht="21.75" customHeight="1">
      <c r="D4" s="314" t="s">
        <v>0</v>
      </c>
      <c r="E4" s="314"/>
      <c r="F4" s="314"/>
      <c r="G4" s="253"/>
      <c r="H4" s="314" t="s">
        <v>1</v>
      </c>
      <c r="I4" s="314"/>
      <c r="J4" s="314"/>
    </row>
    <row r="5" spans="1:10" ht="21.75" customHeight="1">
      <c r="A5" s="78" t="s">
        <v>2</v>
      </c>
      <c r="B5" s="254"/>
      <c r="C5" s="1"/>
      <c r="D5" s="316" t="s">
        <v>33</v>
      </c>
      <c r="E5" s="316"/>
      <c r="F5" s="316"/>
      <c r="G5" s="1"/>
      <c r="H5" s="316" t="s">
        <v>33</v>
      </c>
      <c r="I5" s="316"/>
      <c r="J5" s="316"/>
    </row>
    <row r="6" spans="1:10" ht="21.75" customHeight="1">
      <c r="A6" s="4"/>
      <c r="B6" s="254" t="s">
        <v>3</v>
      </c>
      <c r="C6" s="1"/>
      <c r="D6" s="255">
        <v>2564</v>
      </c>
      <c r="E6" s="255"/>
      <c r="F6" s="260">
        <v>2563</v>
      </c>
      <c r="G6" s="1"/>
      <c r="H6" s="255">
        <v>2564</v>
      </c>
      <c r="I6" s="255"/>
      <c r="J6" s="260">
        <v>2563</v>
      </c>
    </row>
    <row r="7" spans="1:10" ht="21.75" customHeight="1">
      <c r="A7" s="8"/>
      <c r="B7" s="255"/>
      <c r="D7" s="315" t="s">
        <v>4</v>
      </c>
      <c r="E7" s="315"/>
      <c r="F7" s="315"/>
      <c r="G7" s="315"/>
      <c r="H7" s="315"/>
      <c r="I7" s="315"/>
      <c r="J7" s="315"/>
    </row>
    <row r="8" spans="1:10" ht="21.75" customHeight="1">
      <c r="A8" s="160" t="s">
        <v>5</v>
      </c>
      <c r="B8" s="161"/>
      <c r="C8" s="162"/>
      <c r="D8" s="162"/>
      <c r="E8" s="162"/>
      <c r="F8" s="162"/>
      <c r="G8" s="162"/>
      <c r="H8" s="10"/>
      <c r="I8" s="3"/>
      <c r="J8" s="10"/>
    </row>
    <row r="9" spans="1:10" ht="21.75" customHeight="1">
      <c r="A9" s="2" t="s">
        <v>6</v>
      </c>
      <c r="B9" s="34">
        <v>4</v>
      </c>
      <c r="C9" s="3"/>
      <c r="D9" s="10">
        <v>56462</v>
      </c>
      <c r="E9" s="11"/>
      <c r="F9" s="10">
        <v>62092</v>
      </c>
      <c r="G9" s="11"/>
      <c r="H9" s="10">
        <v>33719</v>
      </c>
      <c r="I9" s="11"/>
      <c r="J9" s="10">
        <v>42184</v>
      </c>
    </row>
    <row r="10" spans="1:10" ht="21.75" customHeight="1">
      <c r="A10" s="3" t="s">
        <v>74</v>
      </c>
      <c r="B10" s="34" t="s">
        <v>194</v>
      </c>
      <c r="C10" s="3"/>
      <c r="D10" s="10">
        <v>19850</v>
      </c>
      <c r="E10" s="11"/>
      <c r="F10" s="10">
        <v>18765</v>
      </c>
      <c r="G10" s="11"/>
      <c r="H10" s="120">
        <v>34120</v>
      </c>
      <c r="I10" s="11"/>
      <c r="J10" s="120">
        <v>62751</v>
      </c>
    </row>
    <row r="11" spans="1:10" ht="21.75" customHeight="1">
      <c r="A11" s="3" t="s">
        <v>75</v>
      </c>
      <c r="B11" s="34"/>
      <c r="C11" s="3"/>
      <c r="D11" s="3"/>
      <c r="E11" s="11"/>
      <c r="F11" s="3"/>
      <c r="G11" s="11"/>
      <c r="H11" s="41"/>
      <c r="I11" s="11"/>
      <c r="J11" s="41"/>
    </row>
    <row r="12" spans="1:10" ht="21.75" customHeight="1">
      <c r="A12" s="9" t="s">
        <v>63</v>
      </c>
      <c r="B12" s="34" t="s">
        <v>195</v>
      </c>
      <c r="C12" s="3"/>
      <c r="D12" s="10">
        <v>500948</v>
      </c>
      <c r="E12" s="11"/>
      <c r="F12" s="10">
        <v>670150</v>
      </c>
      <c r="G12" s="11"/>
      <c r="H12" s="120">
        <v>413358</v>
      </c>
      <c r="I12" s="11"/>
      <c r="J12" s="120">
        <v>555821</v>
      </c>
    </row>
    <row r="13" spans="1:10" ht="21.75" customHeight="1">
      <c r="A13" s="3" t="s">
        <v>76</v>
      </c>
      <c r="B13" s="34"/>
      <c r="C13" s="3"/>
      <c r="D13" s="41"/>
      <c r="E13" s="11"/>
      <c r="F13" s="41"/>
      <c r="G13" s="11"/>
      <c r="H13" s="41"/>
      <c r="I13" s="11"/>
      <c r="J13" s="41"/>
    </row>
    <row r="14" spans="1:10" ht="21.75" customHeight="1">
      <c r="A14" s="9" t="s">
        <v>63</v>
      </c>
      <c r="B14" s="34">
        <v>24</v>
      </c>
      <c r="C14" s="3"/>
      <c r="D14" s="166">
        <v>78078</v>
      </c>
      <c r="E14" s="11"/>
      <c r="F14" s="10">
        <v>23052</v>
      </c>
      <c r="G14" s="11"/>
      <c r="H14" s="120">
        <v>0</v>
      </c>
      <c r="I14" s="11"/>
      <c r="J14" s="120">
        <v>0</v>
      </c>
    </row>
    <row r="15" spans="1:10" ht="21.75" customHeight="1">
      <c r="A15" s="3" t="s">
        <v>77</v>
      </c>
      <c r="B15" s="34"/>
      <c r="C15" s="3"/>
      <c r="D15" s="120"/>
      <c r="E15" s="11"/>
      <c r="F15" s="120"/>
      <c r="G15" s="11"/>
      <c r="H15" s="120"/>
      <c r="I15" s="11"/>
      <c r="J15" s="120"/>
    </row>
    <row r="16" spans="1:10" ht="21.75" customHeight="1">
      <c r="A16" s="9" t="s">
        <v>63</v>
      </c>
      <c r="B16" s="34"/>
      <c r="C16" s="3"/>
      <c r="D16" s="120">
        <v>0</v>
      </c>
      <c r="E16" s="11"/>
      <c r="F16" s="120">
        <v>701</v>
      </c>
      <c r="G16" s="11"/>
      <c r="H16" s="120">
        <v>0</v>
      </c>
      <c r="I16" s="11"/>
      <c r="J16" s="120">
        <v>701</v>
      </c>
    </row>
    <row r="17" spans="1:10" ht="21.75" customHeight="1">
      <c r="A17" s="3" t="s">
        <v>78</v>
      </c>
      <c r="B17" s="34">
        <v>3</v>
      </c>
      <c r="C17" s="3"/>
      <c r="D17" s="52">
        <v>4235</v>
      </c>
      <c r="E17" s="11"/>
      <c r="F17" s="52">
        <v>27150</v>
      </c>
      <c r="G17" s="11"/>
      <c r="H17" s="41">
        <v>49500</v>
      </c>
      <c r="I17" s="11"/>
      <c r="J17" s="41">
        <v>23500</v>
      </c>
    </row>
    <row r="18" spans="1:10" s="32" customFormat="1" ht="21.75" customHeight="1">
      <c r="A18" s="2" t="s">
        <v>7</v>
      </c>
      <c r="B18" s="34">
        <v>7</v>
      </c>
      <c r="C18" s="3"/>
      <c r="D18" s="304">
        <v>271993</v>
      </c>
      <c r="E18" s="305"/>
      <c r="F18" s="304">
        <v>212761</v>
      </c>
      <c r="G18" s="305"/>
      <c r="H18" s="304">
        <v>231740</v>
      </c>
      <c r="I18" s="11"/>
      <c r="J18" s="10">
        <v>195564</v>
      </c>
    </row>
    <row r="19" spans="1:10" s="32" customFormat="1" ht="21.75" customHeight="1">
      <c r="A19" s="2" t="s">
        <v>189</v>
      </c>
      <c r="B19" s="34"/>
      <c r="C19" s="3"/>
      <c r="D19" s="304">
        <v>4140</v>
      </c>
      <c r="E19" s="305"/>
      <c r="F19" s="83">
        <v>0</v>
      </c>
      <c r="G19" s="305"/>
      <c r="H19" s="304">
        <v>4140</v>
      </c>
      <c r="I19" s="11"/>
      <c r="J19" s="301">
        <v>0</v>
      </c>
    </row>
    <row r="20" spans="1:10" s="32" customFormat="1" ht="21.75" customHeight="1">
      <c r="A20" s="3" t="s">
        <v>79</v>
      </c>
      <c r="B20" s="34"/>
      <c r="C20" s="3"/>
      <c r="D20" s="74">
        <v>24217</v>
      </c>
      <c r="E20" s="11"/>
      <c r="F20" s="10">
        <v>38335</v>
      </c>
      <c r="G20" s="11"/>
      <c r="H20" s="74">
        <v>17073</v>
      </c>
      <c r="I20" s="11"/>
      <c r="J20" s="74">
        <v>25846</v>
      </c>
    </row>
    <row r="21" spans="1:10" s="32" customFormat="1" ht="21.75" customHeight="1">
      <c r="A21" s="37" t="s">
        <v>8</v>
      </c>
      <c r="B21" s="34"/>
      <c r="C21" s="3"/>
      <c r="D21" s="39">
        <f>SUM(D9:D20)</f>
        <v>959923</v>
      </c>
      <c r="E21" s="71"/>
      <c r="F21" s="39">
        <f>SUM(F9:F20)</f>
        <v>1053006</v>
      </c>
      <c r="G21" s="71"/>
      <c r="H21" s="47">
        <f>SUM(H9:H20)</f>
        <v>783650</v>
      </c>
      <c r="I21" s="71"/>
      <c r="J21" s="47">
        <f>SUM(J9:J20)</f>
        <v>906367</v>
      </c>
    </row>
    <row r="22" spans="1:10" s="32" customFormat="1" ht="21.75" customHeight="1">
      <c r="A22" s="3"/>
      <c r="B22" s="34"/>
      <c r="C22" s="3"/>
      <c r="D22" s="11"/>
      <c r="E22" s="11"/>
      <c r="F22" s="11"/>
      <c r="G22" s="11"/>
      <c r="H22" s="65"/>
      <c r="I22" s="11"/>
      <c r="J22" s="65"/>
    </row>
    <row r="23" spans="1:10" s="32" customFormat="1" ht="21.75" customHeight="1">
      <c r="A23" s="40" t="s">
        <v>9</v>
      </c>
      <c r="B23" s="34"/>
      <c r="C23" s="3"/>
      <c r="D23" s="11"/>
      <c r="E23" s="11"/>
      <c r="F23" s="11"/>
      <c r="G23" s="11"/>
      <c r="H23" s="11"/>
      <c r="I23" s="11"/>
      <c r="J23" s="11"/>
    </row>
    <row r="24" spans="1:10" s="32" customFormat="1" ht="21.75" hidden="1" customHeight="1">
      <c r="A24" s="3" t="s">
        <v>80</v>
      </c>
      <c r="B24" s="34"/>
      <c r="C24" s="3"/>
      <c r="D24" s="52">
        <v>0</v>
      </c>
      <c r="E24" s="11"/>
      <c r="F24" s="52">
        <v>0</v>
      </c>
      <c r="G24" s="11"/>
      <c r="H24" s="52"/>
      <c r="I24" s="11"/>
      <c r="J24" s="52"/>
    </row>
    <row r="25" spans="1:10" s="32" customFormat="1" ht="21.75" customHeight="1">
      <c r="A25" s="3" t="s">
        <v>64</v>
      </c>
      <c r="B25" s="34" t="s">
        <v>195</v>
      </c>
      <c r="C25" s="3"/>
      <c r="D25" s="41">
        <v>110977</v>
      </c>
      <c r="E25" s="11"/>
      <c r="F25" s="41">
        <v>30874</v>
      </c>
      <c r="G25" s="11"/>
      <c r="H25" s="120">
        <v>5237</v>
      </c>
      <c r="I25" s="11"/>
      <c r="J25" s="120">
        <v>4426</v>
      </c>
    </row>
    <row r="26" spans="1:10" s="32" customFormat="1" ht="21.75" customHeight="1">
      <c r="A26" s="3" t="s">
        <v>81</v>
      </c>
      <c r="B26" s="34">
        <v>24</v>
      </c>
      <c r="C26" s="3"/>
      <c r="D26" s="41">
        <v>5256</v>
      </c>
      <c r="E26" s="11"/>
      <c r="F26" s="41">
        <v>5496</v>
      </c>
      <c r="G26" s="11"/>
      <c r="H26" s="120">
        <v>0</v>
      </c>
      <c r="I26" s="11"/>
      <c r="J26" s="120">
        <v>0</v>
      </c>
    </row>
    <row r="27" spans="1:10" s="32" customFormat="1" ht="21.5" hidden="1" customHeight="1">
      <c r="A27" s="3" t="s">
        <v>82</v>
      </c>
      <c r="B27" s="34"/>
      <c r="C27" s="3"/>
      <c r="D27" s="120">
        <v>0</v>
      </c>
      <c r="E27" s="11"/>
      <c r="F27" s="120">
        <v>0</v>
      </c>
      <c r="G27" s="11"/>
      <c r="H27" s="120">
        <v>0</v>
      </c>
      <c r="I27" s="11"/>
      <c r="J27" s="120">
        <v>0</v>
      </c>
    </row>
    <row r="28" spans="1:10" s="32" customFormat="1" ht="21.75" customHeight="1">
      <c r="A28" s="3" t="s">
        <v>10</v>
      </c>
      <c r="B28" s="34">
        <v>8</v>
      </c>
      <c r="C28" s="3"/>
      <c r="D28" s="52">
        <v>0</v>
      </c>
      <c r="E28" s="11"/>
      <c r="F28" s="52">
        <v>0</v>
      </c>
      <c r="G28" s="11"/>
      <c r="H28" s="41">
        <v>107779</v>
      </c>
      <c r="I28" s="11"/>
      <c r="J28" s="41">
        <v>107779</v>
      </c>
    </row>
    <row r="29" spans="1:10" s="32" customFormat="1" ht="21.75" customHeight="1">
      <c r="A29" s="3" t="s">
        <v>83</v>
      </c>
      <c r="B29" s="34">
        <v>9</v>
      </c>
      <c r="C29" s="3"/>
      <c r="D29" s="304">
        <v>7238</v>
      </c>
      <c r="E29" s="305"/>
      <c r="F29" s="304">
        <v>13694</v>
      </c>
      <c r="G29" s="305"/>
      <c r="H29" s="188">
        <v>8767</v>
      </c>
      <c r="I29" s="11"/>
      <c r="J29" s="120">
        <v>13767</v>
      </c>
    </row>
    <row r="30" spans="1:10" s="32" customFormat="1" ht="21.75" customHeight="1">
      <c r="A30" s="3" t="s">
        <v>84</v>
      </c>
      <c r="B30" s="34">
        <v>10</v>
      </c>
      <c r="C30" s="3"/>
      <c r="D30" s="10">
        <v>58409</v>
      </c>
      <c r="E30" s="11"/>
      <c r="F30" s="10">
        <v>58483</v>
      </c>
      <c r="G30" s="11"/>
      <c r="H30" s="10">
        <v>58409</v>
      </c>
      <c r="I30" s="11"/>
      <c r="J30" s="10">
        <v>58483</v>
      </c>
    </row>
    <row r="31" spans="1:10" s="57" customFormat="1" ht="21.75" customHeight="1">
      <c r="A31" s="3" t="s">
        <v>85</v>
      </c>
      <c r="B31" s="34">
        <v>11</v>
      </c>
      <c r="C31" s="3"/>
      <c r="D31" s="10">
        <v>415071</v>
      </c>
      <c r="E31" s="11"/>
      <c r="F31" s="10">
        <v>353161</v>
      </c>
      <c r="G31" s="11"/>
      <c r="H31" s="10">
        <v>405016</v>
      </c>
      <c r="I31" s="11"/>
      <c r="J31" s="10">
        <v>343527</v>
      </c>
    </row>
    <row r="32" spans="1:10" s="57" customFormat="1" ht="21.75" customHeight="1">
      <c r="A32" s="3" t="s">
        <v>126</v>
      </c>
      <c r="B32" s="34">
        <v>12</v>
      </c>
      <c r="C32" s="3"/>
      <c r="D32" s="10">
        <v>92659</v>
      </c>
      <c r="E32" s="11"/>
      <c r="F32" s="10">
        <v>117830</v>
      </c>
      <c r="G32" s="11"/>
      <c r="H32" s="10">
        <v>92659</v>
      </c>
      <c r="I32" s="11"/>
      <c r="J32" s="10">
        <v>117607</v>
      </c>
    </row>
    <row r="33" spans="1:10" s="32" customFormat="1" ht="21.75" customHeight="1">
      <c r="A33" s="3" t="s">
        <v>11</v>
      </c>
      <c r="B33" s="34">
        <v>13</v>
      </c>
      <c r="C33" s="3"/>
      <c r="D33" s="10">
        <v>27800</v>
      </c>
      <c r="E33" s="11"/>
      <c r="F33" s="10">
        <v>31389</v>
      </c>
      <c r="G33" s="11"/>
      <c r="H33" s="10">
        <v>26753</v>
      </c>
      <c r="I33" s="11"/>
      <c r="J33" s="10">
        <v>30198</v>
      </c>
    </row>
    <row r="34" spans="1:10" s="32" customFormat="1" ht="21.75" customHeight="1">
      <c r="A34" s="3" t="s">
        <v>12</v>
      </c>
      <c r="B34" s="34">
        <v>20</v>
      </c>
      <c r="C34" s="3"/>
      <c r="D34" s="304">
        <v>27842</v>
      </c>
      <c r="E34" s="11"/>
      <c r="F34" s="10">
        <v>21706</v>
      </c>
      <c r="G34" s="11"/>
      <c r="H34" s="304">
        <v>24187</v>
      </c>
      <c r="I34" s="11"/>
      <c r="J34" s="10">
        <v>18940</v>
      </c>
    </row>
    <row r="35" spans="1:10" s="32" customFormat="1" ht="21.75" customHeight="1">
      <c r="A35" s="3" t="s">
        <v>13</v>
      </c>
      <c r="B35" s="34"/>
      <c r="C35" s="3"/>
      <c r="D35" s="10">
        <v>6961</v>
      </c>
      <c r="E35" s="11"/>
      <c r="F35" s="10">
        <v>5898</v>
      </c>
      <c r="G35" s="11"/>
      <c r="H35" s="10">
        <v>6923</v>
      </c>
      <c r="I35" s="11"/>
      <c r="J35" s="10">
        <v>5861</v>
      </c>
    </row>
    <row r="36" spans="1:10" s="32" customFormat="1" ht="21.75" customHeight="1">
      <c r="A36" s="4" t="s">
        <v>14</v>
      </c>
      <c r="B36" s="72"/>
      <c r="C36" s="3"/>
      <c r="D36" s="42">
        <f>SUM(D24:D35)</f>
        <v>752213</v>
      </c>
      <c r="E36" s="71"/>
      <c r="F36" s="42">
        <f>SUM(F24:F35)</f>
        <v>638531</v>
      </c>
      <c r="G36" s="71"/>
      <c r="H36" s="42">
        <f>SUM(H24:H35)</f>
        <v>735730</v>
      </c>
      <c r="I36" s="71"/>
      <c r="J36" s="42">
        <f>SUM(J24:J35)</f>
        <v>700588</v>
      </c>
    </row>
    <row r="37" spans="1:10" s="32" customFormat="1" ht="21.75" customHeight="1">
      <c r="A37" s="4"/>
      <c r="B37" s="72"/>
      <c r="C37" s="3"/>
      <c r="D37" s="43"/>
      <c r="E37" s="11"/>
      <c r="F37" s="43"/>
      <c r="G37" s="11"/>
      <c r="H37" s="43"/>
      <c r="I37" s="11"/>
      <c r="J37" s="43"/>
    </row>
    <row r="38" spans="1:10" s="32" customFormat="1" ht="21.75" customHeight="1" thickBot="1">
      <c r="A38" s="4" t="s">
        <v>15</v>
      </c>
      <c r="B38" s="72"/>
      <c r="C38" s="3"/>
      <c r="D38" s="45">
        <f>D21+D36</f>
        <v>1712136</v>
      </c>
      <c r="E38" s="71"/>
      <c r="F38" s="45">
        <f>F21+F36</f>
        <v>1691537</v>
      </c>
      <c r="G38" s="71"/>
      <c r="H38" s="45">
        <f>H21+H36</f>
        <v>1519380</v>
      </c>
      <c r="I38" s="71"/>
      <c r="J38" s="45">
        <f>J21+J36</f>
        <v>1606955</v>
      </c>
    </row>
    <row r="39" spans="1:10" s="32" customFormat="1" ht="21.75" customHeight="1" thickTop="1">
      <c r="A39" s="1"/>
      <c r="B39" s="254"/>
      <c r="D39" s="12"/>
      <c r="E39" s="44"/>
      <c r="F39" s="12"/>
      <c r="G39" s="12"/>
      <c r="H39" s="12"/>
      <c r="I39" s="70"/>
      <c r="J39" s="12"/>
    </row>
    <row r="40" spans="1:10" s="32" customFormat="1" ht="21.75" customHeight="1">
      <c r="A40" s="1"/>
      <c r="B40" s="254"/>
      <c r="D40" s="12"/>
      <c r="E40" s="44"/>
      <c r="F40" s="12"/>
      <c r="G40" s="12"/>
      <c r="H40" s="12"/>
      <c r="I40" s="70"/>
      <c r="J40" s="12"/>
    </row>
    <row r="41" spans="1:10" s="32" customFormat="1" ht="21.75" customHeight="1">
      <c r="B41" s="255"/>
    </row>
    <row r="42" spans="1:10" s="77" customFormat="1" ht="21.75" customHeight="1">
      <c r="A42" s="75" t="s">
        <v>73</v>
      </c>
      <c r="B42" s="76"/>
    </row>
    <row r="43" spans="1:10" s="77" customFormat="1" ht="21.75" customHeight="1">
      <c r="A43" s="78" t="s">
        <v>58</v>
      </c>
      <c r="B43" s="76"/>
    </row>
    <row r="45" spans="1:10" ht="21.75" customHeight="1">
      <c r="D45" s="314" t="s">
        <v>0</v>
      </c>
      <c r="E45" s="314"/>
      <c r="F45" s="314"/>
      <c r="G45" s="253"/>
      <c r="H45" s="314" t="s">
        <v>1</v>
      </c>
      <c r="I45" s="314"/>
      <c r="J45" s="314"/>
    </row>
    <row r="46" spans="1:10" s="3" customFormat="1" ht="23">
      <c r="A46" s="78" t="s">
        <v>16</v>
      </c>
      <c r="B46" s="254"/>
      <c r="D46" s="316" t="s">
        <v>33</v>
      </c>
      <c r="E46" s="316"/>
      <c r="F46" s="316"/>
      <c r="G46" s="1"/>
      <c r="H46" s="316" t="s">
        <v>33</v>
      </c>
      <c r="I46" s="316"/>
      <c r="J46" s="316"/>
    </row>
    <row r="47" spans="1:10" ht="21.75" customHeight="1">
      <c r="A47" s="8"/>
      <c r="B47" s="254" t="s">
        <v>3</v>
      </c>
      <c r="D47" s="255">
        <v>2564</v>
      </c>
      <c r="E47" s="255"/>
      <c r="F47" s="260">
        <v>2563</v>
      </c>
      <c r="G47" s="1"/>
      <c r="H47" s="255">
        <v>2564</v>
      </c>
      <c r="I47" s="255"/>
      <c r="J47" s="260">
        <v>2563</v>
      </c>
    </row>
    <row r="48" spans="1:10" ht="21.75" customHeight="1">
      <c r="A48" s="8"/>
      <c r="B48" s="254"/>
      <c r="D48" s="315" t="s">
        <v>4</v>
      </c>
      <c r="E48" s="315"/>
      <c r="F48" s="315"/>
      <c r="G48" s="315"/>
      <c r="H48" s="315"/>
      <c r="I48" s="315"/>
      <c r="J48" s="315"/>
    </row>
    <row r="49" spans="1:10" ht="29.5" customHeight="1">
      <c r="A49" s="33" t="s">
        <v>17</v>
      </c>
      <c r="B49" s="34"/>
      <c r="C49" s="3"/>
      <c r="D49" s="3"/>
      <c r="E49" s="3"/>
      <c r="F49" s="3"/>
      <c r="G49" s="3"/>
      <c r="H49" s="10"/>
      <c r="I49" s="3"/>
      <c r="J49" s="10"/>
    </row>
    <row r="50" spans="1:10" ht="29.5" customHeight="1">
      <c r="A50" s="3" t="s">
        <v>175</v>
      </c>
      <c r="B50" s="34">
        <v>14</v>
      </c>
      <c r="C50" s="3"/>
      <c r="D50" s="10">
        <v>188801</v>
      </c>
      <c r="E50" s="3"/>
      <c r="F50" s="10">
        <v>50899</v>
      </c>
      <c r="G50" s="3"/>
      <c r="H50" s="10">
        <v>78000</v>
      </c>
      <c r="I50" s="3"/>
      <c r="J50" s="10">
        <v>19949</v>
      </c>
    </row>
    <row r="51" spans="1:10" ht="21.75" customHeight="1">
      <c r="A51" s="3" t="s">
        <v>86</v>
      </c>
      <c r="B51" s="34">
        <v>15</v>
      </c>
      <c r="C51" s="3"/>
      <c r="D51" s="304">
        <v>135244</v>
      </c>
      <c r="E51" s="305"/>
      <c r="F51" s="304">
        <v>171542</v>
      </c>
      <c r="G51" s="305"/>
      <c r="H51" s="305">
        <v>125181</v>
      </c>
      <c r="I51" s="11"/>
      <c r="J51" s="11">
        <v>169177</v>
      </c>
    </row>
    <row r="52" spans="1:10" ht="21.75" customHeight="1">
      <c r="A52" s="3" t="s">
        <v>169</v>
      </c>
      <c r="B52" s="34" t="s">
        <v>196</v>
      </c>
      <c r="C52" s="3"/>
      <c r="D52" s="11">
        <v>31528</v>
      </c>
      <c r="E52" s="11"/>
      <c r="F52" s="10">
        <v>40754</v>
      </c>
      <c r="G52" s="11"/>
      <c r="H52" s="11">
        <v>35509</v>
      </c>
      <c r="I52" s="11"/>
      <c r="J52" s="11">
        <v>40797</v>
      </c>
    </row>
    <row r="53" spans="1:10" ht="21.75" customHeight="1">
      <c r="A53" s="3" t="s">
        <v>174</v>
      </c>
      <c r="B53" s="34"/>
      <c r="C53" s="3"/>
      <c r="D53" s="11">
        <v>5574</v>
      </c>
      <c r="E53" s="11"/>
      <c r="F53" s="11">
        <v>16558</v>
      </c>
      <c r="G53" s="11"/>
      <c r="H53" s="120">
        <v>0</v>
      </c>
      <c r="I53" s="11"/>
      <c r="J53" s="120">
        <v>11087</v>
      </c>
    </row>
    <row r="54" spans="1:10" ht="21.75" customHeight="1">
      <c r="A54" s="3" t="s">
        <v>18</v>
      </c>
      <c r="B54" s="34"/>
      <c r="C54" s="3"/>
      <c r="D54" s="305">
        <v>31247</v>
      </c>
      <c r="E54" s="305"/>
      <c r="F54" s="305">
        <v>35037</v>
      </c>
      <c r="G54" s="305"/>
      <c r="H54" s="305">
        <v>26662</v>
      </c>
      <c r="I54" s="11"/>
      <c r="J54" s="11">
        <v>33466</v>
      </c>
    </row>
    <row r="55" spans="1:10" ht="26.5" customHeight="1">
      <c r="A55" s="4" t="s">
        <v>19</v>
      </c>
      <c r="B55" s="34"/>
      <c r="C55" s="3"/>
      <c r="D55" s="63">
        <f>SUM(D50:D54)</f>
        <v>392394</v>
      </c>
      <c r="E55" s="11"/>
      <c r="F55" s="63">
        <f>SUM(F50:F54)</f>
        <v>314790</v>
      </c>
      <c r="G55" s="11"/>
      <c r="H55" s="63">
        <f>SUM(H50:H54)</f>
        <v>265352</v>
      </c>
      <c r="I55" s="11"/>
      <c r="J55" s="63">
        <f>SUM(J50:J54)</f>
        <v>274476</v>
      </c>
    </row>
    <row r="56" spans="1:10" ht="21.75" customHeight="1">
      <c r="A56" s="3"/>
      <c r="B56" s="34"/>
      <c r="C56" s="3"/>
      <c r="D56" s="65"/>
      <c r="E56" s="65"/>
      <c r="F56" s="65"/>
      <c r="G56" s="65"/>
      <c r="H56" s="65"/>
      <c r="I56" s="65"/>
      <c r="J56" s="65"/>
    </row>
    <row r="57" spans="1:10" ht="24.65" customHeight="1">
      <c r="A57" s="33" t="s">
        <v>20</v>
      </c>
      <c r="B57" s="34"/>
      <c r="C57" s="3"/>
      <c r="D57" s="11"/>
      <c r="E57" s="11"/>
      <c r="F57" s="11"/>
      <c r="G57" s="11"/>
      <c r="H57" s="11"/>
      <c r="I57" s="11"/>
      <c r="J57" s="11"/>
    </row>
    <row r="58" spans="1:10" ht="25" customHeight="1">
      <c r="A58" s="195" t="s">
        <v>176</v>
      </c>
      <c r="B58" s="34" t="s">
        <v>196</v>
      </c>
      <c r="C58" s="3"/>
      <c r="D58" s="11">
        <v>47159</v>
      </c>
      <c r="E58" s="11"/>
      <c r="F58" s="11">
        <v>78550</v>
      </c>
      <c r="G58" s="11"/>
      <c r="H58" s="11">
        <v>61563</v>
      </c>
      <c r="I58" s="11"/>
      <c r="J58" s="11">
        <v>79236</v>
      </c>
    </row>
    <row r="59" spans="1:10" s="32" customFormat="1" ht="21.75" customHeight="1">
      <c r="A59" s="3" t="s">
        <v>69</v>
      </c>
      <c r="B59" s="34">
        <v>16</v>
      </c>
      <c r="C59" s="3"/>
      <c r="D59" s="35">
        <v>21390</v>
      </c>
      <c r="E59" s="11"/>
      <c r="F59" s="35">
        <v>23177</v>
      </c>
      <c r="G59" s="11"/>
      <c r="H59" s="11">
        <v>16426</v>
      </c>
      <c r="I59" s="11"/>
      <c r="J59" s="11">
        <v>18625</v>
      </c>
    </row>
    <row r="60" spans="1:10" s="32" customFormat="1" ht="21.75" hidden="1" customHeight="1">
      <c r="A60" s="3" t="s">
        <v>87</v>
      </c>
      <c r="B60" s="34">
        <v>9</v>
      </c>
      <c r="C60" s="3"/>
      <c r="D60" s="52">
        <v>0</v>
      </c>
      <c r="E60" s="65"/>
      <c r="F60" s="52">
        <v>0</v>
      </c>
      <c r="G60" s="65"/>
      <c r="H60" s="52">
        <v>0</v>
      </c>
      <c r="I60" s="11"/>
      <c r="J60" s="52">
        <v>0</v>
      </c>
    </row>
    <row r="61" spans="1:10" s="32" customFormat="1" ht="21.75" customHeight="1">
      <c r="A61" s="4" t="s">
        <v>21</v>
      </c>
      <c r="B61" s="34"/>
      <c r="C61" s="3"/>
      <c r="D61" s="63">
        <f>SUM(D58:D60)</f>
        <v>68549</v>
      </c>
      <c r="E61" s="71"/>
      <c r="F61" s="63">
        <f>SUM(F58:F60)</f>
        <v>101727</v>
      </c>
      <c r="G61" s="71"/>
      <c r="H61" s="63">
        <f>SUM(H58:H60)</f>
        <v>77989</v>
      </c>
      <c r="I61" s="71"/>
      <c r="J61" s="63">
        <f>SUM(J58:J60)</f>
        <v>97861</v>
      </c>
    </row>
    <row r="62" spans="1:10" s="32" customFormat="1" ht="21.75" customHeight="1">
      <c r="A62" s="4"/>
      <c r="B62" s="34"/>
      <c r="C62" s="3"/>
      <c r="D62" s="11"/>
      <c r="E62" s="11"/>
      <c r="F62" s="11"/>
      <c r="G62" s="11"/>
      <c r="H62" s="11"/>
      <c r="I62" s="11"/>
      <c r="J62" s="11"/>
    </row>
    <row r="63" spans="1:10" s="32" customFormat="1" ht="26.5" customHeight="1">
      <c r="A63" s="4" t="s">
        <v>22</v>
      </c>
      <c r="B63" s="34"/>
      <c r="C63" s="3"/>
      <c r="D63" s="64">
        <f>SUM(D55,D61)</f>
        <v>460943</v>
      </c>
      <c r="E63" s="71"/>
      <c r="F63" s="64">
        <f>SUM(F55,F61)</f>
        <v>416517</v>
      </c>
      <c r="G63" s="71"/>
      <c r="H63" s="64">
        <f>SUM(H55,H61)</f>
        <v>343341</v>
      </c>
      <c r="I63" s="71"/>
      <c r="J63" s="64">
        <f>SUM(J55,J61)</f>
        <v>372337</v>
      </c>
    </row>
    <row r="64" spans="1:10" s="32" customFormat="1" ht="21.75" customHeight="1">
      <c r="A64" s="1"/>
      <c r="B64" s="254"/>
      <c r="D64" s="12"/>
      <c r="E64" s="44"/>
      <c r="F64" s="12"/>
      <c r="G64" s="44"/>
      <c r="H64" s="12"/>
      <c r="I64" s="44"/>
      <c r="J64" s="12"/>
    </row>
    <row r="65" spans="1:10" s="79" customFormat="1" ht="21.75" customHeight="1">
      <c r="A65" s="75" t="s">
        <v>73</v>
      </c>
      <c r="B65" s="76"/>
      <c r="C65" s="77"/>
      <c r="D65" s="77"/>
      <c r="E65" s="77"/>
      <c r="F65" s="77"/>
      <c r="G65" s="77"/>
      <c r="H65" s="77"/>
      <c r="I65" s="77"/>
      <c r="J65" s="77"/>
    </row>
    <row r="66" spans="1:10" s="79" customFormat="1" ht="21.75" customHeight="1">
      <c r="A66" s="78" t="s">
        <v>58</v>
      </c>
      <c r="B66" s="76"/>
      <c r="C66" s="77"/>
      <c r="D66" s="77"/>
      <c r="E66" s="77"/>
      <c r="F66" s="77"/>
      <c r="G66" s="77"/>
      <c r="H66" s="77"/>
      <c r="I66" s="77"/>
      <c r="J66" s="77"/>
    </row>
    <row r="67" spans="1:10" s="32" customFormat="1" ht="21.75" customHeight="1">
      <c r="A67" s="9"/>
      <c r="B67" s="31"/>
      <c r="C67" s="9"/>
      <c r="D67" s="9"/>
      <c r="E67" s="9"/>
      <c r="F67" s="9"/>
      <c r="G67" s="9"/>
      <c r="H67" s="9"/>
      <c r="I67" s="9"/>
      <c r="J67" s="9"/>
    </row>
    <row r="68" spans="1:10" s="32" customFormat="1" ht="21.75" customHeight="1">
      <c r="A68" s="9"/>
      <c r="B68" s="31"/>
      <c r="C68" s="9"/>
      <c r="D68" s="314" t="s">
        <v>0</v>
      </c>
      <c r="E68" s="314"/>
      <c r="F68" s="314"/>
      <c r="G68" s="253"/>
      <c r="H68" s="314" t="s">
        <v>1</v>
      </c>
      <c r="I68" s="314"/>
      <c r="J68" s="314"/>
    </row>
    <row r="69" spans="1:10" s="32" customFormat="1" ht="23">
      <c r="A69" s="78" t="s">
        <v>16</v>
      </c>
      <c r="B69" s="254"/>
      <c r="C69" s="9"/>
      <c r="D69" s="316" t="s">
        <v>33</v>
      </c>
      <c r="E69" s="316"/>
      <c r="F69" s="316"/>
      <c r="G69" s="1"/>
      <c r="H69" s="316" t="s">
        <v>33</v>
      </c>
      <c r="I69" s="316"/>
      <c r="J69" s="316"/>
    </row>
    <row r="70" spans="1:10" s="32" customFormat="1" ht="21.75" customHeight="1">
      <c r="A70" s="8"/>
      <c r="B70" s="264" t="s">
        <v>3</v>
      </c>
      <c r="C70" s="9"/>
      <c r="D70" s="255">
        <v>2564</v>
      </c>
      <c r="E70" s="255"/>
      <c r="F70" s="260">
        <v>2563</v>
      </c>
      <c r="G70" s="1"/>
      <c r="H70" s="255">
        <v>2564</v>
      </c>
      <c r="I70" s="255"/>
      <c r="J70" s="260">
        <v>2563</v>
      </c>
    </row>
    <row r="71" spans="1:10" s="32" customFormat="1" ht="21.75" customHeight="1">
      <c r="A71" s="8"/>
      <c r="B71" s="254"/>
      <c r="C71" s="9"/>
      <c r="D71" s="315" t="s">
        <v>4</v>
      </c>
      <c r="E71" s="315"/>
      <c r="F71" s="315"/>
      <c r="G71" s="315"/>
      <c r="H71" s="315"/>
      <c r="I71" s="315"/>
      <c r="J71" s="315"/>
    </row>
    <row r="72" spans="1:10" s="32" customFormat="1" ht="21.75" customHeight="1">
      <c r="A72" s="48" t="s">
        <v>23</v>
      </c>
      <c r="B72" s="38"/>
      <c r="C72" s="4"/>
      <c r="D72" s="3"/>
      <c r="E72" s="3"/>
      <c r="F72" s="3"/>
      <c r="G72" s="3"/>
      <c r="H72" s="3"/>
      <c r="I72" s="3"/>
      <c r="J72" s="3"/>
    </row>
    <row r="73" spans="1:10" s="32" customFormat="1" ht="21.75" customHeight="1">
      <c r="A73" s="49" t="s">
        <v>24</v>
      </c>
      <c r="B73" s="34"/>
      <c r="C73" s="3"/>
      <c r="D73" s="12"/>
      <c r="E73" s="10"/>
      <c r="F73" s="12"/>
      <c r="G73" s="3"/>
      <c r="H73" s="10"/>
      <c r="I73" s="3"/>
      <c r="J73" s="10"/>
    </row>
    <row r="74" spans="1:10" s="32" customFormat="1" ht="21.75" customHeight="1" thickBot="1">
      <c r="A74" s="5" t="s">
        <v>25</v>
      </c>
      <c r="B74" s="254">
        <v>17</v>
      </c>
      <c r="C74" s="3"/>
      <c r="D74" s="59">
        <v>549411</v>
      </c>
      <c r="E74" s="62"/>
      <c r="F74" s="59">
        <v>549682</v>
      </c>
      <c r="G74" s="62"/>
      <c r="H74" s="59">
        <v>549411</v>
      </c>
      <c r="I74" s="62"/>
      <c r="J74" s="59">
        <v>549682</v>
      </c>
    </row>
    <row r="75" spans="1:10" s="32" customFormat="1" ht="21.75" customHeight="1" thickTop="1">
      <c r="A75" s="5" t="s">
        <v>26</v>
      </c>
      <c r="B75" s="254"/>
      <c r="C75" s="3"/>
      <c r="D75" s="60">
        <v>549411</v>
      </c>
      <c r="E75" s="62"/>
      <c r="F75" s="60">
        <v>549682</v>
      </c>
      <c r="G75" s="62"/>
      <c r="H75" s="60">
        <v>549411</v>
      </c>
      <c r="I75" s="62"/>
      <c r="J75" s="60">
        <v>549682</v>
      </c>
    </row>
    <row r="76" spans="1:10" s="32" customFormat="1" ht="21.75" customHeight="1">
      <c r="A76" s="5" t="s">
        <v>60</v>
      </c>
      <c r="B76" s="254"/>
      <c r="C76" s="3"/>
      <c r="D76" s="60"/>
      <c r="E76" s="62"/>
      <c r="F76" s="60"/>
      <c r="G76" s="62"/>
      <c r="H76" s="60"/>
      <c r="I76" s="62"/>
      <c r="J76" s="60"/>
    </row>
    <row r="77" spans="1:10" s="32" customFormat="1" ht="21.75" customHeight="1">
      <c r="A77" s="5" t="s">
        <v>201</v>
      </c>
      <c r="B77" s="254"/>
      <c r="C77" s="3"/>
      <c r="D77" s="60">
        <v>295291</v>
      </c>
      <c r="E77" s="62"/>
      <c r="F77" s="60">
        <v>295291</v>
      </c>
      <c r="G77" s="62"/>
      <c r="H77" s="60">
        <v>295291</v>
      </c>
      <c r="I77" s="62"/>
      <c r="J77" s="60">
        <v>295291</v>
      </c>
    </row>
    <row r="78" spans="1:10" s="32" customFormat="1" ht="22" customHeight="1">
      <c r="A78" s="5" t="s">
        <v>99</v>
      </c>
      <c r="B78" s="286">
        <v>17</v>
      </c>
      <c r="C78" s="3"/>
      <c r="D78" s="60">
        <v>10249</v>
      </c>
      <c r="E78" s="62"/>
      <c r="F78" s="60">
        <v>10249</v>
      </c>
      <c r="G78" s="62"/>
      <c r="H78" s="60">
        <v>10249</v>
      </c>
      <c r="I78" s="62"/>
      <c r="J78" s="60">
        <v>10249</v>
      </c>
    </row>
    <row r="79" spans="1:10" s="32" customFormat="1" ht="22" customHeight="1">
      <c r="A79" s="5" t="s">
        <v>177</v>
      </c>
      <c r="B79" s="286">
        <v>17</v>
      </c>
      <c r="C79" s="3"/>
      <c r="D79" s="284">
        <v>5783</v>
      </c>
      <c r="E79" s="62"/>
      <c r="F79" s="267">
        <v>0</v>
      </c>
      <c r="G79" s="62"/>
      <c r="H79" s="284">
        <v>5783</v>
      </c>
      <c r="I79" s="62"/>
      <c r="J79" s="52">
        <v>0</v>
      </c>
    </row>
    <row r="80" spans="1:10" s="32" customFormat="1" ht="21.75" customHeight="1">
      <c r="A80" s="5" t="s">
        <v>120</v>
      </c>
      <c r="B80" s="254"/>
      <c r="C80" s="3"/>
      <c r="D80" s="52">
        <v>-2212</v>
      </c>
      <c r="E80" s="62"/>
      <c r="F80" s="52">
        <v>-2212</v>
      </c>
      <c r="G80" s="62"/>
      <c r="H80" s="52">
        <v>0</v>
      </c>
      <c r="I80" s="62"/>
      <c r="J80" s="52">
        <v>0</v>
      </c>
    </row>
    <row r="81" spans="1:10" s="32" customFormat="1" ht="21.75" customHeight="1">
      <c r="A81" s="5" t="s">
        <v>27</v>
      </c>
      <c r="B81" s="254"/>
      <c r="C81" s="3"/>
      <c r="D81" s="60"/>
      <c r="E81" s="62"/>
      <c r="F81" s="60"/>
      <c r="G81" s="62"/>
      <c r="H81" s="60"/>
      <c r="I81" s="62"/>
      <c r="J81" s="60"/>
    </row>
    <row r="82" spans="1:10" s="32" customFormat="1" ht="21.75" customHeight="1">
      <c r="A82" s="49" t="s">
        <v>28</v>
      </c>
      <c r="B82" s="254"/>
      <c r="C82" s="3"/>
      <c r="D82" s="60"/>
      <c r="E82" s="62"/>
      <c r="F82" s="60"/>
      <c r="G82" s="62"/>
      <c r="H82" s="62"/>
      <c r="I82" s="62"/>
      <c r="J82" s="62"/>
    </row>
    <row r="83" spans="1:10" s="32" customFormat="1" ht="21.75" customHeight="1">
      <c r="A83" s="5" t="s">
        <v>29</v>
      </c>
      <c r="B83" s="254">
        <v>18</v>
      </c>
      <c r="C83" s="3"/>
      <c r="D83" s="60">
        <v>43348</v>
      </c>
      <c r="E83" s="62"/>
      <c r="F83" s="60">
        <v>40147</v>
      </c>
      <c r="G83" s="62"/>
      <c r="H83" s="60">
        <v>43348</v>
      </c>
      <c r="I83" s="62"/>
      <c r="J83" s="60">
        <v>40147</v>
      </c>
    </row>
    <row r="84" spans="1:10" s="32" customFormat="1" ht="21.75" customHeight="1">
      <c r="A84" s="5" t="s">
        <v>141</v>
      </c>
      <c r="B84" s="286">
        <v>17</v>
      </c>
      <c r="C84" s="3"/>
      <c r="D84" s="267">
        <v>0</v>
      </c>
      <c r="E84" s="62"/>
      <c r="F84" s="60">
        <v>5612</v>
      </c>
      <c r="G84" s="62"/>
      <c r="H84" s="267">
        <v>0</v>
      </c>
      <c r="I84" s="62"/>
      <c r="J84" s="60">
        <v>5612</v>
      </c>
    </row>
    <row r="85" spans="1:10" s="184" customFormat="1" ht="21.75" customHeight="1">
      <c r="A85" s="5" t="s">
        <v>30</v>
      </c>
      <c r="B85" s="254"/>
      <c r="C85" s="3"/>
      <c r="D85" s="60">
        <v>342870</v>
      </c>
      <c r="E85" s="60"/>
      <c r="F85" s="60">
        <v>377416</v>
      </c>
      <c r="G85" s="60"/>
      <c r="H85" s="60">
        <v>271957</v>
      </c>
      <c r="I85" s="60"/>
      <c r="J85" s="60">
        <v>339249</v>
      </c>
    </row>
    <row r="86" spans="1:10" s="184" customFormat="1" ht="21.75" customHeight="1">
      <c r="A86" s="5" t="s">
        <v>134</v>
      </c>
      <c r="B86" s="286">
        <v>17</v>
      </c>
      <c r="C86" s="3"/>
      <c r="D86" s="267">
        <v>0</v>
      </c>
      <c r="E86" s="60"/>
      <c r="F86" s="60">
        <v>-5612</v>
      </c>
      <c r="G86" s="60"/>
      <c r="H86" s="267">
        <v>0</v>
      </c>
      <c r="I86" s="60"/>
      <c r="J86" s="60">
        <v>-5612</v>
      </c>
    </row>
    <row r="87" spans="1:10" s="57" customFormat="1" ht="21.75" customHeight="1">
      <c r="A87" s="6" t="s">
        <v>88</v>
      </c>
      <c r="B87" s="56"/>
      <c r="C87" s="4"/>
      <c r="D87" s="163">
        <f>SUM(D75:D86)</f>
        <v>1244740</v>
      </c>
      <c r="E87" s="73"/>
      <c r="F87" s="163">
        <f>SUM(F75:F86)</f>
        <v>1270573</v>
      </c>
      <c r="G87" s="73"/>
      <c r="H87" s="163">
        <f>SUM(H75:H86)</f>
        <v>1176039</v>
      </c>
      <c r="I87" s="73"/>
      <c r="J87" s="163">
        <f>SUM(J75:J86)</f>
        <v>1234618</v>
      </c>
    </row>
    <row r="88" spans="1:10" s="32" customFormat="1" ht="21.75" customHeight="1">
      <c r="A88" s="5" t="s">
        <v>89</v>
      </c>
      <c r="B88" s="254"/>
      <c r="C88" s="3"/>
      <c r="D88" s="61">
        <f>'SCE 13 (conso)CY'!X32</f>
        <v>6453</v>
      </c>
      <c r="E88" s="60"/>
      <c r="F88" s="61">
        <f>'SCE 12 (conso)PY'!V31</f>
        <v>4447</v>
      </c>
      <c r="G88" s="60"/>
      <c r="H88" s="121">
        <v>0</v>
      </c>
      <c r="I88" s="60"/>
      <c r="J88" s="121">
        <v>0</v>
      </c>
    </row>
    <row r="89" spans="1:10" s="57" customFormat="1" ht="21.75" customHeight="1">
      <c r="A89" s="4" t="s">
        <v>31</v>
      </c>
      <c r="B89" s="254"/>
      <c r="C89" s="3"/>
      <c r="D89" s="66">
        <f>SUM(D87:D88)</f>
        <v>1251193</v>
      </c>
      <c r="E89" s="73"/>
      <c r="F89" s="66">
        <f>SUM(F87:F88)</f>
        <v>1275020</v>
      </c>
      <c r="G89" s="73"/>
      <c r="H89" s="66">
        <f>SUM(H87:H88)</f>
        <v>1176039</v>
      </c>
      <c r="I89" s="73"/>
      <c r="J89" s="66">
        <f>SUM(J87:J88)</f>
        <v>1234618</v>
      </c>
    </row>
    <row r="90" spans="1:10" s="57" customFormat="1" ht="21.75" customHeight="1">
      <c r="A90" s="4"/>
      <c r="B90" s="254"/>
      <c r="C90" s="3"/>
      <c r="D90" s="60"/>
      <c r="E90" s="62"/>
      <c r="F90" s="60"/>
      <c r="G90" s="62"/>
      <c r="H90" s="68"/>
      <c r="I90" s="62"/>
      <c r="J90" s="68"/>
    </row>
    <row r="91" spans="1:10" s="57" customFormat="1" ht="24.65" customHeight="1" thickBot="1">
      <c r="A91" s="4" t="s">
        <v>32</v>
      </c>
      <c r="B91" s="254"/>
      <c r="C91" s="3"/>
      <c r="D91" s="67">
        <f>SUM(D63,D89)</f>
        <v>1712136</v>
      </c>
      <c r="E91" s="73"/>
      <c r="F91" s="67">
        <f>SUM(F63,F89)</f>
        <v>1691537</v>
      </c>
      <c r="G91" s="73"/>
      <c r="H91" s="67">
        <f>SUM(H63,H89)</f>
        <v>1519380</v>
      </c>
      <c r="I91" s="73"/>
      <c r="J91" s="67">
        <f>SUM(J63,J89)</f>
        <v>1606955</v>
      </c>
    </row>
    <row r="92" spans="1:10" s="32" customFormat="1" ht="21.75" customHeight="1" thickTop="1">
      <c r="A92" s="55"/>
      <c r="B92" s="254"/>
      <c r="D92" s="46"/>
      <c r="E92" s="57"/>
      <c r="F92" s="46"/>
      <c r="G92" s="57"/>
      <c r="H92" s="46"/>
      <c r="I92" s="57"/>
      <c r="J92" s="46"/>
    </row>
    <row r="93" spans="1:10" ht="21.75" customHeight="1">
      <c r="D93" s="35">
        <f>D91-D38</f>
        <v>0</v>
      </c>
      <c r="F93" s="35">
        <f>F91-F38</f>
        <v>0</v>
      </c>
      <c r="H93" s="35">
        <f>H91-H38</f>
        <v>0</v>
      </c>
      <c r="J93" s="35">
        <f>J91-J38</f>
        <v>0</v>
      </c>
    </row>
  </sheetData>
  <mergeCells count="15">
    <mergeCell ref="D68:F68"/>
    <mergeCell ref="H68:J68"/>
    <mergeCell ref="D71:J71"/>
    <mergeCell ref="D7:J7"/>
    <mergeCell ref="D4:F4"/>
    <mergeCell ref="H4:J4"/>
    <mergeCell ref="D45:F45"/>
    <mergeCell ref="H45:J45"/>
    <mergeCell ref="D48:J48"/>
    <mergeCell ref="D5:F5"/>
    <mergeCell ref="H5:J5"/>
    <mergeCell ref="D46:F46"/>
    <mergeCell ref="H46:J46"/>
    <mergeCell ref="D69:F69"/>
    <mergeCell ref="H69:J69"/>
  </mergeCells>
  <phoneticPr fontId="0" type="noConversion"/>
  <pageMargins left="0.7" right="0.7" top="0.48" bottom="0.5" header="0.5" footer="0.5"/>
  <pageSetup paperSize="9" scale="76" firstPageNumber="7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2" manualBreakCount="2">
    <brk id="41" max="16383" man="1"/>
    <brk id="64" max="9" man="1"/>
  </rowBreaks>
  <ignoredErrors>
    <ignoredError sqref="E87 I87 H87 G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0"/>
  <sheetViews>
    <sheetView showGridLines="0" view="pageBreakPreview" topLeftCell="A58" zoomScale="96" zoomScaleNormal="90" zoomScaleSheetLayoutView="96" workbookViewId="0">
      <selection activeCell="O18" sqref="O18"/>
    </sheetView>
  </sheetViews>
  <sheetFormatPr defaultColWidth="9.453125" defaultRowHeight="21.75" customHeight="1"/>
  <cols>
    <col min="1" max="1" width="47.1796875" style="9" customWidth="1"/>
    <col min="2" max="2" width="8.453125" style="31" customWidth="1"/>
    <col min="3" max="3" width="1" style="9" customWidth="1"/>
    <col min="4" max="4" width="14" style="9" customWidth="1"/>
    <col min="5" max="5" width="1" style="9" customWidth="1"/>
    <col min="6" max="6" width="14" style="9" customWidth="1"/>
    <col min="7" max="7" width="1" style="9" customWidth="1"/>
    <col min="8" max="8" width="14" style="9" customWidth="1"/>
    <col min="9" max="9" width="1" style="9" customWidth="1"/>
    <col min="10" max="10" width="14" style="9" customWidth="1"/>
    <col min="11" max="16384" width="9.453125" style="9"/>
  </cols>
  <sheetData>
    <row r="1" spans="1:10" s="77" customFormat="1" ht="21.75" customHeight="1">
      <c r="A1" s="196" t="s">
        <v>73</v>
      </c>
      <c r="B1" s="197"/>
      <c r="C1" s="198"/>
      <c r="E1" s="198"/>
      <c r="G1" s="198"/>
      <c r="I1" s="198"/>
    </row>
    <row r="2" spans="1:10" s="77" customFormat="1" ht="21.75" customHeight="1">
      <c r="A2" s="199" t="s">
        <v>163</v>
      </c>
      <c r="B2" s="197"/>
      <c r="C2" s="198"/>
      <c r="E2" s="198"/>
      <c r="G2" s="198"/>
      <c r="I2" s="198"/>
    </row>
    <row r="3" spans="1:10" ht="21.75" customHeight="1">
      <c r="A3" s="200"/>
      <c r="B3" s="256"/>
      <c r="C3" s="200"/>
      <c r="E3" s="200"/>
      <c r="G3" s="200"/>
      <c r="I3" s="200"/>
    </row>
    <row r="4" spans="1:10" ht="21.75" customHeight="1">
      <c r="A4" s="200"/>
      <c r="B4" s="256"/>
      <c r="C4" s="200"/>
      <c r="D4" s="317" t="s">
        <v>0</v>
      </c>
      <c r="E4" s="317"/>
      <c r="F4" s="317"/>
      <c r="G4" s="303"/>
      <c r="H4" s="317" t="s">
        <v>1</v>
      </c>
      <c r="I4" s="317"/>
      <c r="J4" s="317"/>
    </row>
    <row r="5" spans="1:10" ht="21.75" customHeight="1">
      <c r="A5" s="200"/>
      <c r="B5" s="256"/>
      <c r="C5" s="200"/>
      <c r="D5" s="319" t="s">
        <v>149</v>
      </c>
      <c r="E5" s="319"/>
      <c r="F5" s="319"/>
      <c r="G5" s="281"/>
      <c r="H5" s="319" t="s">
        <v>149</v>
      </c>
      <c r="I5" s="319"/>
      <c r="J5" s="319"/>
    </row>
    <row r="6" spans="1:10" ht="21.75" customHeight="1">
      <c r="A6" s="200"/>
      <c r="B6" s="256"/>
      <c r="C6" s="200"/>
      <c r="D6" s="316" t="s">
        <v>33</v>
      </c>
      <c r="E6" s="316"/>
      <c r="F6" s="316"/>
      <c r="G6" s="280"/>
      <c r="H6" s="316" t="s">
        <v>33</v>
      </c>
      <c r="I6" s="316"/>
      <c r="J6" s="316"/>
    </row>
    <row r="7" spans="1:10" ht="21.75" customHeight="1">
      <c r="A7" s="200"/>
      <c r="B7" s="257" t="s">
        <v>3</v>
      </c>
      <c r="C7" s="200"/>
      <c r="D7" s="241">
        <v>2564</v>
      </c>
      <c r="E7" s="281"/>
      <c r="F7" s="241">
        <v>2563</v>
      </c>
      <c r="G7" s="281"/>
      <c r="H7" s="241">
        <v>2564</v>
      </c>
      <c r="I7" s="281"/>
      <c r="J7" s="241">
        <v>2563</v>
      </c>
    </row>
    <row r="8" spans="1:10" ht="21.75" customHeight="1">
      <c r="A8" s="200"/>
      <c r="B8" s="257"/>
      <c r="C8" s="200"/>
      <c r="D8" s="318" t="s">
        <v>4</v>
      </c>
      <c r="E8" s="318"/>
      <c r="F8" s="318"/>
      <c r="G8" s="318"/>
      <c r="H8" s="318"/>
      <c r="I8" s="318"/>
      <c r="J8" s="318"/>
    </row>
    <row r="9" spans="1:10" ht="21.75" customHeight="1">
      <c r="A9" s="202" t="s">
        <v>34</v>
      </c>
      <c r="B9" s="257"/>
      <c r="C9" s="200"/>
      <c r="E9" s="200"/>
      <c r="G9" s="200"/>
      <c r="I9" s="200"/>
    </row>
    <row r="10" spans="1:10" ht="21.75" customHeight="1">
      <c r="A10" s="200" t="s">
        <v>35</v>
      </c>
      <c r="B10" s="257">
        <v>21</v>
      </c>
      <c r="C10" s="200"/>
      <c r="D10" s="183">
        <v>1411523</v>
      </c>
      <c r="E10" s="183"/>
      <c r="F10" s="183">
        <v>1685542</v>
      </c>
      <c r="G10" s="183"/>
      <c r="H10" s="183">
        <v>1310588</v>
      </c>
      <c r="I10" s="201"/>
      <c r="J10" s="35">
        <v>1612158</v>
      </c>
    </row>
    <row r="11" spans="1:10" ht="21.75" customHeight="1">
      <c r="A11" s="200" t="s">
        <v>90</v>
      </c>
      <c r="B11" s="257"/>
      <c r="C11" s="200"/>
      <c r="D11" s="183">
        <v>234190</v>
      </c>
      <c r="E11" s="183"/>
      <c r="F11" s="183">
        <v>221746</v>
      </c>
      <c r="G11" s="183"/>
      <c r="H11" s="188">
        <v>183968</v>
      </c>
      <c r="I11" s="201"/>
      <c r="J11" s="120">
        <v>169878</v>
      </c>
    </row>
    <row r="12" spans="1:10" ht="21.75" customHeight="1">
      <c r="A12" s="200" t="s">
        <v>186</v>
      </c>
      <c r="B12" s="257"/>
      <c r="C12" s="200"/>
      <c r="D12" s="310">
        <v>12045</v>
      </c>
      <c r="E12" s="183"/>
      <c r="F12" s="310">
        <v>2618</v>
      </c>
      <c r="G12" s="183"/>
      <c r="H12" s="311">
        <v>0</v>
      </c>
      <c r="I12" s="201"/>
      <c r="J12" s="52">
        <v>0</v>
      </c>
    </row>
    <row r="13" spans="1:10" ht="21.75" customHeight="1">
      <c r="A13" s="200" t="s">
        <v>36</v>
      </c>
      <c r="B13" s="257">
        <v>21</v>
      </c>
      <c r="C13" s="200"/>
      <c r="D13" s="183">
        <v>35728</v>
      </c>
      <c r="E13" s="183"/>
      <c r="F13" s="183">
        <v>32969</v>
      </c>
      <c r="G13" s="183"/>
      <c r="H13" s="99">
        <v>45587</v>
      </c>
      <c r="I13" s="201"/>
      <c r="J13" s="36">
        <v>37955</v>
      </c>
    </row>
    <row r="14" spans="1:10" ht="21.75" customHeight="1">
      <c r="A14" s="204" t="s">
        <v>37</v>
      </c>
      <c r="B14" s="205"/>
      <c r="C14" s="204"/>
      <c r="D14" s="312">
        <f>SUM(D10:D13)</f>
        <v>1693486</v>
      </c>
      <c r="E14" s="313"/>
      <c r="F14" s="312">
        <f>SUM(F10:F13)</f>
        <v>1942875</v>
      </c>
      <c r="G14" s="313"/>
      <c r="H14" s="312">
        <f>SUM(H10:H13)</f>
        <v>1540143</v>
      </c>
      <c r="I14" s="287"/>
      <c r="J14" s="39">
        <f>SUM(J10:J13)</f>
        <v>1819991</v>
      </c>
    </row>
    <row r="15" spans="1:10" ht="21.75" customHeight="1">
      <c r="A15" s="200"/>
      <c r="B15" s="257"/>
      <c r="C15" s="200"/>
      <c r="D15" s="183"/>
      <c r="E15" s="183"/>
      <c r="F15" s="183"/>
      <c r="G15" s="183"/>
      <c r="H15" s="183"/>
      <c r="I15" s="201"/>
      <c r="J15" s="35"/>
    </row>
    <row r="16" spans="1:10" ht="21.75" customHeight="1">
      <c r="A16" s="202" t="s">
        <v>38</v>
      </c>
      <c r="B16" s="257"/>
      <c r="C16" s="200"/>
      <c r="D16" s="183"/>
      <c r="E16" s="183"/>
      <c r="F16" s="183"/>
      <c r="G16" s="183"/>
      <c r="H16" s="183"/>
      <c r="I16" s="201"/>
      <c r="J16" s="35"/>
    </row>
    <row r="17" spans="1:10" ht="21.75" customHeight="1">
      <c r="A17" s="200" t="s">
        <v>72</v>
      </c>
      <c r="B17" s="257">
        <v>19</v>
      </c>
      <c r="C17" s="200"/>
      <c r="D17" s="183">
        <v>345678</v>
      </c>
      <c r="E17" s="183"/>
      <c r="F17" s="183">
        <v>435820</v>
      </c>
      <c r="G17" s="183"/>
      <c r="H17" s="183">
        <v>334611</v>
      </c>
      <c r="I17" s="201"/>
      <c r="J17" s="35">
        <v>415787</v>
      </c>
    </row>
    <row r="18" spans="1:10" ht="21.75" customHeight="1">
      <c r="A18" s="200" t="s">
        <v>70</v>
      </c>
      <c r="B18" s="257">
        <v>19</v>
      </c>
      <c r="C18" s="200"/>
      <c r="D18" s="183">
        <v>640001</v>
      </c>
      <c r="E18" s="183"/>
      <c r="F18" s="183">
        <v>675860</v>
      </c>
      <c r="G18" s="183"/>
      <c r="H18" s="183">
        <v>596291</v>
      </c>
      <c r="I18" s="201"/>
      <c r="J18" s="35">
        <v>663574</v>
      </c>
    </row>
    <row r="19" spans="1:10" s="32" customFormat="1" ht="21.75" customHeight="1">
      <c r="A19" s="200" t="s">
        <v>39</v>
      </c>
      <c r="B19" s="257">
        <v>19</v>
      </c>
      <c r="C19" s="200"/>
      <c r="D19" s="183">
        <v>424118</v>
      </c>
      <c r="E19" s="183"/>
      <c r="F19" s="183">
        <v>434308</v>
      </c>
      <c r="G19" s="183"/>
      <c r="H19" s="183">
        <v>391414</v>
      </c>
      <c r="I19" s="201"/>
      <c r="J19" s="35">
        <v>394272</v>
      </c>
    </row>
    <row r="20" spans="1:10" s="32" customFormat="1" ht="23" customHeight="1">
      <c r="A20" s="200" t="s">
        <v>146</v>
      </c>
      <c r="B20" s="257"/>
      <c r="C20" s="200"/>
      <c r="D20" s="310">
        <v>231189</v>
      </c>
      <c r="E20" s="183"/>
      <c r="F20" s="310">
        <v>216003</v>
      </c>
      <c r="G20" s="183"/>
      <c r="H20" s="310">
        <v>211508</v>
      </c>
      <c r="I20" s="201"/>
      <c r="J20" s="52">
        <v>192510</v>
      </c>
    </row>
    <row r="21" spans="1:10" s="32" customFormat="1" ht="21.75" customHeight="1">
      <c r="A21" s="200" t="s">
        <v>40</v>
      </c>
      <c r="B21" s="257"/>
      <c r="C21" s="200"/>
      <c r="D21" s="310">
        <v>5363</v>
      </c>
      <c r="E21" s="183"/>
      <c r="F21" s="310">
        <v>4392</v>
      </c>
      <c r="G21" s="183"/>
      <c r="H21" s="310">
        <v>6099</v>
      </c>
      <c r="I21" s="201"/>
      <c r="J21" s="52">
        <v>4345</v>
      </c>
    </row>
    <row r="22" spans="1:10" s="32" customFormat="1" ht="21.75" customHeight="1">
      <c r="A22" s="204" t="s">
        <v>41</v>
      </c>
      <c r="B22" s="205"/>
      <c r="C22" s="204"/>
      <c r="D22" s="39">
        <f>SUM(D17:D21)</f>
        <v>1646349</v>
      </c>
      <c r="E22" s="287"/>
      <c r="F22" s="39">
        <f>SUM(F17:F21)</f>
        <v>1766383</v>
      </c>
      <c r="G22" s="287"/>
      <c r="H22" s="39">
        <f>SUM(H17:H21)</f>
        <v>1539923</v>
      </c>
      <c r="I22" s="287"/>
      <c r="J22" s="39">
        <f>SUM(J17:J21)</f>
        <v>1670488</v>
      </c>
    </row>
    <row r="23" spans="1:10" s="32" customFormat="1" ht="21.75" customHeight="1">
      <c r="A23" s="204"/>
      <c r="B23" s="205"/>
      <c r="C23" s="204"/>
      <c r="D23" s="35"/>
      <c r="E23" s="201"/>
      <c r="F23" s="35"/>
      <c r="G23" s="201"/>
      <c r="H23" s="35"/>
      <c r="I23" s="201"/>
      <c r="J23" s="35"/>
    </row>
    <row r="24" spans="1:10" s="32" customFormat="1" ht="21.75" customHeight="1">
      <c r="A24" s="200" t="s">
        <v>166</v>
      </c>
      <c r="B24" s="257"/>
      <c r="C24" s="200"/>
      <c r="D24" s="201">
        <v>-1456</v>
      </c>
      <c r="E24" s="201"/>
      <c r="F24" s="201">
        <v>-48</v>
      </c>
      <c r="G24" s="201"/>
      <c r="H24" s="36">
        <v>0</v>
      </c>
      <c r="I24" s="201"/>
      <c r="J24" s="36">
        <v>0</v>
      </c>
    </row>
    <row r="25" spans="1:10" s="32" customFormat="1" ht="21.75" customHeight="1">
      <c r="A25" s="206" t="s">
        <v>100</v>
      </c>
      <c r="B25" s="257"/>
      <c r="C25" s="200"/>
      <c r="D25" s="42">
        <f>D14-D22+D24</f>
        <v>45681</v>
      </c>
      <c r="E25" s="287"/>
      <c r="F25" s="42">
        <f>F14-F22+F24</f>
        <v>176444</v>
      </c>
      <c r="G25" s="287"/>
      <c r="H25" s="42">
        <f>H14-H22+H24</f>
        <v>220</v>
      </c>
      <c r="I25" s="287"/>
      <c r="J25" s="42">
        <f>J14-J22+J24</f>
        <v>149503</v>
      </c>
    </row>
    <row r="26" spans="1:10" s="32" customFormat="1" ht="21.75" customHeight="1">
      <c r="A26" s="306" t="s">
        <v>97</v>
      </c>
      <c r="B26" s="161">
        <v>20</v>
      </c>
      <c r="C26" s="306"/>
      <c r="D26" s="307">
        <v>10795</v>
      </c>
      <c r="E26" s="183"/>
      <c r="F26" s="307">
        <v>32097</v>
      </c>
      <c r="G26" s="183"/>
      <c r="H26" s="307">
        <v>2133</v>
      </c>
      <c r="I26" s="183"/>
      <c r="J26" s="307">
        <v>25251</v>
      </c>
    </row>
    <row r="27" spans="1:10" s="32" customFormat="1" ht="21.75" customHeight="1" thickBot="1">
      <c r="A27" s="204" t="s">
        <v>207</v>
      </c>
      <c r="B27" s="256"/>
      <c r="C27" s="200"/>
      <c r="D27" s="45">
        <f>D25-D26</f>
        <v>34886</v>
      </c>
      <c r="E27" s="287"/>
      <c r="F27" s="45">
        <f>F25-F26</f>
        <v>144347</v>
      </c>
      <c r="G27" s="287"/>
      <c r="H27" s="45">
        <f>H25-H26</f>
        <v>-1913</v>
      </c>
      <c r="I27" s="287"/>
      <c r="J27" s="45">
        <f>J25-J26</f>
        <v>124252</v>
      </c>
    </row>
    <row r="28" spans="1:10" s="32" customFormat="1" ht="21.75" customHeight="1" thickTop="1">
      <c r="A28" s="204"/>
      <c r="B28" s="256"/>
      <c r="C28" s="200"/>
      <c r="D28" s="35"/>
      <c r="E28" s="201"/>
      <c r="F28" s="35"/>
      <c r="G28" s="201"/>
      <c r="H28" s="35"/>
      <c r="I28" s="201"/>
      <c r="J28" s="35"/>
    </row>
    <row r="29" spans="1:10" s="32" customFormat="1" ht="21.75" customHeight="1">
      <c r="A29" s="200"/>
      <c r="B29" s="256"/>
      <c r="C29" s="200"/>
      <c r="D29" s="35"/>
      <c r="E29" s="201"/>
      <c r="F29" s="35"/>
      <c r="G29" s="201"/>
      <c r="H29" s="35"/>
      <c r="I29" s="201"/>
      <c r="J29" s="35"/>
    </row>
    <row r="30" spans="1:10" s="32" customFormat="1" ht="21.75" customHeight="1">
      <c r="A30" s="196" t="s">
        <v>73</v>
      </c>
      <c r="B30" s="197"/>
      <c r="C30" s="198"/>
      <c r="D30" s="77"/>
      <c r="E30" s="198"/>
      <c r="F30" s="77"/>
      <c r="G30" s="198"/>
      <c r="H30" s="77"/>
      <c r="I30" s="198"/>
      <c r="J30" s="77"/>
    </row>
    <row r="31" spans="1:10" s="32" customFormat="1" ht="21.75" customHeight="1">
      <c r="A31" s="199" t="s">
        <v>163</v>
      </c>
      <c r="B31" s="197"/>
      <c r="C31" s="198"/>
      <c r="D31" s="77"/>
      <c r="E31" s="198"/>
      <c r="F31" s="77"/>
      <c r="G31" s="198"/>
      <c r="H31" s="77"/>
      <c r="I31" s="198"/>
      <c r="J31" s="77"/>
    </row>
    <row r="32" spans="1:10" s="32" customFormat="1" ht="21.75" customHeight="1">
      <c r="A32" s="200"/>
      <c r="B32" s="256"/>
      <c r="C32" s="200"/>
      <c r="D32" s="9"/>
      <c r="E32" s="200"/>
      <c r="F32" s="9"/>
      <c r="G32" s="200"/>
      <c r="H32" s="9"/>
      <c r="I32" s="200"/>
      <c r="J32" s="9"/>
    </row>
    <row r="33" spans="1:10" s="32" customFormat="1" ht="21.75" customHeight="1">
      <c r="A33" s="200"/>
      <c r="B33" s="256"/>
      <c r="C33" s="200"/>
      <c r="D33" s="317" t="s">
        <v>0</v>
      </c>
      <c r="E33" s="317"/>
      <c r="F33" s="317"/>
      <c r="G33" s="303"/>
      <c r="H33" s="317" t="s">
        <v>1</v>
      </c>
      <c r="I33" s="317"/>
      <c r="J33" s="317"/>
    </row>
    <row r="34" spans="1:10" s="32" customFormat="1" ht="21.75" customHeight="1">
      <c r="A34" s="200"/>
      <c r="B34" s="256"/>
      <c r="C34" s="200"/>
      <c r="D34" s="319" t="s">
        <v>149</v>
      </c>
      <c r="E34" s="319"/>
      <c r="F34" s="319"/>
      <c r="G34" s="281"/>
      <c r="H34" s="319" t="s">
        <v>149</v>
      </c>
      <c r="I34" s="319"/>
      <c r="J34" s="319"/>
    </row>
    <row r="35" spans="1:10" s="32" customFormat="1" ht="21.75" customHeight="1">
      <c r="A35" s="200"/>
      <c r="B35" s="256"/>
      <c r="C35" s="200"/>
      <c r="D35" s="316" t="s">
        <v>33</v>
      </c>
      <c r="E35" s="316"/>
      <c r="F35" s="316"/>
      <c r="G35" s="280"/>
      <c r="H35" s="316" t="s">
        <v>33</v>
      </c>
      <c r="I35" s="316"/>
      <c r="J35" s="316"/>
    </row>
    <row r="36" spans="1:10" s="32" customFormat="1" ht="21.75" customHeight="1">
      <c r="A36" s="200"/>
      <c r="B36" s="257" t="s">
        <v>3</v>
      </c>
      <c r="C36" s="200"/>
      <c r="D36" s="241">
        <v>2564</v>
      </c>
      <c r="E36" s="281"/>
      <c r="F36" s="241">
        <v>2563</v>
      </c>
      <c r="G36" s="281"/>
      <c r="H36" s="241">
        <v>2564</v>
      </c>
      <c r="I36" s="281"/>
      <c r="J36" s="241">
        <v>2563</v>
      </c>
    </row>
    <row r="37" spans="1:10" s="32" customFormat="1" ht="21.75" customHeight="1">
      <c r="A37" s="200"/>
      <c r="B37" s="257"/>
      <c r="C37" s="200"/>
      <c r="D37" s="318" t="s">
        <v>4</v>
      </c>
      <c r="E37" s="318"/>
      <c r="F37" s="318"/>
      <c r="G37" s="318"/>
      <c r="H37" s="318"/>
      <c r="I37" s="318"/>
      <c r="J37" s="318"/>
    </row>
    <row r="38" spans="1:10" s="32" customFormat="1" ht="21.75" customHeight="1">
      <c r="A38" s="204" t="s">
        <v>150</v>
      </c>
      <c r="B38" s="256"/>
      <c r="C38" s="200"/>
      <c r="D38" s="35"/>
      <c r="E38" s="201"/>
      <c r="F38" s="35"/>
      <c r="G38" s="201"/>
      <c r="H38" s="35"/>
      <c r="I38" s="201"/>
      <c r="J38" s="35"/>
    </row>
    <row r="39" spans="1:10" s="32" customFormat="1" ht="21.75" customHeight="1">
      <c r="A39" s="252" t="s">
        <v>151</v>
      </c>
      <c r="B39" s="256"/>
      <c r="C39" s="200"/>
      <c r="D39" s="35"/>
      <c r="E39" s="201"/>
      <c r="F39" s="35"/>
      <c r="G39" s="201"/>
      <c r="H39" s="35"/>
      <c r="I39" s="201"/>
      <c r="J39" s="35"/>
    </row>
    <row r="40" spans="1:10" s="32" customFormat="1" ht="21.75" customHeight="1">
      <c r="A40" s="200" t="s">
        <v>197</v>
      </c>
      <c r="B40" s="256"/>
      <c r="C40" s="200"/>
      <c r="D40" s="35"/>
      <c r="E40" s="201"/>
      <c r="F40" s="35"/>
      <c r="G40" s="201"/>
      <c r="H40" s="35"/>
      <c r="I40" s="201"/>
      <c r="J40" s="35"/>
    </row>
    <row r="41" spans="1:10" s="32" customFormat="1" ht="21.75" customHeight="1">
      <c r="A41" s="200" t="s">
        <v>152</v>
      </c>
      <c r="B41" s="256"/>
      <c r="C41" s="200"/>
      <c r="D41" s="279">
        <v>-2713</v>
      </c>
      <c r="E41" s="201"/>
      <c r="F41" s="279">
        <v>0</v>
      </c>
      <c r="G41" s="201"/>
      <c r="H41" s="279">
        <v>-2569</v>
      </c>
      <c r="I41" s="201"/>
      <c r="J41" s="279">
        <v>0</v>
      </c>
    </row>
    <row r="42" spans="1:10" s="32" customFormat="1" ht="21.75" customHeight="1">
      <c r="A42" s="200" t="s">
        <v>153</v>
      </c>
      <c r="B42" s="256"/>
      <c r="C42" s="200"/>
      <c r="D42" s="35"/>
      <c r="E42" s="201"/>
      <c r="F42" s="35"/>
      <c r="G42" s="201"/>
      <c r="H42" s="35"/>
      <c r="I42" s="201"/>
      <c r="J42" s="35"/>
    </row>
    <row r="43" spans="1:10" s="32" customFormat="1" ht="21.75" customHeight="1">
      <c r="A43" s="200" t="s">
        <v>154</v>
      </c>
      <c r="B43" s="256"/>
      <c r="C43" s="200"/>
      <c r="D43" s="279">
        <v>543</v>
      </c>
      <c r="E43" s="201"/>
      <c r="F43" s="279">
        <v>0</v>
      </c>
      <c r="G43" s="201"/>
      <c r="H43" s="279">
        <v>514</v>
      </c>
      <c r="I43" s="201"/>
      <c r="J43" s="279">
        <v>0</v>
      </c>
    </row>
    <row r="44" spans="1:10" s="32" customFormat="1" ht="21.75" customHeight="1">
      <c r="A44" s="206" t="s">
        <v>198</v>
      </c>
      <c r="B44" s="256"/>
      <c r="C44" s="200"/>
      <c r="D44" s="290">
        <f>SUM(D41,D43)</f>
        <v>-2170</v>
      </c>
      <c r="E44" s="287"/>
      <c r="F44" s="290">
        <f>SUM(F41,F43)</f>
        <v>0</v>
      </c>
      <c r="G44" s="287"/>
      <c r="H44" s="290">
        <f>SUM(H41,H43)</f>
        <v>-2055</v>
      </c>
      <c r="I44" s="287"/>
      <c r="J44" s="290">
        <f>SUM(J41,J43)</f>
        <v>0</v>
      </c>
    </row>
    <row r="45" spans="1:10" s="32" customFormat="1" ht="21.75" customHeight="1" thickBot="1">
      <c r="A45" s="204" t="s">
        <v>199</v>
      </c>
      <c r="B45" s="256"/>
      <c r="C45" s="200"/>
      <c r="D45" s="291">
        <f>SUM(D27,D41,D43)</f>
        <v>32716</v>
      </c>
      <c r="E45" s="287"/>
      <c r="F45" s="291">
        <f>SUM(F27,F41,F43)</f>
        <v>144347</v>
      </c>
      <c r="G45" s="287"/>
      <c r="H45" s="291">
        <f>SUM(H27,H41,H43)</f>
        <v>-3968</v>
      </c>
      <c r="I45" s="287"/>
      <c r="J45" s="291">
        <f>SUM(J27,J41,J43)</f>
        <v>124252</v>
      </c>
    </row>
    <row r="46" spans="1:10" s="32" customFormat="1" ht="21.75" customHeight="1" thickTop="1">
      <c r="A46" s="200"/>
      <c r="B46" s="256"/>
      <c r="C46" s="200"/>
      <c r="D46" s="35"/>
      <c r="E46" s="201"/>
      <c r="F46" s="35"/>
      <c r="G46" s="201"/>
      <c r="H46" s="35"/>
      <c r="I46" s="201"/>
      <c r="J46" s="35"/>
    </row>
    <row r="47" spans="1:10" s="32" customFormat="1" ht="21.75" customHeight="1">
      <c r="A47" s="204" t="s">
        <v>115</v>
      </c>
      <c r="B47" s="256"/>
      <c r="C47" s="200"/>
      <c r="D47" s="35"/>
      <c r="E47" s="201"/>
      <c r="F47" s="35"/>
      <c r="G47" s="201"/>
      <c r="H47" s="35"/>
      <c r="I47" s="201"/>
      <c r="J47" s="35"/>
    </row>
    <row r="48" spans="1:10" s="32" customFormat="1" ht="21.75" customHeight="1">
      <c r="A48" s="200" t="s">
        <v>123</v>
      </c>
      <c r="B48" s="256"/>
      <c r="C48" s="200"/>
      <c r="D48" s="52">
        <v>31011</v>
      </c>
      <c r="E48" s="201"/>
      <c r="F48" s="52">
        <v>143126</v>
      </c>
      <c r="G48" s="201"/>
      <c r="H48" s="201">
        <v>-1913</v>
      </c>
      <c r="I48" s="201"/>
      <c r="J48" s="52">
        <v>124252</v>
      </c>
    </row>
    <row r="49" spans="1:10" s="32" customFormat="1" ht="21.75" customHeight="1">
      <c r="A49" s="200" t="s">
        <v>124</v>
      </c>
      <c r="B49" s="256"/>
      <c r="C49" s="200"/>
      <c r="D49" s="203">
        <v>3875</v>
      </c>
      <c r="E49" s="201"/>
      <c r="F49" s="203">
        <v>1221</v>
      </c>
      <c r="G49" s="201"/>
      <c r="H49" s="52">
        <v>0</v>
      </c>
      <c r="I49" s="201"/>
      <c r="J49" s="52">
        <v>0</v>
      </c>
    </row>
    <row r="50" spans="1:10" s="32" customFormat="1" ht="21.75" customHeight="1" thickBot="1">
      <c r="A50" s="206"/>
      <c r="B50" s="256"/>
      <c r="C50" s="200"/>
      <c r="D50" s="292">
        <f>SUM(D48:D49)</f>
        <v>34886</v>
      </c>
      <c r="E50" s="287"/>
      <c r="F50" s="292">
        <f>SUM(F48:F49)</f>
        <v>144347</v>
      </c>
      <c r="G50" s="287"/>
      <c r="H50" s="293">
        <f>SUM(H48:H49)</f>
        <v>-1913</v>
      </c>
      <c r="I50" s="287"/>
      <c r="J50" s="293">
        <f>SUM(J48:J49)</f>
        <v>124252</v>
      </c>
    </row>
    <row r="51" spans="1:10" s="32" customFormat="1" ht="21.75" customHeight="1" thickTop="1">
      <c r="A51" s="206"/>
      <c r="B51" s="256"/>
      <c r="C51" s="200"/>
      <c r="D51" s="44"/>
      <c r="E51" s="201"/>
      <c r="F51" s="44"/>
      <c r="G51" s="201"/>
      <c r="H51" s="285"/>
      <c r="I51" s="201"/>
      <c r="J51" s="285"/>
    </row>
    <row r="52" spans="1:10" s="32" customFormat="1" ht="21.75" customHeight="1">
      <c r="A52" s="204" t="s">
        <v>155</v>
      </c>
      <c r="B52" s="256"/>
      <c r="C52" s="200"/>
      <c r="D52" s="201"/>
      <c r="E52" s="201"/>
      <c r="F52" s="201"/>
      <c r="G52" s="201"/>
      <c r="H52" s="201"/>
      <c r="I52" s="201"/>
      <c r="J52" s="201"/>
    </row>
    <row r="53" spans="1:10" s="32" customFormat="1" ht="21.75" customHeight="1">
      <c r="A53" s="200" t="s">
        <v>156</v>
      </c>
      <c r="B53" s="256"/>
      <c r="C53" s="200"/>
      <c r="D53" s="52">
        <v>28778</v>
      </c>
      <c r="E53" s="201"/>
      <c r="F53" s="201">
        <v>143126</v>
      </c>
      <c r="G53" s="201"/>
      <c r="H53" s="201">
        <v>-3968</v>
      </c>
      <c r="I53" s="201"/>
      <c r="J53" s="201">
        <v>124252</v>
      </c>
    </row>
    <row r="54" spans="1:10" s="32" customFormat="1" ht="21.75" customHeight="1">
      <c r="A54" s="200" t="s">
        <v>157</v>
      </c>
      <c r="B54" s="256"/>
      <c r="C54" s="200"/>
      <c r="D54" s="203">
        <v>3938</v>
      </c>
      <c r="E54" s="201"/>
      <c r="F54" s="201">
        <v>1221</v>
      </c>
      <c r="G54" s="201"/>
      <c r="H54" s="52">
        <v>0</v>
      </c>
      <c r="I54" s="201"/>
      <c r="J54" s="52">
        <v>0</v>
      </c>
    </row>
    <row r="55" spans="1:10" s="32" customFormat="1" ht="21.75" customHeight="1" thickBot="1">
      <c r="A55" s="206"/>
      <c r="B55" s="256"/>
      <c r="C55" s="200"/>
      <c r="D55" s="294">
        <f>SUM(D53:D54)</f>
        <v>32716</v>
      </c>
      <c r="E55" s="287"/>
      <c r="F55" s="294">
        <f>SUM(F53:F54)</f>
        <v>144347</v>
      </c>
      <c r="G55" s="287"/>
      <c r="H55" s="294">
        <f>SUM(H53:H54)</f>
        <v>-3968</v>
      </c>
      <c r="I55" s="287"/>
      <c r="J55" s="294">
        <f>SUM(J53:J54)</f>
        <v>124252</v>
      </c>
    </row>
    <row r="56" spans="1:10" s="32" customFormat="1" ht="19.5" customHeight="1" thickTop="1">
      <c r="A56" s="200"/>
      <c r="B56" s="256"/>
      <c r="C56" s="200"/>
      <c r="D56" s="35"/>
      <c r="E56" s="201"/>
      <c r="F56" s="35"/>
      <c r="G56" s="201"/>
      <c r="H56" s="35"/>
      <c r="I56" s="201"/>
      <c r="J56" s="35"/>
    </row>
    <row r="57" spans="1:10" s="32" customFormat="1" ht="26.5" customHeight="1" thickBot="1">
      <c r="A57" s="204" t="s">
        <v>200</v>
      </c>
      <c r="B57" s="257">
        <v>22</v>
      </c>
      <c r="C57" s="200"/>
      <c r="D57" s="308">
        <f>D48/548312</f>
        <v>5.655721559987744E-2</v>
      </c>
      <c r="E57" s="309"/>
      <c r="F57" s="308">
        <v>0.26100000000000001</v>
      </c>
      <c r="G57" s="309"/>
      <c r="H57" s="308">
        <f>H48/548312</f>
        <v>-3.4888895373437023E-3</v>
      </c>
      <c r="I57" s="296"/>
      <c r="J57" s="295">
        <v>0.22700000000000001</v>
      </c>
    </row>
    <row r="58" spans="1:10" s="32" customFormat="1" ht="21.75" customHeight="1" thickTop="1">
      <c r="A58" s="206"/>
      <c r="B58" s="256"/>
      <c r="C58" s="200"/>
      <c r="D58" s="9"/>
      <c r="E58" s="200"/>
      <c r="F58" s="9"/>
      <c r="G58" s="200"/>
      <c r="H58" s="9"/>
      <c r="I58" s="200"/>
      <c r="J58" s="9"/>
    </row>
    <row r="60" spans="1:10" ht="21.75" customHeight="1">
      <c r="D60" s="259"/>
      <c r="F60" s="259"/>
    </row>
  </sheetData>
  <mergeCells count="14">
    <mergeCell ref="D34:F34"/>
    <mergeCell ref="H34:J34"/>
    <mergeCell ref="D35:F35"/>
    <mergeCell ref="H35:J35"/>
    <mergeCell ref="D37:J37"/>
    <mergeCell ref="D33:F33"/>
    <mergeCell ref="H33:J33"/>
    <mergeCell ref="D4:F4"/>
    <mergeCell ref="H4:J4"/>
    <mergeCell ref="D8:J8"/>
    <mergeCell ref="D5:F5"/>
    <mergeCell ref="H5:J5"/>
    <mergeCell ref="D6:F6"/>
    <mergeCell ref="H6:J6"/>
  </mergeCells>
  <pageMargins left="0.7" right="0.7" top="0.48" bottom="0.5" header="0.5" footer="0.5"/>
  <pageSetup paperSize="9" scale="76" firstPageNumber="1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6"/>
  <sheetViews>
    <sheetView showGridLines="0" view="pageBreakPreview" topLeftCell="A19" zoomScale="80" zoomScaleNormal="95" zoomScaleSheetLayoutView="80" workbookViewId="0">
      <selection activeCell="Z7" sqref="Z7"/>
    </sheetView>
  </sheetViews>
  <sheetFormatPr defaultColWidth="9.453125" defaultRowHeight="21" customHeight="1"/>
  <cols>
    <col min="1" max="1" width="49.54296875" style="13" customWidth="1"/>
    <col min="2" max="2" width="7.54296875" style="13" customWidth="1"/>
    <col min="3" max="3" width="0.54296875" style="13" customWidth="1"/>
    <col min="4" max="4" width="12.54296875" style="145" customWidth="1"/>
    <col min="5" max="5" width="0.54296875" style="143" customWidth="1"/>
    <col min="6" max="6" width="12.54296875" style="145" customWidth="1"/>
    <col min="7" max="7" width="0.54296875" style="145" customWidth="1"/>
    <col min="8" max="8" width="12.54296875" style="145" customWidth="1"/>
    <col min="9" max="9" width="0.54296875" style="145" customWidth="1"/>
    <col min="10" max="10" width="12.54296875" style="145" customWidth="1"/>
    <col min="11" max="11" width="0.54296875" style="145" customWidth="1"/>
    <col min="12" max="12" width="12.54296875" style="145" customWidth="1"/>
    <col min="13" max="13" width="0.54296875" style="145" customWidth="1"/>
    <col min="14" max="14" width="12.54296875" style="145" customWidth="1"/>
    <col min="15" max="15" width="0.54296875" style="143" customWidth="1"/>
    <col min="16" max="16" width="12.54296875" style="145" customWidth="1"/>
    <col min="17" max="17" width="0.6328125" style="145" customWidth="1"/>
    <col min="18" max="18" width="12.54296875" style="145" customWidth="1"/>
    <col min="19" max="19" width="0.54296875" style="143" customWidth="1"/>
    <col min="20" max="20" width="12.54296875" style="145" customWidth="1"/>
    <col min="21" max="21" width="0.54296875" style="143" customWidth="1"/>
    <col min="22" max="22" width="12.54296875" style="141" customWidth="1"/>
    <col min="23" max="23" width="0.54296875" style="143" customWidth="1"/>
    <col min="24" max="24" width="12.54296875" style="141" customWidth="1"/>
    <col min="25" max="25" width="9.453125" style="141"/>
    <col min="26" max="26" width="11.453125" style="141" bestFit="1" customWidth="1"/>
    <col min="27" max="16384" width="9.453125" style="141"/>
  </cols>
  <sheetData>
    <row r="1" spans="1:24" s="131" customFormat="1" ht="21" customHeight="1">
      <c r="A1" s="126" t="s">
        <v>73</v>
      </c>
      <c r="B1" s="127"/>
      <c r="C1" s="127"/>
      <c r="D1" s="128"/>
      <c r="E1" s="129"/>
      <c r="F1" s="128"/>
      <c r="G1" s="128"/>
      <c r="H1" s="128"/>
      <c r="I1" s="128"/>
      <c r="J1" s="128"/>
      <c r="K1" s="128"/>
      <c r="L1" s="128"/>
      <c r="M1" s="128"/>
      <c r="N1" s="128"/>
      <c r="O1" s="129"/>
      <c r="P1" s="128"/>
      <c r="Q1" s="128"/>
      <c r="R1" s="128"/>
      <c r="S1" s="129"/>
      <c r="T1" s="130"/>
      <c r="U1" s="129"/>
      <c r="W1" s="129"/>
    </row>
    <row r="2" spans="1:24" s="134" customFormat="1" ht="21" customHeight="1">
      <c r="A2" s="126" t="s">
        <v>164</v>
      </c>
      <c r="B2" s="127"/>
      <c r="C2" s="127"/>
      <c r="D2" s="132"/>
      <c r="E2" s="126"/>
      <c r="F2" s="132"/>
      <c r="G2" s="132"/>
      <c r="H2" s="132"/>
      <c r="I2" s="132"/>
      <c r="J2" s="132"/>
      <c r="K2" s="132"/>
      <c r="L2" s="133"/>
      <c r="M2" s="133"/>
      <c r="N2" s="133"/>
      <c r="O2" s="126"/>
      <c r="P2" s="132"/>
      <c r="Q2" s="132"/>
      <c r="R2" s="132"/>
      <c r="S2" s="126"/>
      <c r="T2" s="130"/>
      <c r="U2" s="126"/>
      <c r="W2" s="126"/>
    </row>
    <row r="3" spans="1:24" s="140" customFormat="1" ht="21" customHeight="1">
      <c r="A3" s="135"/>
      <c r="B3" s="136"/>
      <c r="C3" s="136"/>
      <c r="D3" s="137"/>
      <c r="E3" s="135"/>
      <c r="F3" s="137"/>
      <c r="G3" s="137"/>
      <c r="H3" s="137"/>
      <c r="I3" s="137"/>
      <c r="J3" s="137"/>
      <c r="K3" s="137"/>
      <c r="L3" s="138"/>
      <c r="M3" s="138"/>
      <c r="N3" s="138"/>
      <c r="O3" s="135"/>
      <c r="P3" s="137"/>
      <c r="Q3" s="137"/>
      <c r="R3" s="137"/>
      <c r="S3" s="135"/>
      <c r="T3" s="139"/>
      <c r="U3" s="135"/>
      <c r="W3" s="135"/>
    </row>
    <row r="4" spans="1:24" ht="21" customHeight="1">
      <c r="B4" s="15"/>
      <c r="C4" s="15"/>
      <c r="D4" s="320" t="s">
        <v>42</v>
      </c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261"/>
      <c r="W4" s="261"/>
    </row>
    <row r="5" spans="1:24" ht="21" customHeight="1">
      <c r="B5" s="15"/>
      <c r="C5" s="15"/>
      <c r="D5" s="143"/>
      <c r="E5" s="262"/>
      <c r="F5" s="262"/>
      <c r="G5" s="262"/>
      <c r="H5" s="262"/>
      <c r="I5" s="262"/>
      <c r="J5" s="262"/>
      <c r="K5" s="262"/>
      <c r="L5" s="321" t="s">
        <v>27</v>
      </c>
      <c r="M5" s="321"/>
      <c r="N5" s="321"/>
      <c r="O5" s="321"/>
      <c r="P5" s="321"/>
      <c r="Q5" s="262"/>
      <c r="R5" s="262"/>
      <c r="S5" s="262"/>
      <c r="T5" s="142"/>
      <c r="U5" s="262"/>
      <c r="V5" s="167"/>
      <c r="W5" s="262"/>
    </row>
    <row r="6" spans="1:24" ht="21" customHeight="1">
      <c r="B6" s="15"/>
      <c r="C6" s="15"/>
      <c r="D6" s="7"/>
      <c r="E6" s="262"/>
      <c r="F6" s="262"/>
      <c r="G6" s="262"/>
      <c r="H6" s="262" t="s">
        <v>91</v>
      </c>
      <c r="I6" s="262"/>
      <c r="J6" s="262" t="s">
        <v>112</v>
      </c>
      <c r="K6" s="262"/>
      <c r="L6" s="262"/>
      <c r="M6" s="262"/>
      <c r="N6" s="262"/>
      <c r="O6" s="144"/>
      <c r="P6" s="144"/>
      <c r="Q6" s="144"/>
      <c r="R6" s="144"/>
      <c r="S6" s="262"/>
      <c r="T6" s="142" t="s">
        <v>105</v>
      </c>
      <c r="U6" s="262"/>
      <c r="V6" s="167"/>
      <c r="W6" s="262"/>
    </row>
    <row r="7" spans="1:24" ht="21" customHeight="1">
      <c r="B7" s="15"/>
      <c r="C7" s="15"/>
      <c r="D7" s="7" t="s">
        <v>24</v>
      </c>
      <c r="E7" s="262"/>
      <c r="F7" s="262"/>
      <c r="G7" s="262"/>
      <c r="H7" s="7" t="s">
        <v>92</v>
      </c>
      <c r="I7" s="262"/>
      <c r="J7" s="262" t="s">
        <v>113</v>
      </c>
      <c r="K7" s="262"/>
      <c r="L7" s="262"/>
      <c r="M7" s="262"/>
      <c r="N7" s="262"/>
      <c r="O7" s="144"/>
      <c r="P7" s="144"/>
      <c r="Q7" s="144"/>
      <c r="R7" s="144"/>
      <c r="S7" s="262"/>
      <c r="T7" s="7" t="s">
        <v>104</v>
      </c>
      <c r="U7" s="262"/>
      <c r="V7" s="167" t="s">
        <v>106</v>
      </c>
      <c r="W7" s="262"/>
      <c r="X7" s="167" t="s">
        <v>105</v>
      </c>
    </row>
    <row r="8" spans="1:24" ht="21" customHeight="1">
      <c r="B8" s="15"/>
      <c r="C8" s="15"/>
      <c r="D8" s="7" t="s">
        <v>43</v>
      </c>
      <c r="E8" s="262"/>
      <c r="F8" s="7" t="s">
        <v>45</v>
      </c>
      <c r="G8" s="7"/>
      <c r="H8" s="7" t="s">
        <v>101</v>
      </c>
      <c r="I8" s="7"/>
      <c r="J8" s="7" t="s">
        <v>106</v>
      </c>
      <c r="K8" s="7"/>
      <c r="L8" s="7" t="s">
        <v>47</v>
      </c>
      <c r="M8" s="7"/>
      <c r="N8" s="7" t="s">
        <v>142</v>
      </c>
      <c r="O8" s="144"/>
      <c r="R8" s="225" t="s">
        <v>135</v>
      </c>
      <c r="S8" s="262"/>
      <c r="T8" s="7" t="s">
        <v>103</v>
      </c>
      <c r="U8" s="262"/>
      <c r="V8" s="167" t="s">
        <v>107</v>
      </c>
      <c r="W8" s="262"/>
      <c r="X8" s="167" t="s">
        <v>104</v>
      </c>
    </row>
    <row r="9" spans="1:24" s="13" customFormat="1" ht="21" customHeight="1">
      <c r="B9" s="158" t="s">
        <v>3</v>
      </c>
      <c r="C9" s="15"/>
      <c r="D9" s="159" t="s">
        <v>44</v>
      </c>
      <c r="E9" s="159"/>
      <c r="F9" s="159" t="s">
        <v>46</v>
      </c>
      <c r="G9" s="159"/>
      <c r="H9" s="168" t="s">
        <v>202</v>
      </c>
      <c r="I9" s="7"/>
      <c r="J9" s="7" t="s">
        <v>93</v>
      </c>
      <c r="K9" s="7"/>
      <c r="L9" s="7" t="s">
        <v>48</v>
      </c>
      <c r="M9" s="7"/>
      <c r="N9" s="7" t="s">
        <v>134</v>
      </c>
      <c r="O9" s="7"/>
      <c r="P9" s="7" t="s">
        <v>49</v>
      </c>
      <c r="Q9" s="7"/>
      <c r="R9" s="7" t="s">
        <v>136</v>
      </c>
      <c r="S9" s="146"/>
      <c r="T9" s="7" t="s">
        <v>102</v>
      </c>
      <c r="U9" s="146"/>
      <c r="V9" s="168" t="s">
        <v>108</v>
      </c>
      <c r="W9" s="146"/>
      <c r="X9" s="168" t="s">
        <v>51</v>
      </c>
    </row>
    <row r="10" spans="1:24" s="13" customFormat="1" ht="21" customHeight="1">
      <c r="B10" s="14"/>
      <c r="C10" s="15"/>
      <c r="D10" s="322" t="s">
        <v>4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</row>
    <row r="11" spans="1:24" s="13" customFormat="1" ht="21" customHeight="1">
      <c r="A11" s="51" t="s">
        <v>160</v>
      </c>
      <c r="B11" s="14"/>
      <c r="C11" s="15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69"/>
      <c r="W11" s="263"/>
    </row>
    <row r="12" spans="1:24" s="13" customFormat="1" ht="21" customHeight="1">
      <c r="A12" s="214" t="s">
        <v>178</v>
      </c>
      <c r="B12" s="14"/>
      <c r="C12" s="15"/>
      <c r="D12" s="207">
        <v>549682</v>
      </c>
      <c r="E12" s="207"/>
      <c r="F12" s="207">
        <v>295291</v>
      </c>
      <c r="G12" s="207"/>
      <c r="H12" s="207">
        <v>10249</v>
      </c>
      <c r="I12" s="207"/>
      <c r="J12" s="207">
        <v>-1347</v>
      </c>
      <c r="K12" s="207"/>
      <c r="L12" s="207">
        <v>35849</v>
      </c>
      <c r="M12" s="207"/>
      <c r="N12" s="209">
        <v>0</v>
      </c>
      <c r="O12" s="207"/>
      <c r="P12" s="207">
        <v>334689</v>
      </c>
      <c r="Q12" s="207"/>
      <c r="R12" s="171">
        <v>0</v>
      </c>
      <c r="S12" s="207"/>
      <c r="T12" s="207">
        <f>SUM(D12:S12)</f>
        <v>1224413</v>
      </c>
      <c r="U12" s="207"/>
      <c r="V12" s="172">
        <v>5155</v>
      </c>
      <c r="W12" s="207"/>
      <c r="X12" s="208">
        <v>1229568</v>
      </c>
    </row>
    <row r="13" spans="1:24" s="13" customFormat="1" ht="15" customHeight="1">
      <c r="A13" s="214"/>
      <c r="B13" s="14"/>
      <c r="C13" s="15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69"/>
      <c r="W13" s="263"/>
    </row>
    <row r="14" spans="1:24" s="13" customFormat="1" ht="21" customHeight="1">
      <c r="A14" s="214" t="s">
        <v>127</v>
      </c>
      <c r="B14" s="16"/>
      <c r="C14" s="17"/>
      <c r="D14" s="26"/>
      <c r="E14" s="25"/>
      <c r="F14" s="26"/>
      <c r="G14" s="26"/>
      <c r="H14" s="26"/>
      <c r="I14" s="26"/>
      <c r="J14" s="26"/>
      <c r="K14" s="26"/>
      <c r="L14" s="26"/>
      <c r="M14" s="26"/>
      <c r="N14" s="26"/>
      <c r="O14" s="25"/>
      <c r="P14" s="26"/>
      <c r="Q14" s="26"/>
      <c r="R14" s="26"/>
      <c r="S14" s="25"/>
      <c r="T14" s="58"/>
      <c r="U14" s="25"/>
      <c r="V14" s="172"/>
      <c r="W14" s="25"/>
      <c r="X14" s="169"/>
    </row>
    <row r="15" spans="1:24" s="13" customFormat="1" ht="21" customHeight="1">
      <c r="A15" s="216" t="s">
        <v>137</v>
      </c>
      <c r="B15" s="16"/>
      <c r="C15" s="17"/>
      <c r="D15" s="26"/>
      <c r="E15" s="25"/>
      <c r="F15" s="26"/>
      <c r="G15" s="26"/>
      <c r="H15" s="26"/>
      <c r="I15" s="26"/>
      <c r="J15" s="26"/>
      <c r="K15" s="26"/>
      <c r="L15" s="26"/>
      <c r="M15" s="26"/>
      <c r="N15" s="26"/>
      <c r="O15" s="25"/>
      <c r="P15" s="26"/>
      <c r="Q15" s="26"/>
      <c r="R15" s="26"/>
      <c r="S15" s="25"/>
      <c r="T15" s="58"/>
      <c r="U15" s="25"/>
      <c r="V15" s="172"/>
      <c r="W15" s="25"/>
      <c r="X15" s="169"/>
    </row>
    <row r="16" spans="1:24" s="13" customFormat="1" ht="21" customHeight="1">
      <c r="A16" s="153" t="s">
        <v>128</v>
      </c>
      <c r="B16" s="14">
        <v>17</v>
      </c>
      <c r="C16" s="15"/>
      <c r="D16" s="209">
        <v>0</v>
      </c>
      <c r="E16" s="210"/>
      <c r="F16" s="209">
        <v>0</v>
      </c>
      <c r="G16" s="211"/>
      <c r="H16" s="209">
        <v>0</v>
      </c>
      <c r="I16" s="211"/>
      <c r="J16" s="209">
        <v>0</v>
      </c>
      <c r="K16" s="211"/>
      <c r="L16" s="219">
        <v>0</v>
      </c>
      <c r="M16" s="209"/>
      <c r="N16" s="213">
        <v>5612</v>
      </c>
      <c r="O16" s="212"/>
      <c r="P16" s="219">
        <v>-5612</v>
      </c>
      <c r="Q16" s="213"/>
      <c r="R16" s="213">
        <v>-5612</v>
      </c>
      <c r="S16" s="263"/>
      <c r="T16" s="219">
        <v>-5612</v>
      </c>
      <c r="U16" s="230"/>
      <c r="V16" s="219">
        <v>0</v>
      </c>
      <c r="W16" s="230"/>
      <c r="X16" s="219">
        <f>SUM(T16:W16)</f>
        <v>-5612</v>
      </c>
    </row>
    <row r="17" spans="1:26" s="13" customFormat="1" ht="21" customHeight="1">
      <c r="A17" s="153" t="s">
        <v>129</v>
      </c>
      <c r="B17" s="14">
        <v>23</v>
      </c>
      <c r="C17" s="15"/>
      <c r="D17" s="209">
        <v>0</v>
      </c>
      <c r="E17" s="210"/>
      <c r="F17" s="209">
        <v>0</v>
      </c>
      <c r="G17" s="211"/>
      <c r="H17" s="209">
        <v>0</v>
      </c>
      <c r="I17" s="211"/>
      <c r="J17" s="209">
        <v>0</v>
      </c>
      <c r="K17" s="211"/>
      <c r="L17" s="209">
        <v>0</v>
      </c>
      <c r="M17" s="209"/>
      <c r="N17" s="209">
        <v>0</v>
      </c>
      <c r="O17" s="212"/>
      <c r="P17" s="148">
        <v>-90489</v>
      </c>
      <c r="Q17" s="213"/>
      <c r="R17" s="209">
        <v>0</v>
      </c>
      <c r="S17" s="263"/>
      <c r="T17" s="219">
        <v>-90489</v>
      </c>
      <c r="U17" s="230"/>
      <c r="V17" s="219">
        <v>0</v>
      </c>
      <c r="W17" s="230"/>
      <c r="X17" s="219">
        <f>SUM(T17:W17)</f>
        <v>-90489</v>
      </c>
    </row>
    <row r="18" spans="1:26" s="13" customFormat="1" ht="21" customHeight="1">
      <c r="A18" s="216" t="s">
        <v>138</v>
      </c>
      <c r="B18" s="16"/>
      <c r="C18" s="17"/>
      <c r="D18" s="229">
        <f>SUBTOTAL(9,D16:D17)</f>
        <v>0</v>
      </c>
      <c r="E18" s="233"/>
      <c r="F18" s="234">
        <f>SUBTOTAL(9,F16:F17)</f>
        <v>0</v>
      </c>
      <c r="G18" s="233"/>
      <c r="H18" s="234">
        <f>SUBTOTAL(9,H16:H17)</f>
        <v>0</v>
      </c>
      <c r="I18" s="233"/>
      <c r="J18" s="234">
        <f>SUBTOTAL(9,J16:J17)</f>
        <v>0</v>
      </c>
      <c r="K18" s="233"/>
      <c r="L18" s="236">
        <f>SUBTOTAL(9,L16:L17)</f>
        <v>0</v>
      </c>
      <c r="M18" s="242"/>
      <c r="N18" s="236">
        <f>SUBTOTAL(9,N16:N17)</f>
        <v>5612</v>
      </c>
      <c r="O18" s="233"/>
      <c r="P18" s="156">
        <f>SUBTOTAL(9,P16:P17)</f>
        <v>-96101</v>
      </c>
      <c r="Q18" s="223"/>
      <c r="R18" s="215">
        <f>SUBTOTAL(9,R16:R17)</f>
        <v>-5612</v>
      </c>
      <c r="S18" s="233"/>
      <c r="T18" s="236">
        <f>SUBTOTAL(9,T16:T17)</f>
        <v>-96101</v>
      </c>
      <c r="U18" s="237"/>
      <c r="V18" s="236">
        <f>SUBTOTAL(9,V16:V17)</f>
        <v>0</v>
      </c>
      <c r="W18" s="237"/>
      <c r="X18" s="236">
        <f>SUBTOTAL(9,X16:X17)</f>
        <v>-96101</v>
      </c>
    </row>
    <row r="19" spans="1:26" s="13" customFormat="1" ht="15" customHeight="1">
      <c r="A19" s="135"/>
      <c r="B19" s="16"/>
      <c r="C19" s="17"/>
      <c r="D19" s="26"/>
      <c r="E19" s="25"/>
      <c r="F19" s="26"/>
      <c r="G19" s="26"/>
      <c r="H19" s="26"/>
      <c r="I19" s="26"/>
      <c r="J19" s="26"/>
      <c r="K19" s="26"/>
      <c r="L19" s="26"/>
      <c r="M19" s="26"/>
      <c r="N19" s="26"/>
      <c r="O19" s="25"/>
      <c r="P19" s="26"/>
      <c r="Q19" s="26"/>
      <c r="R19" s="26"/>
      <c r="S19" s="25"/>
      <c r="T19" s="58"/>
      <c r="U19" s="231"/>
      <c r="V19" s="232"/>
      <c r="W19" s="231"/>
      <c r="X19" s="169"/>
    </row>
    <row r="20" spans="1:26" s="13" customFormat="1" ht="21" customHeight="1">
      <c r="A20" s="216" t="s">
        <v>139</v>
      </c>
      <c r="B20" s="16"/>
      <c r="C20" s="17"/>
      <c r="D20" s="26"/>
      <c r="E20" s="25"/>
      <c r="F20" s="26"/>
      <c r="G20" s="26"/>
      <c r="H20" s="26"/>
      <c r="I20" s="26"/>
      <c r="J20" s="26"/>
      <c r="K20" s="26"/>
      <c r="L20" s="26"/>
      <c r="M20" s="26"/>
      <c r="N20" s="26"/>
      <c r="O20" s="25"/>
      <c r="P20" s="26"/>
      <c r="Q20" s="26"/>
      <c r="R20" s="26"/>
      <c r="S20" s="25"/>
      <c r="T20" s="58"/>
      <c r="U20" s="231"/>
      <c r="V20" s="232"/>
      <c r="W20" s="231"/>
      <c r="X20" s="169"/>
    </row>
    <row r="21" spans="1:26" s="13" customFormat="1" ht="21" customHeight="1">
      <c r="A21" s="153" t="s">
        <v>130</v>
      </c>
      <c r="B21" s="14"/>
      <c r="C21" s="15"/>
      <c r="D21" s="209">
        <v>0</v>
      </c>
      <c r="E21" s="210"/>
      <c r="F21" s="209">
        <v>0</v>
      </c>
      <c r="G21" s="211"/>
      <c r="H21" s="209">
        <v>0</v>
      </c>
      <c r="I21" s="211"/>
      <c r="J21" s="213">
        <v>-865</v>
      </c>
      <c r="K21" s="211"/>
      <c r="L21" s="209">
        <v>0</v>
      </c>
      <c r="M21" s="209"/>
      <c r="N21" s="209">
        <v>0</v>
      </c>
      <c r="O21" s="212"/>
      <c r="P21" s="219">
        <v>0</v>
      </c>
      <c r="Q21" s="213"/>
      <c r="R21" s="209">
        <v>0</v>
      </c>
      <c r="S21" s="263"/>
      <c r="T21" s="219">
        <v>-865</v>
      </c>
      <c r="U21" s="219"/>
      <c r="V21" s="148">
        <v>-1929</v>
      </c>
      <c r="W21" s="219"/>
      <c r="X21" s="238">
        <f>SUM(T21:W21)</f>
        <v>-2794</v>
      </c>
      <c r="Y21" s="209"/>
    </row>
    <row r="22" spans="1:26" s="13" customFormat="1" ht="21" customHeight="1">
      <c r="A22" s="216" t="s">
        <v>140</v>
      </c>
      <c r="B22" s="16"/>
      <c r="C22" s="17"/>
      <c r="D22" s="236">
        <f>SUBTOTAL(9,D21:D21)</f>
        <v>0</v>
      </c>
      <c r="E22" s="237"/>
      <c r="F22" s="236">
        <f>SUBTOTAL(9,F21:F21)</f>
        <v>0</v>
      </c>
      <c r="G22" s="237"/>
      <c r="H22" s="236">
        <f>SUBTOTAL(9,H21:H21)</f>
        <v>0</v>
      </c>
      <c r="I22" s="237"/>
      <c r="J22" s="236">
        <f>SUBTOTAL(9,J21:J21)</f>
        <v>-865</v>
      </c>
      <c r="K22" s="237"/>
      <c r="L22" s="236">
        <f>SUBTOTAL(9,L21:L21)</f>
        <v>0</v>
      </c>
      <c r="M22" s="243"/>
      <c r="N22" s="229">
        <v>0</v>
      </c>
      <c r="O22" s="237"/>
      <c r="P22" s="236">
        <f>SUBTOTAL(9,P21:P21)</f>
        <v>0</v>
      </c>
      <c r="Q22" s="240"/>
      <c r="R22" s="236">
        <f>SUBTOTAL(9,R21:R21)</f>
        <v>0</v>
      </c>
      <c r="S22" s="237"/>
      <c r="T22" s="236">
        <f>SUM(D22:S22)</f>
        <v>-865</v>
      </c>
      <c r="U22" s="237"/>
      <c r="V22" s="236">
        <f>SUBTOTAL(9,V21:V21)</f>
        <v>-1929</v>
      </c>
      <c r="W22" s="237"/>
      <c r="X22" s="239">
        <f>SUM(T22:W22)</f>
        <v>-2794</v>
      </c>
    </row>
    <row r="23" spans="1:26" s="13" customFormat="1" ht="21" customHeight="1">
      <c r="A23" s="214" t="s">
        <v>131</v>
      </c>
      <c r="B23" s="16"/>
      <c r="C23" s="17"/>
      <c r="D23" s="236">
        <f>SUM(D22,D18)</f>
        <v>0</v>
      </c>
      <c r="E23" s="233"/>
      <c r="F23" s="234">
        <f>SUM(F22,F18)</f>
        <v>0</v>
      </c>
      <c r="G23" s="233"/>
      <c r="H23" s="234">
        <f>SUM(H22,H18)</f>
        <v>0</v>
      </c>
      <c r="I23" s="233"/>
      <c r="J23" s="235">
        <f>SUM(J22,J18)</f>
        <v>-865</v>
      </c>
      <c r="K23" s="233"/>
      <c r="L23" s="236">
        <f>SUM(L22,L18)</f>
        <v>0</v>
      </c>
      <c r="M23" s="242"/>
      <c r="N23" s="236">
        <f>SUM(N22,N18)</f>
        <v>5612</v>
      </c>
      <c r="O23" s="233"/>
      <c r="P23" s="235">
        <f>SUM(P22,P18)</f>
        <v>-96101</v>
      </c>
      <c r="Q23" s="223"/>
      <c r="R23" s="215">
        <f>SUM(R22,R18)</f>
        <v>-5612</v>
      </c>
      <c r="S23" s="233"/>
      <c r="T23" s="236">
        <f>SUM(T22,T18)</f>
        <v>-96966</v>
      </c>
      <c r="U23" s="237"/>
      <c r="V23" s="236">
        <f>SUM(V22,V18)</f>
        <v>-1929</v>
      </c>
      <c r="W23" s="237"/>
      <c r="X23" s="236">
        <f>SUM(X22,X18)</f>
        <v>-98895</v>
      </c>
    </row>
    <row r="24" spans="1:26" s="13" customFormat="1" ht="15" customHeight="1">
      <c r="A24" s="135"/>
      <c r="B24" s="16"/>
      <c r="C24" s="17"/>
      <c r="D24" s="26"/>
      <c r="E24" s="25"/>
      <c r="F24" s="26"/>
      <c r="G24" s="26"/>
      <c r="H24" s="26"/>
      <c r="I24" s="26"/>
      <c r="J24" s="26"/>
      <c r="K24" s="26"/>
      <c r="L24" s="26"/>
      <c r="M24" s="26"/>
      <c r="N24" s="26"/>
      <c r="O24" s="25"/>
      <c r="P24" s="26"/>
      <c r="Q24" s="26"/>
      <c r="R24" s="26"/>
      <c r="S24" s="25"/>
      <c r="T24" s="58"/>
      <c r="U24" s="25"/>
      <c r="V24" s="172"/>
      <c r="W24" s="25"/>
      <c r="X24" s="169"/>
    </row>
    <row r="25" spans="1:26" s="13" customFormat="1" ht="21" customHeight="1">
      <c r="A25" s="23" t="s">
        <v>158</v>
      </c>
      <c r="B25" s="19"/>
      <c r="C25" s="18"/>
      <c r="D25" s="20"/>
      <c r="E25" s="29"/>
      <c r="F25" s="26"/>
      <c r="G25" s="29"/>
      <c r="H25" s="29"/>
      <c r="I25" s="29"/>
      <c r="J25" s="29"/>
      <c r="K25" s="29"/>
      <c r="L25" s="20"/>
      <c r="M25" s="20"/>
      <c r="N25" s="20"/>
      <c r="O25" s="27"/>
      <c r="P25" s="27"/>
      <c r="Q25" s="27"/>
      <c r="R25" s="27"/>
      <c r="S25" s="27"/>
      <c r="T25" s="27"/>
      <c r="U25" s="27"/>
      <c r="V25" s="69"/>
      <c r="W25" s="27"/>
      <c r="X25" s="27"/>
    </row>
    <row r="26" spans="1:26" s="13" customFormat="1" ht="21" customHeight="1">
      <c r="A26" s="21" t="s">
        <v>121</v>
      </c>
      <c r="B26" s="19"/>
      <c r="C26" s="18"/>
      <c r="D26" s="193">
        <v>0</v>
      </c>
      <c r="E26" s="30"/>
      <c r="F26" s="193">
        <v>0</v>
      </c>
      <c r="G26" s="27"/>
      <c r="H26" s="193">
        <v>0</v>
      </c>
      <c r="I26" s="27"/>
      <c r="J26" s="193">
        <v>0</v>
      </c>
      <c r="K26" s="27"/>
      <c r="L26" s="193">
        <v>0</v>
      </c>
      <c r="M26" s="193"/>
      <c r="N26" s="193">
        <v>0</v>
      </c>
      <c r="O26" s="30"/>
      <c r="P26" s="251">
        <v>143126</v>
      </c>
      <c r="Q26" s="247"/>
      <c r="R26" s="193">
        <v>0</v>
      </c>
      <c r="S26" s="268"/>
      <c r="T26" s="251">
        <v>143126</v>
      </c>
      <c r="U26" s="268"/>
      <c r="V26" s="251">
        <v>1221</v>
      </c>
      <c r="W26" s="30"/>
      <c r="X26" s="123">
        <f>SUM(T26:V26)</f>
        <v>144347</v>
      </c>
      <c r="Z26" s="182"/>
    </row>
    <row r="27" spans="1:26" s="13" customFormat="1" ht="21" customHeight="1">
      <c r="A27" s="21" t="s">
        <v>122</v>
      </c>
      <c r="B27" s="19"/>
      <c r="C27" s="18"/>
      <c r="D27" s="193">
        <v>0</v>
      </c>
      <c r="E27" s="30"/>
      <c r="F27" s="193">
        <v>0</v>
      </c>
      <c r="G27" s="27"/>
      <c r="H27" s="193">
        <v>0</v>
      </c>
      <c r="I27" s="27"/>
      <c r="J27" s="193">
        <v>0</v>
      </c>
      <c r="K27" s="27"/>
      <c r="L27" s="193">
        <v>0</v>
      </c>
      <c r="M27" s="193"/>
      <c r="N27" s="193">
        <v>0</v>
      </c>
      <c r="O27" s="30"/>
      <c r="P27" s="193">
        <v>0</v>
      </c>
      <c r="Q27" s="193"/>
      <c r="R27" s="193">
        <v>0</v>
      </c>
      <c r="S27" s="30"/>
      <c r="T27" s="193">
        <v>0</v>
      </c>
      <c r="U27" s="30"/>
      <c r="V27" s="193">
        <v>0</v>
      </c>
      <c r="W27" s="30"/>
      <c r="X27" s="193">
        <v>0</v>
      </c>
    </row>
    <row r="28" spans="1:26" s="13" customFormat="1" ht="21" customHeight="1">
      <c r="A28" s="23" t="s">
        <v>199</v>
      </c>
      <c r="B28" s="19"/>
      <c r="C28" s="18"/>
      <c r="D28" s="124">
        <f>SUM(D26:D27)</f>
        <v>0</v>
      </c>
      <c r="E28" s="25" t="s">
        <v>65</v>
      </c>
      <c r="F28" s="124">
        <f>SUM(F26:F27)</f>
        <v>0</v>
      </c>
      <c r="G28" s="26" t="s">
        <v>65</v>
      </c>
      <c r="H28" s="124">
        <f>SUM(H26:H27)</f>
        <v>0</v>
      </c>
      <c r="I28" s="26" t="s">
        <v>65</v>
      </c>
      <c r="J28" s="124">
        <f>SUM(J26:J27)</f>
        <v>0</v>
      </c>
      <c r="K28" s="26" t="s">
        <v>65</v>
      </c>
      <c r="L28" s="124">
        <f>SUM(L26:L27)</f>
        <v>0</v>
      </c>
      <c r="M28" s="171"/>
      <c r="N28" s="124">
        <f>SUM(N26:N27)</f>
        <v>0</v>
      </c>
      <c r="O28" s="26"/>
      <c r="P28" s="297">
        <f>SUM(P26:P27)</f>
        <v>143126</v>
      </c>
      <c r="Q28" s="269"/>
      <c r="R28" s="124">
        <f>SUM(R26:R27)</f>
        <v>0</v>
      </c>
      <c r="S28" s="26"/>
      <c r="T28" s="297">
        <f>SUM(D28:R28)</f>
        <v>143126</v>
      </c>
      <c r="U28" s="26"/>
      <c r="V28" s="156">
        <f>SUM(V26:V27)</f>
        <v>1221</v>
      </c>
      <c r="W28" s="26"/>
      <c r="X28" s="170">
        <f>SUM(T28:V28)</f>
        <v>144347</v>
      </c>
    </row>
    <row r="29" spans="1:26" s="13" customFormat="1" ht="21" customHeight="1">
      <c r="A29" s="21" t="s">
        <v>94</v>
      </c>
      <c r="B29" s="19">
        <v>18</v>
      </c>
      <c r="C29" s="18"/>
      <c r="D29" s="194">
        <v>0</v>
      </c>
      <c r="E29" s="30"/>
      <c r="F29" s="194">
        <v>0</v>
      </c>
      <c r="G29" s="27"/>
      <c r="H29" s="194">
        <v>0</v>
      </c>
      <c r="I29" s="27"/>
      <c r="J29" s="194">
        <v>0</v>
      </c>
      <c r="K29" s="27"/>
      <c r="L29" s="175">
        <v>4298</v>
      </c>
      <c r="M29" s="122"/>
      <c r="N29" s="226">
        <v>0</v>
      </c>
      <c r="O29" s="123"/>
      <c r="P29" s="54">
        <v>-4298</v>
      </c>
      <c r="Q29" s="123"/>
      <c r="R29" s="124">
        <v>0</v>
      </c>
      <c r="S29" s="30"/>
      <c r="T29" s="229">
        <v>0</v>
      </c>
      <c r="U29" s="30"/>
      <c r="V29" s="194">
        <v>0</v>
      </c>
      <c r="W29" s="30"/>
      <c r="X29" s="194">
        <f>SUM(T29:V29)</f>
        <v>0</v>
      </c>
    </row>
    <row r="30" spans="1:26" s="13" customFormat="1" ht="15" customHeight="1">
      <c r="A30" s="23"/>
      <c r="B30" s="19"/>
      <c r="C30" s="18"/>
      <c r="D30" s="176"/>
      <c r="E30" s="25"/>
      <c r="F30" s="176"/>
      <c r="G30" s="26"/>
      <c r="H30" s="176"/>
      <c r="I30" s="26"/>
      <c r="J30" s="176"/>
      <c r="K30" s="26"/>
      <c r="L30" s="176"/>
      <c r="M30" s="171"/>
      <c r="N30" s="171"/>
      <c r="O30" s="26"/>
      <c r="P30" s="177"/>
      <c r="Q30" s="26"/>
      <c r="R30" s="26"/>
      <c r="S30" s="26"/>
      <c r="T30" s="177"/>
      <c r="U30" s="26"/>
      <c r="V30" s="178"/>
      <c r="W30" s="26"/>
      <c r="X30" s="179"/>
    </row>
    <row r="31" spans="1:26" s="13" customFormat="1" ht="21" customHeight="1" thickBot="1">
      <c r="A31" s="147" t="s">
        <v>159</v>
      </c>
      <c r="B31" s="22"/>
      <c r="C31" s="22"/>
      <c r="D31" s="174">
        <f>SUM(D12,D23,D28,D29)</f>
        <v>549682</v>
      </c>
      <c r="E31" s="26"/>
      <c r="F31" s="174">
        <f>SUM(F12,F23,F28,F29)</f>
        <v>295291</v>
      </c>
      <c r="G31" s="26"/>
      <c r="H31" s="174">
        <f>SUM(H12,H23,H28,H29)</f>
        <v>10249</v>
      </c>
      <c r="I31" s="26"/>
      <c r="J31" s="174">
        <f>SUM(J12,J23,J28,J29)</f>
        <v>-2212</v>
      </c>
      <c r="K31" s="26"/>
      <c r="L31" s="174">
        <f>SUM(L12,L23,L28,L29)</f>
        <v>40147</v>
      </c>
      <c r="M31" s="26"/>
      <c r="N31" s="174">
        <f>SUM(N12,N23,N28,N29)</f>
        <v>5612</v>
      </c>
      <c r="O31" s="26"/>
      <c r="P31" s="250">
        <f>SUM(P12,P23,P28,P29)</f>
        <v>377416</v>
      </c>
      <c r="Q31" s="26"/>
      <c r="R31" s="174">
        <f>SUM(R12,R23,R28,R29)</f>
        <v>-5612</v>
      </c>
      <c r="S31" s="26"/>
      <c r="T31" s="174">
        <f>SUM(T12,T23,T28,T29)</f>
        <v>1270573</v>
      </c>
      <c r="U31" s="26"/>
      <c r="V31" s="174">
        <f>SUM(V12,V23,V28,V29)</f>
        <v>4447</v>
      </c>
      <c r="W31" s="26"/>
      <c r="X31" s="174">
        <f>SUM(X12,X23,X28,X29)</f>
        <v>1275020</v>
      </c>
    </row>
    <row r="32" spans="1:26" s="13" customFormat="1" ht="21" customHeight="1" thickTop="1">
      <c r="A32" s="147"/>
      <c r="B32" s="22"/>
      <c r="C32" s="22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23" s="13" customFormat="1" ht="21" customHeight="1">
      <c r="A33" s="147"/>
      <c r="B33" s="22"/>
      <c r="C33" s="22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U33" s="26"/>
      <c r="V33" s="69"/>
      <c r="W33" s="26"/>
    </row>
    <row r="34" spans="1:23" s="13" customFormat="1" ht="21" customHeight="1">
      <c r="A34" s="147"/>
      <c r="B34" s="22"/>
      <c r="C34" s="22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U34" s="26"/>
      <c r="W34" s="26"/>
    </row>
    <row r="35" spans="1:23" s="13" customFormat="1" ht="21" customHeight="1">
      <c r="A35" s="153"/>
      <c r="B35" s="153"/>
      <c r="C35" s="153"/>
      <c r="D35" s="153"/>
      <c r="E35" s="153"/>
      <c r="F35" s="141"/>
      <c r="G35" s="153"/>
      <c r="H35" s="141"/>
      <c r="I35" s="153"/>
      <c r="J35" s="141"/>
      <c r="K35" s="153"/>
      <c r="U35" s="152"/>
      <c r="V35" s="69"/>
      <c r="W35" s="152"/>
    </row>
    <row r="36" spans="1:23" s="13" customFormat="1" ht="21" customHeight="1">
      <c r="A36" s="149"/>
      <c r="B36" s="149"/>
      <c r="C36" s="149"/>
      <c r="D36" s="151"/>
      <c r="E36" s="152"/>
      <c r="G36" s="151"/>
      <c r="H36" s="151"/>
      <c r="I36" s="151"/>
      <c r="J36" s="151"/>
      <c r="K36" s="151"/>
      <c r="L36" s="151"/>
      <c r="M36" s="151"/>
      <c r="N36" s="151"/>
      <c r="U36" s="152"/>
      <c r="W36" s="152"/>
    </row>
    <row r="37" spans="1:23" s="13" customFormat="1" ht="21" customHeight="1">
      <c r="A37" s="149"/>
      <c r="B37" s="149"/>
      <c r="C37" s="149"/>
      <c r="D37" s="151"/>
      <c r="E37" s="152"/>
      <c r="G37" s="151"/>
      <c r="H37" s="151"/>
      <c r="I37" s="151"/>
      <c r="J37" s="151"/>
      <c r="K37" s="151"/>
      <c r="L37" s="151"/>
      <c r="M37" s="151"/>
      <c r="N37" s="151"/>
      <c r="O37" s="152"/>
      <c r="P37" s="151"/>
      <c r="Q37" s="151"/>
      <c r="R37" s="151"/>
      <c r="S37" s="152"/>
      <c r="T37" s="151"/>
      <c r="U37" s="152"/>
      <c r="W37" s="152"/>
    </row>
    <row r="38" spans="1:23" s="13" customFormat="1" ht="21" customHeight="1">
      <c r="A38" s="189"/>
      <c r="B38" s="189"/>
      <c r="C38" s="189"/>
      <c r="D38" s="189"/>
      <c r="E38" s="189"/>
      <c r="F38" s="141"/>
      <c r="G38" s="189"/>
      <c r="H38" s="189"/>
      <c r="I38" s="189"/>
      <c r="J38" s="189"/>
      <c r="K38" s="189"/>
      <c r="L38" s="154"/>
      <c r="M38" s="154"/>
      <c r="N38" s="154"/>
      <c r="O38" s="155"/>
      <c r="P38" s="151"/>
      <c r="Q38" s="151"/>
      <c r="R38" s="151"/>
      <c r="S38" s="152"/>
      <c r="T38" s="151"/>
      <c r="U38" s="152"/>
      <c r="W38" s="152"/>
    </row>
    <row r="39" spans="1:23" s="13" customFormat="1" ht="21" customHeight="1">
      <c r="A39" s="149"/>
      <c r="B39" s="149"/>
      <c r="C39" s="149"/>
      <c r="D39" s="151"/>
      <c r="E39" s="152"/>
      <c r="G39" s="151"/>
      <c r="H39" s="151"/>
      <c r="I39" s="151"/>
      <c r="J39" s="151"/>
      <c r="K39" s="151"/>
      <c r="L39" s="151"/>
      <c r="M39" s="151"/>
      <c r="N39" s="151"/>
      <c r="O39" s="152"/>
      <c r="P39" s="151"/>
      <c r="Q39" s="151"/>
      <c r="R39" s="151"/>
      <c r="S39" s="152"/>
      <c r="T39" s="151"/>
      <c r="U39" s="152"/>
      <c r="W39" s="152"/>
    </row>
    <row r="40" spans="1:23" ht="21" customHeight="1">
      <c r="A40" s="141"/>
      <c r="B40" s="141"/>
      <c r="C40" s="141"/>
    </row>
    <row r="41" spans="1:23" ht="21" customHeight="1">
      <c r="A41" s="141"/>
      <c r="B41" s="141"/>
      <c r="C41" s="141"/>
      <c r="H41" s="20" t="s">
        <v>61</v>
      </c>
      <c r="J41" s="20" t="s">
        <v>61</v>
      </c>
      <c r="L41" s="20" t="s">
        <v>61</v>
      </c>
      <c r="M41" s="20"/>
      <c r="N41" s="20"/>
    </row>
    <row r="42" spans="1:23" ht="21" customHeight="1">
      <c r="A42" s="141"/>
      <c r="B42" s="141"/>
      <c r="C42" s="141"/>
    </row>
    <row r="43" spans="1:23" ht="21" customHeight="1">
      <c r="A43" s="141"/>
      <c r="B43" s="141"/>
      <c r="C43" s="141"/>
    </row>
    <row r="44" spans="1:23" s="143" customFormat="1" ht="21" customHeight="1">
      <c r="A44" s="141"/>
      <c r="B44" s="141"/>
      <c r="C44" s="141"/>
      <c r="D44" s="145"/>
      <c r="F44" s="145"/>
      <c r="G44" s="145"/>
      <c r="H44" s="145"/>
      <c r="I44" s="145"/>
      <c r="J44" s="145"/>
      <c r="K44" s="145"/>
      <c r="L44" s="145"/>
      <c r="M44" s="145"/>
      <c r="N44" s="145"/>
      <c r="P44" s="145"/>
      <c r="Q44" s="145"/>
      <c r="R44" s="145"/>
      <c r="T44" s="145"/>
      <c r="V44" s="141"/>
    </row>
    <row r="45" spans="1:23" s="143" customFormat="1" ht="21" customHeight="1">
      <c r="A45" s="141"/>
      <c r="B45" s="141"/>
      <c r="C45" s="141"/>
      <c r="D45" s="145"/>
      <c r="F45" s="145"/>
      <c r="G45" s="145"/>
      <c r="H45" s="145"/>
      <c r="I45" s="145"/>
      <c r="J45" s="145"/>
      <c r="K45" s="145"/>
      <c r="L45" s="145"/>
      <c r="M45" s="145"/>
      <c r="N45" s="145"/>
      <c r="P45" s="145"/>
      <c r="Q45" s="145"/>
      <c r="R45" s="145"/>
      <c r="T45" s="145"/>
      <c r="V45" s="141"/>
    </row>
    <row r="52" spans="1:22" s="143" customFormat="1" ht="21" customHeight="1">
      <c r="A52" s="13"/>
      <c r="B52" s="15"/>
      <c r="C52" s="13"/>
      <c r="D52" s="145"/>
      <c r="F52" s="145"/>
      <c r="G52" s="145"/>
      <c r="H52" s="145"/>
      <c r="I52" s="145"/>
      <c r="J52" s="145"/>
      <c r="K52" s="145"/>
      <c r="L52" s="145"/>
      <c r="M52" s="145"/>
      <c r="N52" s="145"/>
      <c r="P52" s="145"/>
      <c r="Q52" s="145"/>
      <c r="R52" s="145"/>
      <c r="T52" s="145"/>
      <c r="V52" s="141"/>
    </row>
    <row r="57" spans="1:22" s="143" customFormat="1" ht="21" customHeight="1">
      <c r="A57" s="13"/>
      <c r="B57" s="13"/>
      <c r="C57" s="13"/>
      <c r="D57" s="20" t="s">
        <v>61</v>
      </c>
      <c r="F57" s="20" t="s">
        <v>61</v>
      </c>
      <c r="G57" s="145"/>
      <c r="H57" s="20" t="s">
        <v>61</v>
      </c>
      <c r="I57" s="145"/>
      <c r="J57" s="20" t="s">
        <v>61</v>
      </c>
      <c r="K57" s="145"/>
      <c r="L57" s="145"/>
      <c r="M57" s="145"/>
      <c r="N57" s="145"/>
      <c r="P57" s="145"/>
      <c r="Q57" s="145"/>
      <c r="R57" s="145"/>
      <c r="T57" s="145"/>
      <c r="V57" s="141"/>
    </row>
    <row r="77" spans="1:22" s="143" customFormat="1" ht="21" customHeight="1">
      <c r="A77" s="13"/>
      <c r="B77" s="13"/>
      <c r="C77" s="13"/>
      <c r="D77" s="145"/>
      <c r="F77" s="145"/>
      <c r="G77" s="145"/>
      <c r="H77" s="145"/>
      <c r="I77" s="145"/>
      <c r="J77" s="145"/>
      <c r="K77" s="145"/>
      <c r="L77" s="20" t="s">
        <v>61</v>
      </c>
      <c r="M77" s="20"/>
      <c r="N77" s="20"/>
      <c r="P77" s="145"/>
      <c r="Q77" s="145"/>
      <c r="R77" s="145"/>
      <c r="T77" s="145"/>
      <c r="V77" s="141"/>
    </row>
    <row r="78" spans="1:22" s="143" customFormat="1" ht="21" customHeight="1">
      <c r="A78" s="13"/>
      <c r="B78" s="13"/>
      <c r="C78" s="13"/>
      <c r="D78" s="145"/>
      <c r="F78" s="145"/>
      <c r="G78" s="145"/>
      <c r="H78" s="145"/>
      <c r="I78" s="145"/>
      <c r="J78" s="145"/>
      <c r="K78" s="145"/>
      <c r="L78" s="20" t="s">
        <v>61</v>
      </c>
      <c r="M78" s="20"/>
      <c r="N78" s="20"/>
      <c r="P78" s="145"/>
      <c r="Q78" s="145"/>
      <c r="R78" s="145"/>
      <c r="T78" s="145"/>
      <c r="V78" s="141"/>
    </row>
    <row r="79" spans="1:22" s="143" customFormat="1" ht="21" customHeight="1">
      <c r="A79" s="13"/>
      <c r="B79" s="13"/>
      <c r="C79" s="13"/>
      <c r="D79" s="20" t="s">
        <v>61</v>
      </c>
      <c r="F79" s="20" t="s">
        <v>61</v>
      </c>
      <c r="G79" s="145"/>
      <c r="H79" s="20" t="s">
        <v>61</v>
      </c>
      <c r="I79" s="145"/>
      <c r="J79" s="20" t="s">
        <v>61</v>
      </c>
      <c r="K79" s="145"/>
      <c r="L79" s="145"/>
      <c r="M79" s="145"/>
      <c r="N79" s="145"/>
      <c r="P79" s="145"/>
      <c r="Q79" s="145"/>
      <c r="R79" s="145"/>
      <c r="T79" s="145"/>
      <c r="V79" s="141"/>
    </row>
    <row r="95" spans="1:22" s="143" customFormat="1" ht="21" customHeight="1" thickBot="1">
      <c r="A95" s="13"/>
      <c r="B95" s="13"/>
      <c r="C95" s="13"/>
      <c r="D95" s="53" t="s">
        <v>61</v>
      </c>
      <c r="F95" s="53" t="s">
        <v>61</v>
      </c>
      <c r="G95" s="145"/>
      <c r="H95" s="53" t="s">
        <v>61</v>
      </c>
      <c r="I95" s="145"/>
      <c r="J95" s="53" t="s">
        <v>61</v>
      </c>
      <c r="K95" s="145"/>
      <c r="L95" s="53" t="s">
        <v>61</v>
      </c>
      <c r="M95" s="20"/>
      <c r="N95" s="20"/>
      <c r="P95" s="145"/>
      <c r="Q95" s="145"/>
      <c r="R95" s="145"/>
      <c r="T95" s="145"/>
      <c r="V95" s="141"/>
    </row>
    <row r="96" spans="1:22" s="143" customFormat="1" ht="21" customHeight="1" thickTop="1">
      <c r="A96" s="13"/>
      <c r="B96" s="13"/>
      <c r="C96" s="13"/>
      <c r="D96" s="145"/>
      <c r="F96" s="145"/>
      <c r="G96" s="145"/>
      <c r="H96" s="145"/>
      <c r="I96" s="145"/>
      <c r="J96" s="145"/>
      <c r="K96" s="145"/>
      <c r="L96" s="145"/>
      <c r="M96" s="145"/>
      <c r="N96" s="145"/>
      <c r="P96" s="145"/>
      <c r="Q96" s="145"/>
      <c r="R96" s="145"/>
      <c r="T96" s="145"/>
      <c r="V96" s="141"/>
    </row>
  </sheetData>
  <mergeCells count="3">
    <mergeCell ref="D4:T4"/>
    <mergeCell ref="L5:P5"/>
    <mergeCell ref="D10:X10"/>
  </mergeCells>
  <pageMargins left="0.7" right="0.7" top="0.48" bottom="0.5" header="0.5" footer="0.5"/>
  <pageSetup paperSize="9" scale="66" firstPageNumber="12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DF6E6-6DBD-4AE3-916E-0290ECEDD885}">
  <sheetPr>
    <pageSetUpPr fitToPage="1"/>
  </sheetPr>
  <dimension ref="A1:AB41"/>
  <sheetViews>
    <sheetView showGridLines="0" view="pageBreakPreview" topLeftCell="A26" zoomScale="80" zoomScaleNormal="95" zoomScaleSheetLayoutView="80" workbookViewId="0">
      <selection activeCell="A26" sqref="A26"/>
    </sheetView>
  </sheetViews>
  <sheetFormatPr defaultColWidth="9.453125" defaultRowHeight="21" customHeight="1"/>
  <cols>
    <col min="1" max="1" width="47.90625" style="13" customWidth="1"/>
    <col min="2" max="2" width="7.54296875" style="13" customWidth="1"/>
    <col min="3" max="3" width="0.54296875" style="13" customWidth="1"/>
    <col min="4" max="4" width="12.54296875" style="145" customWidth="1"/>
    <col min="5" max="5" width="0.54296875" style="143" customWidth="1"/>
    <col min="6" max="6" width="11.26953125" style="145" customWidth="1"/>
    <col min="7" max="7" width="0.54296875" style="145" customWidth="1"/>
    <col min="8" max="8" width="11.36328125" style="145" customWidth="1"/>
    <col min="9" max="9" width="0.54296875" style="145" customWidth="1"/>
    <col min="10" max="10" width="10.1796875" style="145" customWidth="1"/>
    <col min="11" max="11" width="0.54296875" style="145" customWidth="1"/>
    <col min="12" max="12" width="12.54296875" style="145" customWidth="1"/>
    <col min="13" max="13" width="0.54296875" style="145" customWidth="1"/>
    <col min="14" max="14" width="12.54296875" style="145" customWidth="1"/>
    <col min="15" max="15" width="0.54296875" style="145" customWidth="1"/>
    <col min="16" max="16" width="11.1796875" style="145" customWidth="1"/>
    <col min="17" max="17" width="0.54296875" style="143" customWidth="1"/>
    <col min="18" max="18" width="11.81640625" style="145" customWidth="1"/>
    <col min="19" max="19" width="0.6328125" style="145" customWidth="1"/>
    <col min="20" max="20" width="10.453125" style="145" customWidth="1"/>
    <col min="21" max="21" width="0.54296875" style="143" customWidth="1"/>
    <col min="22" max="22" width="12" style="145" customWidth="1"/>
    <col min="23" max="23" width="0.54296875" style="143" customWidth="1"/>
    <col min="24" max="24" width="11.1796875" style="141" customWidth="1"/>
    <col min="25" max="25" width="0.54296875" style="143" customWidth="1"/>
    <col min="26" max="26" width="12.54296875" style="141" customWidth="1"/>
    <col min="27" max="27" width="9.453125" style="141"/>
    <col min="28" max="28" width="11.453125" style="141" bestFit="1" customWidth="1"/>
    <col min="29" max="16384" width="9.453125" style="141"/>
  </cols>
  <sheetData>
    <row r="1" spans="1:26" s="131" customFormat="1" ht="21" customHeight="1">
      <c r="A1" s="126" t="s">
        <v>73</v>
      </c>
      <c r="B1" s="127"/>
      <c r="C1" s="127"/>
      <c r="D1" s="128"/>
      <c r="E1" s="129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9"/>
      <c r="R1" s="128"/>
      <c r="S1" s="128"/>
      <c r="T1" s="128"/>
      <c r="U1" s="129"/>
      <c r="V1" s="130"/>
      <c r="W1" s="129"/>
      <c r="Y1" s="129"/>
    </row>
    <row r="2" spans="1:26" s="134" customFormat="1" ht="21" customHeight="1">
      <c r="A2" s="126" t="s">
        <v>164</v>
      </c>
      <c r="B2" s="127"/>
      <c r="C2" s="127"/>
      <c r="D2" s="132"/>
      <c r="E2" s="126"/>
      <c r="F2" s="132"/>
      <c r="G2" s="132"/>
      <c r="H2" s="132"/>
      <c r="I2" s="132"/>
      <c r="J2" s="132"/>
      <c r="K2" s="132"/>
      <c r="L2" s="132"/>
      <c r="M2" s="132"/>
      <c r="N2" s="133"/>
      <c r="O2" s="133"/>
      <c r="P2" s="133"/>
      <c r="Q2" s="126"/>
      <c r="R2" s="132"/>
      <c r="S2" s="132"/>
      <c r="T2" s="132"/>
      <c r="U2" s="126"/>
      <c r="V2" s="130"/>
      <c r="W2" s="126"/>
      <c r="Y2" s="126"/>
    </row>
    <row r="3" spans="1:26" s="140" customFormat="1" ht="21" customHeight="1">
      <c r="A3" s="135"/>
      <c r="B3" s="136"/>
      <c r="C3" s="136"/>
      <c r="D3" s="137"/>
      <c r="E3" s="135"/>
      <c r="F3" s="137"/>
      <c r="G3" s="137"/>
      <c r="H3" s="137"/>
      <c r="I3" s="137"/>
      <c r="J3" s="137"/>
      <c r="K3" s="137"/>
      <c r="L3" s="137"/>
      <c r="M3" s="137"/>
      <c r="N3" s="138"/>
      <c r="O3" s="138"/>
      <c r="P3" s="138"/>
      <c r="Q3" s="135"/>
      <c r="R3" s="137"/>
      <c r="S3" s="137"/>
      <c r="T3" s="137"/>
      <c r="U3" s="135"/>
      <c r="V3" s="139"/>
      <c r="W3" s="135"/>
      <c r="Y3" s="135"/>
    </row>
    <row r="4" spans="1:26" ht="21" customHeight="1">
      <c r="B4" s="15"/>
      <c r="C4" s="15"/>
      <c r="D4" s="320" t="s">
        <v>42</v>
      </c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245"/>
      <c r="Y4" s="245"/>
    </row>
    <row r="5" spans="1:26" ht="21" customHeight="1">
      <c r="B5" s="15"/>
      <c r="C5" s="15"/>
      <c r="D5" s="143"/>
      <c r="E5" s="246"/>
      <c r="F5" s="246"/>
      <c r="G5" s="246"/>
      <c r="H5" s="246"/>
      <c r="I5" s="265"/>
      <c r="J5" s="265"/>
      <c r="K5" s="246"/>
      <c r="L5" s="246"/>
      <c r="M5" s="246"/>
      <c r="N5" s="321" t="s">
        <v>27</v>
      </c>
      <c r="O5" s="321"/>
      <c r="P5" s="321"/>
      <c r="Q5" s="321"/>
      <c r="R5" s="321"/>
      <c r="S5" s="246"/>
      <c r="T5" s="246"/>
      <c r="U5" s="246"/>
      <c r="V5" s="142"/>
      <c r="W5" s="246"/>
      <c r="X5" s="167"/>
      <c r="Y5" s="246"/>
    </row>
    <row r="6" spans="1:26" ht="21" customHeight="1">
      <c r="B6" s="15"/>
      <c r="C6" s="15"/>
      <c r="D6" s="7"/>
      <c r="E6" s="246"/>
      <c r="F6" s="246"/>
      <c r="G6" s="246"/>
      <c r="H6" s="265" t="s">
        <v>91</v>
      </c>
      <c r="I6" s="265"/>
      <c r="K6" s="246"/>
      <c r="L6" s="246" t="s">
        <v>112</v>
      </c>
      <c r="M6" s="246"/>
      <c r="N6" s="246"/>
      <c r="O6" s="246"/>
      <c r="P6" s="246"/>
      <c r="Q6" s="144"/>
      <c r="R6" s="144"/>
      <c r="S6" s="144"/>
      <c r="T6" s="144"/>
      <c r="U6" s="246"/>
      <c r="V6" s="142" t="s">
        <v>105</v>
      </c>
      <c r="W6" s="246"/>
      <c r="X6" s="167"/>
      <c r="Y6" s="246"/>
    </row>
    <row r="7" spans="1:26" ht="21" customHeight="1">
      <c r="B7" s="15"/>
      <c r="C7" s="15"/>
      <c r="D7" s="7" t="s">
        <v>24</v>
      </c>
      <c r="E7" s="246"/>
      <c r="F7" s="246"/>
      <c r="G7" s="246"/>
      <c r="H7" s="7" t="s">
        <v>92</v>
      </c>
      <c r="I7" s="265"/>
      <c r="J7" s="265" t="s">
        <v>180</v>
      </c>
      <c r="K7" s="246"/>
      <c r="L7" s="246" t="s">
        <v>113</v>
      </c>
      <c r="M7" s="246"/>
      <c r="N7" s="246"/>
      <c r="O7" s="246"/>
      <c r="P7" s="246"/>
      <c r="Q7" s="144"/>
      <c r="R7" s="144"/>
      <c r="S7" s="144"/>
      <c r="T7" s="144"/>
      <c r="U7" s="246"/>
      <c r="V7" s="7" t="s">
        <v>104</v>
      </c>
      <c r="W7" s="246"/>
      <c r="X7" s="167" t="s">
        <v>106</v>
      </c>
      <c r="Y7" s="246"/>
      <c r="Z7" s="167" t="s">
        <v>105</v>
      </c>
    </row>
    <row r="8" spans="1:26" ht="21" customHeight="1">
      <c r="B8" s="15"/>
      <c r="C8" s="15"/>
      <c r="D8" s="7" t="s">
        <v>43</v>
      </c>
      <c r="E8" s="246"/>
      <c r="F8" s="7" t="s">
        <v>45</v>
      </c>
      <c r="G8" s="7"/>
      <c r="H8" s="7" t="s">
        <v>101</v>
      </c>
      <c r="I8" s="7"/>
      <c r="J8" s="7" t="s">
        <v>135</v>
      </c>
      <c r="K8" s="7"/>
      <c r="L8" s="7" t="s">
        <v>106</v>
      </c>
      <c r="M8" s="7"/>
      <c r="N8" s="7" t="s">
        <v>47</v>
      </c>
      <c r="O8" s="7"/>
      <c r="P8" s="7" t="s">
        <v>142</v>
      </c>
      <c r="Q8" s="144"/>
      <c r="T8" s="225" t="s">
        <v>135</v>
      </c>
      <c r="U8" s="246"/>
      <c r="V8" s="7" t="s">
        <v>103</v>
      </c>
      <c r="W8" s="246"/>
      <c r="X8" s="167" t="s">
        <v>107</v>
      </c>
      <c r="Y8" s="246"/>
      <c r="Z8" s="167" t="s">
        <v>104</v>
      </c>
    </row>
    <row r="9" spans="1:26" s="13" customFormat="1" ht="21" customHeight="1">
      <c r="B9" s="158" t="s">
        <v>3</v>
      </c>
      <c r="C9" s="15"/>
      <c r="D9" s="159" t="s">
        <v>44</v>
      </c>
      <c r="E9" s="159"/>
      <c r="F9" s="159" t="s">
        <v>46</v>
      </c>
      <c r="G9" s="159"/>
      <c r="H9" s="168" t="s">
        <v>202</v>
      </c>
      <c r="I9" s="7"/>
      <c r="J9" s="7" t="s">
        <v>136</v>
      </c>
      <c r="K9" s="7"/>
      <c r="L9" s="7" t="s">
        <v>93</v>
      </c>
      <c r="M9" s="7"/>
      <c r="N9" s="7" t="s">
        <v>48</v>
      </c>
      <c r="O9" s="7"/>
      <c r="P9" s="7" t="s">
        <v>134</v>
      </c>
      <c r="Q9" s="7"/>
      <c r="R9" s="7" t="s">
        <v>49</v>
      </c>
      <c r="S9" s="7"/>
      <c r="T9" s="7" t="s">
        <v>136</v>
      </c>
      <c r="U9" s="146"/>
      <c r="V9" s="7" t="s">
        <v>102</v>
      </c>
      <c r="W9" s="146"/>
      <c r="X9" s="168" t="s">
        <v>108</v>
      </c>
      <c r="Y9" s="146"/>
      <c r="Z9" s="168" t="s">
        <v>51</v>
      </c>
    </row>
    <row r="10" spans="1:26" s="13" customFormat="1" ht="21" customHeight="1">
      <c r="B10" s="14"/>
      <c r="C10" s="15"/>
      <c r="D10" s="322" t="s">
        <v>4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</row>
    <row r="11" spans="1:26" s="13" customFormat="1" ht="21" customHeight="1">
      <c r="A11" s="51" t="s">
        <v>172</v>
      </c>
      <c r="B11" s="14"/>
      <c r="C11" s="15"/>
      <c r="D11" s="244"/>
      <c r="E11" s="244"/>
      <c r="F11" s="244"/>
      <c r="G11" s="244"/>
      <c r="H11" s="244"/>
      <c r="I11" s="266"/>
      <c r="J11" s="266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69"/>
      <c r="Y11" s="244"/>
    </row>
    <row r="12" spans="1:26" s="13" customFormat="1" ht="21" customHeight="1">
      <c r="A12" s="214" t="s">
        <v>179</v>
      </c>
      <c r="B12" s="14"/>
      <c r="C12" s="15"/>
      <c r="D12" s="270">
        <v>549682</v>
      </c>
      <c r="E12" s="270"/>
      <c r="F12" s="270">
        <v>295291</v>
      </c>
      <c r="G12" s="270"/>
      <c r="H12" s="270">
        <v>10249</v>
      </c>
      <c r="I12" s="270"/>
      <c r="J12" s="277">
        <v>0</v>
      </c>
      <c r="K12" s="270"/>
      <c r="L12" s="270">
        <v>-2212</v>
      </c>
      <c r="M12" s="270"/>
      <c r="N12" s="270">
        <v>40147</v>
      </c>
      <c r="O12" s="270"/>
      <c r="P12" s="243">
        <v>5612</v>
      </c>
      <c r="Q12" s="270"/>
      <c r="R12" s="270">
        <v>377416</v>
      </c>
      <c r="S12" s="270"/>
      <c r="T12" s="224">
        <v>-5612</v>
      </c>
      <c r="U12" s="270"/>
      <c r="V12" s="270">
        <f>SUM(D12:T12)</f>
        <v>1270573</v>
      </c>
      <c r="W12" s="270"/>
      <c r="X12" s="271">
        <v>4447</v>
      </c>
      <c r="Y12" s="270"/>
      <c r="Z12" s="272">
        <f>V12+X12</f>
        <v>1275020</v>
      </c>
    </row>
    <row r="13" spans="1:26" s="13" customFormat="1" ht="15" customHeight="1">
      <c r="A13" s="214"/>
      <c r="B13" s="14"/>
      <c r="C13" s="15"/>
      <c r="D13" s="244"/>
      <c r="E13" s="244"/>
      <c r="F13" s="244"/>
      <c r="G13" s="244"/>
      <c r="H13" s="244"/>
      <c r="I13" s="266"/>
      <c r="J13" s="266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69"/>
      <c r="Y13" s="244"/>
    </row>
    <row r="14" spans="1:26" s="13" customFormat="1" ht="21" customHeight="1">
      <c r="A14" s="214" t="s">
        <v>127</v>
      </c>
      <c r="B14" s="16"/>
      <c r="C14" s="17"/>
      <c r="D14" s="26"/>
      <c r="E14" s="25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5"/>
      <c r="R14" s="26"/>
      <c r="S14" s="26"/>
      <c r="T14" s="26"/>
      <c r="U14" s="25"/>
      <c r="V14" s="58"/>
      <c r="W14" s="25"/>
      <c r="X14" s="172"/>
      <c r="Y14" s="25"/>
      <c r="Z14" s="169"/>
    </row>
    <row r="15" spans="1:26" s="13" customFormat="1" ht="21" customHeight="1">
      <c r="A15" s="216" t="s">
        <v>137</v>
      </c>
      <c r="B15" s="16"/>
      <c r="C15" s="17"/>
      <c r="D15" s="26"/>
      <c r="E15" s="25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5"/>
      <c r="R15" s="26"/>
      <c r="S15" s="26"/>
      <c r="T15" s="26"/>
      <c r="U15" s="25"/>
      <c r="V15" s="58"/>
      <c r="W15" s="25"/>
      <c r="X15" s="172"/>
      <c r="Y15" s="25"/>
      <c r="Z15" s="169"/>
    </row>
    <row r="16" spans="1:26" s="13" customFormat="1" ht="21" customHeight="1">
      <c r="A16" s="153" t="s">
        <v>187</v>
      </c>
      <c r="B16" s="14">
        <v>17</v>
      </c>
      <c r="C16" s="15"/>
      <c r="D16" s="219">
        <v>-271</v>
      </c>
      <c r="E16" s="288"/>
      <c r="F16" s="219">
        <v>0</v>
      </c>
      <c r="G16" s="288"/>
      <c r="H16" s="219">
        <v>0</v>
      </c>
      <c r="I16" s="288"/>
      <c r="J16" s="219">
        <v>-292</v>
      </c>
      <c r="K16" s="288"/>
      <c r="L16" s="219">
        <v>0</v>
      </c>
      <c r="M16" s="288"/>
      <c r="N16" s="219">
        <v>0</v>
      </c>
      <c r="O16" s="219"/>
      <c r="P16" s="213">
        <v>-564</v>
      </c>
      <c r="Q16" s="289"/>
      <c r="R16" s="219">
        <v>563</v>
      </c>
      <c r="S16" s="213"/>
      <c r="T16" s="213">
        <v>564</v>
      </c>
      <c r="U16" s="230"/>
      <c r="V16" s="219">
        <v>0</v>
      </c>
      <c r="W16" s="230"/>
      <c r="X16" s="219">
        <v>0</v>
      </c>
      <c r="Y16" s="230"/>
      <c r="Z16" s="219">
        <f t="shared" ref="Z16:Z19" si="0">V16+X16</f>
        <v>0</v>
      </c>
    </row>
    <row r="17" spans="1:28" s="13" customFormat="1" ht="21" customHeight="1">
      <c r="A17" s="153" t="s">
        <v>181</v>
      </c>
      <c r="B17" s="14">
        <v>17</v>
      </c>
      <c r="C17" s="15"/>
      <c r="D17" s="219">
        <v>0</v>
      </c>
      <c r="E17" s="288"/>
      <c r="F17" s="219">
        <v>0</v>
      </c>
      <c r="G17" s="288"/>
      <c r="H17" s="219">
        <v>0</v>
      </c>
      <c r="I17" s="288"/>
      <c r="J17" s="219">
        <v>6075</v>
      </c>
      <c r="K17" s="288"/>
      <c r="L17" s="219">
        <v>0</v>
      </c>
      <c r="M17" s="288"/>
      <c r="N17" s="219">
        <v>0</v>
      </c>
      <c r="O17" s="219"/>
      <c r="P17" s="213">
        <v>-5048</v>
      </c>
      <c r="Q17" s="289"/>
      <c r="R17" s="219">
        <v>5048</v>
      </c>
      <c r="S17" s="213"/>
      <c r="T17" s="213">
        <v>5048</v>
      </c>
      <c r="U17" s="230"/>
      <c r="V17" s="219">
        <v>11123</v>
      </c>
      <c r="W17" s="230"/>
      <c r="X17" s="219">
        <v>0</v>
      </c>
      <c r="Y17" s="230"/>
      <c r="Z17" s="219">
        <f t="shared" si="0"/>
        <v>11123</v>
      </c>
    </row>
    <row r="18" spans="1:28" s="13" customFormat="1" ht="21" customHeight="1">
      <c r="A18" s="153" t="s">
        <v>129</v>
      </c>
      <c r="B18" s="14">
        <v>23</v>
      </c>
      <c r="C18" s="15"/>
      <c r="D18" s="219">
        <v>0</v>
      </c>
      <c r="E18" s="288"/>
      <c r="F18" s="219">
        <v>0</v>
      </c>
      <c r="G18" s="288"/>
      <c r="H18" s="219">
        <v>0</v>
      </c>
      <c r="I18" s="288"/>
      <c r="J18" s="219">
        <v>0</v>
      </c>
      <c r="K18" s="288"/>
      <c r="L18" s="219">
        <v>0</v>
      </c>
      <c r="M18" s="288"/>
      <c r="N18" s="219">
        <v>0</v>
      </c>
      <c r="O18" s="219"/>
      <c r="P18" s="219">
        <v>0</v>
      </c>
      <c r="Q18" s="289"/>
      <c r="R18" s="148">
        <v>-65734</v>
      </c>
      <c r="S18" s="213"/>
      <c r="T18" s="219">
        <v>0</v>
      </c>
      <c r="U18" s="230"/>
      <c r="V18" s="219">
        <v>-65734</v>
      </c>
      <c r="W18" s="230"/>
      <c r="X18" s="219">
        <v>-1932</v>
      </c>
      <c r="Y18" s="230"/>
      <c r="Z18" s="219">
        <f t="shared" si="0"/>
        <v>-67666</v>
      </c>
    </row>
    <row r="19" spans="1:28" s="13" customFormat="1" ht="21" customHeight="1">
      <c r="A19" s="216" t="s">
        <v>138</v>
      </c>
      <c r="B19" s="16"/>
      <c r="C19" s="17"/>
      <c r="D19" s="236">
        <f>SUM(D16:D18)</f>
        <v>-271</v>
      </c>
      <c r="E19" s="233"/>
      <c r="F19" s="234">
        <f>SUM(F16:F18)</f>
        <v>0</v>
      </c>
      <c r="G19" s="233"/>
      <c r="H19" s="234">
        <f>SUM(H16:H18)</f>
        <v>0</v>
      </c>
      <c r="I19" s="233"/>
      <c r="J19" s="236">
        <f>SUM(J16:J18)</f>
        <v>5783</v>
      </c>
      <c r="K19" s="237"/>
      <c r="L19" s="236">
        <f>SUM(L16:L18)</f>
        <v>0</v>
      </c>
      <c r="M19" s="237"/>
      <c r="N19" s="236">
        <f>SUM(N16:N18)</f>
        <v>0</v>
      </c>
      <c r="O19" s="243"/>
      <c r="P19" s="236">
        <f>SUM(P16:P18)</f>
        <v>-5612</v>
      </c>
      <c r="Q19" s="237"/>
      <c r="R19" s="236">
        <f>SUM(R16:R18)</f>
        <v>-60123</v>
      </c>
      <c r="S19" s="240"/>
      <c r="T19" s="236">
        <f>SUM(T16:T18)</f>
        <v>5612</v>
      </c>
      <c r="U19" s="237"/>
      <c r="V19" s="236">
        <f t="shared" ref="V19" si="1">SUM(D19:T19)</f>
        <v>-54611</v>
      </c>
      <c r="W19" s="237"/>
      <c r="X19" s="236">
        <f>SUM(X16:X18)</f>
        <v>-1932</v>
      </c>
      <c r="Y19" s="237"/>
      <c r="Z19" s="236">
        <f t="shared" si="0"/>
        <v>-56543</v>
      </c>
    </row>
    <row r="20" spans="1:28" s="13" customFormat="1" ht="15" customHeight="1">
      <c r="A20" s="135"/>
      <c r="B20" s="16"/>
      <c r="C20" s="17"/>
      <c r="D20" s="26"/>
      <c r="E20" s="25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5"/>
      <c r="R20" s="26"/>
      <c r="S20" s="26"/>
      <c r="T20" s="26"/>
      <c r="U20" s="25"/>
      <c r="V20" s="58"/>
      <c r="W20" s="231"/>
      <c r="X20" s="232"/>
      <c r="Y20" s="231"/>
      <c r="Z20" s="169"/>
    </row>
    <row r="21" spans="1:28" s="13" customFormat="1" ht="21" hidden="1" customHeight="1">
      <c r="A21" s="216" t="s">
        <v>139</v>
      </c>
      <c r="B21" s="16"/>
      <c r="C21" s="17"/>
      <c r="D21" s="26"/>
      <c r="E21" s="25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5"/>
      <c r="R21" s="26"/>
      <c r="S21" s="26"/>
      <c r="T21" s="26"/>
      <c r="U21" s="25"/>
      <c r="V21" s="58"/>
      <c r="W21" s="231"/>
      <c r="X21" s="232"/>
      <c r="Y21" s="231"/>
      <c r="Z21" s="169"/>
    </row>
    <row r="22" spans="1:28" s="13" customFormat="1" ht="21" hidden="1" customHeight="1">
      <c r="A22" s="153" t="s">
        <v>130</v>
      </c>
      <c r="B22" s="14"/>
      <c r="C22" s="15"/>
      <c r="D22" s="209"/>
      <c r="E22" s="210"/>
      <c r="F22" s="209"/>
      <c r="G22" s="211"/>
      <c r="H22" s="209"/>
      <c r="I22" s="211"/>
      <c r="J22" s="213"/>
      <c r="K22" s="211"/>
      <c r="L22" s="213"/>
      <c r="M22" s="211"/>
      <c r="N22" s="209"/>
      <c r="O22" s="209"/>
      <c r="P22" s="209"/>
      <c r="Q22" s="212"/>
      <c r="R22" s="219"/>
      <c r="S22" s="213"/>
      <c r="T22" s="209"/>
      <c r="U22" s="244"/>
      <c r="V22" s="219">
        <f t="shared" ref="V22:V24" si="2">SUM(D22:T22)</f>
        <v>0</v>
      </c>
      <c r="W22" s="219"/>
      <c r="X22" s="148"/>
      <c r="Y22" s="219"/>
      <c r="Z22" s="238">
        <f t="shared" ref="Z22:Z24" si="3">V22+X22</f>
        <v>0</v>
      </c>
      <c r="AA22" s="209"/>
    </row>
    <row r="23" spans="1:28" s="13" customFormat="1" ht="21" hidden="1" customHeight="1">
      <c r="A23" s="216" t="s">
        <v>140</v>
      </c>
      <c r="B23" s="16"/>
      <c r="C23" s="17"/>
      <c r="D23" s="236">
        <f>SUM(D22)</f>
        <v>0</v>
      </c>
      <c r="E23" s="237"/>
      <c r="F23" s="236">
        <f>SUM(F22)</f>
        <v>0</v>
      </c>
      <c r="G23" s="237"/>
      <c r="H23" s="236">
        <f>SUM(H22)</f>
        <v>0</v>
      </c>
      <c r="I23" s="237"/>
      <c r="J23" s="236">
        <f>SUM(J22)</f>
        <v>0</v>
      </c>
      <c r="K23" s="237"/>
      <c r="L23" s="236">
        <f>SUM(L22)</f>
        <v>0</v>
      </c>
      <c r="M23" s="237"/>
      <c r="N23" s="236">
        <f>SUM(N22)</f>
        <v>0</v>
      </c>
      <c r="O23" s="243"/>
      <c r="P23" s="236">
        <f>SUM(P22)</f>
        <v>0</v>
      </c>
      <c r="Q23" s="237"/>
      <c r="R23" s="236">
        <f>SUM(R22)</f>
        <v>0</v>
      </c>
      <c r="S23" s="240"/>
      <c r="T23" s="236">
        <f>SUM(T22)</f>
        <v>0</v>
      </c>
      <c r="U23" s="237"/>
      <c r="V23" s="236">
        <f t="shared" si="2"/>
        <v>0</v>
      </c>
      <c r="W23" s="237"/>
      <c r="X23" s="236">
        <f>SUM(X22)</f>
        <v>0</v>
      </c>
      <c r="Y23" s="237"/>
      <c r="Z23" s="239">
        <f t="shared" si="3"/>
        <v>0</v>
      </c>
    </row>
    <row r="24" spans="1:28" s="13" customFormat="1" ht="21" hidden="1" customHeight="1">
      <c r="A24" s="214" t="s">
        <v>131</v>
      </c>
      <c r="B24" s="16"/>
      <c r="C24" s="17"/>
      <c r="D24" s="236">
        <f>D23+D19</f>
        <v>-271</v>
      </c>
      <c r="E24" s="233"/>
      <c r="F24" s="236">
        <f>F23+F19</f>
        <v>0</v>
      </c>
      <c r="G24" s="233"/>
      <c r="H24" s="236">
        <f>H23+H19</f>
        <v>0</v>
      </c>
      <c r="I24" s="233"/>
      <c r="J24" s="236">
        <f>J23+J19</f>
        <v>5783</v>
      </c>
      <c r="K24" s="233"/>
      <c r="L24" s="236">
        <f>L23+L19</f>
        <v>0</v>
      </c>
      <c r="M24" s="233"/>
      <c r="N24" s="236">
        <f>N23+N19</f>
        <v>0</v>
      </c>
      <c r="O24" s="242"/>
      <c r="P24" s="236">
        <f>P23+P19</f>
        <v>-5612</v>
      </c>
      <c r="Q24" s="233"/>
      <c r="R24" s="236">
        <f>R23+R19</f>
        <v>-60123</v>
      </c>
      <c r="S24" s="223"/>
      <c r="T24" s="236">
        <f>T23+T19</f>
        <v>5612</v>
      </c>
      <c r="U24" s="233"/>
      <c r="V24" s="236">
        <f t="shared" si="2"/>
        <v>-54611</v>
      </c>
      <c r="W24" s="237"/>
      <c r="X24" s="236">
        <f>X23+X19</f>
        <v>-1932</v>
      </c>
      <c r="Y24" s="237"/>
      <c r="Z24" s="236">
        <f t="shared" si="3"/>
        <v>-56543</v>
      </c>
    </row>
    <row r="25" spans="1:28" s="13" customFormat="1" ht="15" hidden="1" customHeight="1">
      <c r="A25" s="135"/>
      <c r="B25" s="16"/>
      <c r="C25" s="17"/>
      <c r="D25" s="26"/>
      <c r="E25" s="25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5"/>
      <c r="R25" s="26"/>
      <c r="S25" s="26"/>
      <c r="T25" s="26"/>
      <c r="U25" s="25"/>
      <c r="V25" s="58"/>
      <c r="W25" s="25"/>
      <c r="X25" s="172"/>
      <c r="Y25" s="25"/>
      <c r="Z25" s="169"/>
    </row>
    <row r="26" spans="1:28" s="13" customFormat="1" ht="21" customHeight="1">
      <c r="A26" s="23" t="s">
        <v>158</v>
      </c>
      <c r="B26" s="19"/>
      <c r="C26" s="18"/>
      <c r="D26" s="20"/>
      <c r="E26" s="29"/>
      <c r="F26" s="26"/>
      <c r="G26" s="29"/>
      <c r="H26" s="29"/>
      <c r="I26" s="29"/>
      <c r="J26" s="29"/>
      <c r="K26" s="29"/>
      <c r="L26" s="29"/>
      <c r="M26" s="29"/>
      <c r="N26" s="20"/>
      <c r="O26" s="20"/>
      <c r="P26" s="20"/>
      <c r="Q26" s="27"/>
      <c r="R26" s="27"/>
      <c r="S26" s="27"/>
      <c r="T26" s="27"/>
      <c r="U26" s="27"/>
      <c r="V26" s="27"/>
      <c r="W26" s="27"/>
      <c r="X26" s="69"/>
      <c r="Y26" s="27"/>
      <c r="Z26" s="27"/>
    </row>
    <row r="27" spans="1:28" s="13" customFormat="1" ht="21" customHeight="1">
      <c r="A27" s="21" t="s">
        <v>121</v>
      </c>
      <c r="B27" s="19"/>
      <c r="C27" s="18"/>
      <c r="D27" s="193">
        <v>0</v>
      </c>
      <c r="E27" s="30"/>
      <c r="F27" s="193">
        <v>0</v>
      </c>
      <c r="G27" s="27"/>
      <c r="H27" s="193">
        <v>0</v>
      </c>
      <c r="I27" s="27"/>
      <c r="J27" s="193">
        <v>0</v>
      </c>
      <c r="K27" s="27"/>
      <c r="L27" s="193">
        <v>0</v>
      </c>
      <c r="M27" s="27"/>
      <c r="N27" s="193">
        <v>0</v>
      </c>
      <c r="O27" s="193"/>
      <c r="P27" s="193">
        <v>0</v>
      </c>
      <c r="Q27" s="30"/>
      <c r="R27" s="54">
        <v>31011</v>
      </c>
      <c r="S27" s="54"/>
      <c r="T27" s="193">
        <v>0</v>
      </c>
      <c r="U27" s="30"/>
      <c r="V27" s="251">
        <v>31011</v>
      </c>
      <c r="W27" s="30"/>
      <c r="X27" s="54">
        <v>3875</v>
      </c>
      <c r="Y27" s="30"/>
      <c r="Z27" s="219">
        <f t="shared" ref="Z27" si="4">V27+X27</f>
        <v>34886</v>
      </c>
      <c r="AA27" s="300">
        <f>Z27-'PL-10-11'!D27</f>
        <v>0</v>
      </c>
      <c r="AB27" s="182"/>
    </row>
    <row r="28" spans="1:28" s="13" customFormat="1" ht="21" customHeight="1">
      <c r="A28" s="21" t="s">
        <v>122</v>
      </c>
      <c r="B28" s="19"/>
      <c r="C28" s="18"/>
      <c r="D28" s="193">
        <v>0</v>
      </c>
      <c r="E28" s="30"/>
      <c r="F28" s="193">
        <v>0</v>
      </c>
      <c r="G28" s="27"/>
      <c r="H28" s="193">
        <v>0</v>
      </c>
      <c r="I28" s="27"/>
      <c r="J28" s="193">
        <v>0</v>
      </c>
      <c r="K28" s="27"/>
      <c r="L28" s="193">
        <v>0</v>
      </c>
      <c r="M28" s="27"/>
      <c r="N28" s="193">
        <v>0</v>
      </c>
      <c r="O28" s="193"/>
      <c r="P28" s="193">
        <v>0</v>
      </c>
      <c r="Q28" s="30"/>
      <c r="R28" s="122">
        <v>-2233</v>
      </c>
      <c r="S28" s="122"/>
      <c r="T28" s="122">
        <v>0</v>
      </c>
      <c r="U28" s="282"/>
      <c r="V28" s="122">
        <v>-2233</v>
      </c>
      <c r="W28" s="282"/>
      <c r="X28" s="122">
        <v>63</v>
      </c>
      <c r="Y28" s="282"/>
      <c r="Z28" s="122">
        <f>V28+X28</f>
        <v>-2170</v>
      </c>
      <c r="AA28" s="300">
        <f>Z28-'PL-10-11'!D44</f>
        <v>0</v>
      </c>
    </row>
    <row r="29" spans="1:28" s="13" customFormat="1" ht="21" customHeight="1">
      <c r="A29" s="23" t="s">
        <v>199</v>
      </c>
      <c r="B29" s="19"/>
      <c r="C29" s="18"/>
      <c r="D29" s="124">
        <f>SUM(D27:D28)</f>
        <v>0</v>
      </c>
      <c r="E29" s="25"/>
      <c r="F29" s="124">
        <f>SUM(F27:F28)</f>
        <v>0</v>
      </c>
      <c r="G29" s="26"/>
      <c r="H29" s="124">
        <f>SUM(H27:H28)</f>
        <v>0</v>
      </c>
      <c r="I29" s="26"/>
      <c r="J29" s="124">
        <f>SUM(J27:J28)</f>
        <v>0</v>
      </c>
      <c r="K29" s="26"/>
      <c r="L29" s="124">
        <f>SUM(L27:L28)</f>
        <v>0</v>
      </c>
      <c r="M29" s="26"/>
      <c r="N29" s="124">
        <f>SUM(N27:N28)</f>
        <v>0</v>
      </c>
      <c r="O29" s="171"/>
      <c r="P29" s="124">
        <f>SUM(P27:P28)</f>
        <v>0</v>
      </c>
      <c r="Q29" s="26"/>
      <c r="R29" s="156">
        <f>SUM(R27:R28)</f>
        <v>28778</v>
      </c>
      <c r="S29" s="231"/>
      <c r="T29" s="156">
        <f>SUM(T27:T28)</f>
        <v>0</v>
      </c>
      <c r="U29" s="231"/>
      <c r="V29" s="297">
        <f t="shared" ref="V29:V30" si="5">SUM(D29:T29)</f>
        <v>28778</v>
      </c>
      <c r="W29" s="231"/>
      <c r="X29" s="156">
        <f>SUM(X27:X28)</f>
        <v>3938</v>
      </c>
      <c r="Y29" s="231"/>
      <c r="Z29" s="170">
        <f t="shared" ref="Z29" si="6">V29+X29</f>
        <v>32716</v>
      </c>
      <c r="AA29" s="300">
        <f>Z29-'PL-10-11'!D45</f>
        <v>0</v>
      </c>
    </row>
    <row r="30" spans="1:28" s="13" customFormat="1" ht="21" customHeight="1">
      <c r="A30" s="21" t="s">
        <v>94</v>
      </c>
      <c r="B30" s="19">
        <v>18</v>
      </c>
      <c r="C30" s="18"/>
      <c r="D30" s="194">
        <v>0</v>
      </c>
      <c r="E30" s="30"/>
      <c r="F30" s="194">
        <v>0</v>
      </c>
      <c r="G30" s="27"/>
      <c r="H30" s="194">
        <v>0</v>
      </c>
      <c r="I30" s="27"/>
      <c r="J30" s="194">
        <v>0</v>
      </c>
      <c r="K30" s="27"/>
      <c r="L30" s="194">
        <v>0</v>
      </c>
      <c r="M30" s="27"/>
      <c r="N30" s="175">
        <v>3201</v>
      </c>
      <c r="O30" s="122"/>
      <c r="P30" s="226">
        <v>0</v>
      </c>
      <c r="Q30" s="123"/>
      <c r="R30" s="54">
        <v>-3201</v>
      </c>
      <c r="S30" s="123"/>
      <c r="T30" s="124">
        <v>0</v>
      </c>
      <c r="U30" s="30"/>
      <c r="V30" s="229">
        <f t="shared" si="5"/>
        <v>0</v>
      </c>
      <c r="W30" s="30"/>
      <c r="X30" s="194">
        <v>0</v>
      </c>
      <c r="Y30" s="30"/>
      <c r="Z30" s="194">
        <f>V30+X30</f>
        <v>0</v>
      </c>
    </row>
    <row r="31" spans="1:28" s="13" customFormat="1" ht="15" customHeight="1">
      <c r="A31" s="23"/>
      <c r="B31" s="19"/>
      <c r="C31" s="18"/>
      <c r="D31" s="176"/>
      <c r="E31" s="25"/>
      <c r="F31" s="176"/>
      <c r="G31" s="26"/>
      <c r="H31" s="176"/>
      <c r="I31" s="26"/>
      <c r="J31" s="176"/>
      <c r="K31" s="26"/>
      <c r="L31" s="176"/>
      <c r="M31" s="26"/>
      <c r="N31" s="176"/>
      <c r="O31" s="171"/>
      <c r="P31" s="171"/>
      <c r="Q31" s="26"/>
      <c r="R31" s="177"/>
      <c r="S31" s="26"/>
      <c r="T31" s="26"/>
      <c r="U31" s="26"/>
      <c r="V31" s="177"/>
      <c r="W31" s="26"/>
      <c r="X31" s="178"/>
      <c r="Y31" s="26"/>
      <c r="Z31" s="179"/>
    </row>
    <row r="32" spans="1:28" s="13" customFormat="1" ht="21" customHeight="1" thickBot="1">
      <c r="A32" s="147" t="s">
        <v>173</v>
      </c>
      <c r="B32" s="22"/>
      <c r="C32" s="22"/>
      <c r="D32" s="174">
        <f>D30+D29+D19+D12</f>
        <v>549411</v>
      </c>
      <c r="E32" s="26"/>
      <c r="F32" s="174">
        <f>F30+F29+F19+F12</f>
        <v>295291</v>
      </c>
      <c r="G32" s="26"/>
      <c r="H32" s="174">
        <f>H30+H29+H19+H12</f>
        <v>10249</v>
      </c>
      <c r="I32" s="26"/>
      <c r="J32" s="174">
        <f>J30+J29+J19+J12</f>
        <v>5783</v>
      </c>
      <c r="K32" s="26"/>
      <c r="L32" s="174">
        <f>L30+L29+L19+L12</f>
        <v>-2212</v>
      </c>
      <c r="M32" s="26"/>
      <c r="N32" s="174">
        <f>N30+N29+N19+N12</f>
        <v>43348</v>
      </c>
      <c r="O32" s="26"/>
      <c r="P32" s="298">
        <f>P30+P29+P19+P12</f>
        <v>0</v>
      </c>
      <c r="Q32" s="26"/>
      <c r="R32" s="174">
        <f>R30+R29+R19+R12</f>
        <v>342870</v>
      </c>
      <c r="S32" s="26"/>
      <c r="T32" s="298">
        <f>T30+T29+T19+T12</f>
        <v>0</v>
      </c>
      <c r="U32" s="26"/>
      <c r="V32" s="174">
        <f>SUM(D32:T32)</f>
        <v>1244740</v>
      </c>
      <c r="W32" s="26"/>
      <c r="X32" s="174">
        <f>X30+X29+X19+X12</f>
        <v>6453</v>
      </c>
      <c r="Y32" s="26"/>
      <c r="Z32" s="174">
        <f>V32+X32</f>
        <v>1251193</v>
      </c>
    </row>
    <row r="33" spans="1:26" s="13" customFormat="1" ht="21" customHeight="1" thickTop="1">
      <c r="A33" s="147"/>
      <c r="B33" s="22"/>
      <c r="C33" s="22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s="13" customFormat="1" ht="21" customHeight="1">
      <c r="A34" s="147"/>
      <c r="B34" s="22"/>
      <c r="C34" s="22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R34" s="299"/>
      <c r="W34" s="26"/>
      <c r="X34" s="69"/>
      <c r="Y34" s="26"/>
      <c r="Z34" s="299"/>
    </row>
    <row r="35" spans="1:26" s="13" customFormat="1" ht="21" customHeight="1">
      <c r="A35" s="147"/>
      <c r="B35" s="22"/>
      <c r="C35" s="22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R35" s="299"/>
      <c r="W35" s="26"/>
      <c r="Y35" s="26"/>
      <c r="Z35" s="299"/>
    </row>
    <row r="36" spans="1:26" s="13" customFormat="1" ht="21" customHeight="1">
      <c r="A36" s="153"/>
      <c r="B36" s="153"/>
      <c r="C36" s="153"/>
      <c r="D36" s="153"/>
      <c r="E36" s="153"/>
      <c r="F36" s="141"/>
      <c r="G36" s="153"/>
      <c r="H36" s="141"/>
      <c r="I36" s="153"/>
      <c r="J36" s="141"/>
      <c r="K36" s="153"/>
      <c r="L36" s="141"/>
      <c r="M36" s="153"/>
      <c r="W36" s="152"/>
      <c r="X36" s="69"/>
      <c r="Y36" s="152"/>
    </row>
    <row r="37" spans="1:26" s="13" customFormat="1" ht="21" customHeight="1">
      <c r="A37" s="149"/>
      <c r="B37" s="149"/>
      <c r="C37" s="149"/>
      <c r="D37" s="151"/>
      <c r="E37" s="152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W37" s="152"/>
      <c r="Y37" s="152"/>
    </row>
    <row r="38" spans="1:26" s="13" customFormat="1" ht="21" customHeight="1">
      <c r="A38" s="149"/>
      <c r="B38" s="149"/>
      <c r="C38" s="149"/>
      <c r="D38" s="151"/>
      <c r="E38" s="152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2"/>
      <c r="R38" s="151"/>
      <c r="S38" s="151"/>
      <c r="T38" s="151"/>
      <c r="U38" s="152"/>
      <c r="V38" s="151"/>
      <c r="W38" s="152"/>
      <c r="Y38" s="152"/>
    </row>
    <row r="39" spans="1:26" s="13" customFormat="1" ht="21" customHeight="1">
      <c r="A39" s="189"/>
      <c r="B39" s="189"/>
      <c r="C39" s="189"/>
      <c r="D39" s="189"/>
      <c r="E39" s="189"/>
      <c r="F39" s="141"/>
      <c r="G39" s="189"/>
      <c r="H39" s="189"/>
      <c r="I39" s="189"/>
      <c r="J39" s="189"/>
      <c r="K39" s="189"/>
      <c r="L39" s="189"/>
      <c r="M39" s="189"/>
      <c r="N39" s="154"/>
      <c r="O39" s="154"/>
      <c r="P39" s="154"/>
      <c r="Q39" s="155"/>
      <c r="R39" s="151"/>
      <c r="S39" s="151"/>
      <c r="T39" s="151"/>
      <c r="U39" s="152"/>
      <c r="V39" s="151"/>
      <c r="W39" s="152"/>
      <c r="Y39" s="152"/>
    </row>
    <row r="40" spans="1:26" s="13" customFormat="1" ht="21" customHeight="1">
      <c r="A40" s="149"/>
      <c r="B40" s="149"/>
      <c r="C40" s="149"/>
      <c r="D40" s="151"/>
      <c r="E40" s="152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2"/>
      <c r="R40" s="151"/>
      <c r="S40" s="151"/>
      <c r="T40" s="151"/>
      <c r="U40" s="152"/>
      <c r="V40" s="151"/>
      <c r="W40" s="152"/>
      <c r="Y40" s="152"/>
    </row>
    <row r="41" spans="1:26" ht="21" customHeight="1">
      <c r="A41" s="141"/>
      <c r="B41" s="141"/>
      <c r="C41" s="141"/>
    </row>
  </sheetData>
  <mergeCells count="3">
    <mergeCell ref="N5:R5"/>
    <mergeCell ref="D10:Z10"/>
    <mergeCell ref="D4:V4"/>
  </mergeCells>
  <pageMargins left="0.7" right="0.7" top="0.48" bottom="0.5" header="0.5" footer="0.5"/>
  <pageSetup paperSize="9" scale="66" firstPageNumber="13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showGridLines="0" view="pageBreakPreview" zoomScale="80" zoomScaleNormal="95" zoomScaleSheetLayoutView="80" workbookViewId="0">
      <selection activeCell="D24" sqref="D24:P24"/>
    </sheetView>
  </sheetViews>
  <sheetFormatPr defaultColWidth="9.453125" defaultRowHeight="21" customHeight="1"/>
  <cols>
    <col min="1" max="1" width="50.81640625" style="13" customWidth="1"/>
    <col min="2" max="2" width="7.54296875" style="13" customWidth="1"/>
    <col min="3" max="3" width="0.54296875" style="13" customWidth="1"/>
    <col min="4" max="4" width="12.54296875" style="145" customWidth="1"/>
    <col min="5" max="5" width="0.54296875" style="143" customWidth="1"/>
    <col min="6" max="6" width="12.54296875" style="145" customWidth="1"/>
    <col min="7" max="7" width="0.54296875" style="145" customWidth="1"/>
    <col min="8" max="8" width="15.54296875" style="145" customWidth="1"/>
    <col min="9" max="9" width="0.54296875" style="145" customWidth="1"/>
    <col min="10" max="10" width="12.54296875" style="145" customWidth="1"/>
    <col min="11" max="11" width="0.54296875" style="143" customWidth="1"/>
    <col min="12" max="12" width="12.54296875" style="145" customWidth="1"/>
    <col min="13" max="13" width="0.54296875" style="143" customWidth="1"/>
    <col min="14" max="14" width="12.54296875" style="145" customWidth="1"/>
    <col min="15" max="15" width="0.81640625" style="145" customWidth="1"/>
    <col min="16" max="16" width="12.54296875" style="145" customWidth="1"/>
    <col min="17" max="17" width="0.54296875" style="143" customWidth="1"/>
    <col min="18" max="18" width="12.54296875" style="145" customWidth="1"/>
    <col min="19" max="19" width="9.453125" style="141"/>
    <col min="20" max="20" width="11.453125" style="141" bestFit="1" customWidth="1"/>
    <col min="21" max="16384" width="9.453125" style="141"/>
  </cols>
  <sheetData>
    <row r="1" spans="1:18" s="131" customFormat="1" ht="21" customHeight="1">
      <c r="A1" s="126" t="s">
        <v>73</v>
      </c>
      <c r="B1" s="127"/>
      <c r="C1" s="127"/>
      <c r="D1" s="128"/>
      <c r="E1" s="129"/>
      <c r="F1" s="128"/>
      <c r="G1" s="128"/>
      <c r="H1" s="128"/>
      <c r="I1" s="128"/>
      <c r="J1" s="128"/>
      <c r="K1" s="129"/>
      <c r="L1" s="128"/>
      <c r="M1" s="129"/>
      <c r="N1" s="128"/>
      <c r="O1" s="128"/>
      <c r="P1" s="128"/>
      <c r="Q1" s="129"/>
      <c r="R1" s="130"/>
    </row>
    <row r="2" spans="1:18" s="134" customFormat="1" ht="21" customHeight="1">
      <c r="A2" s="126" t="s">
        <v>164</v>
      </c>
      <c r="B2" s="127"/>
      <c r="C2" s="127"/>
      <c r="D2" s="132"/>
      <c r="E2" s="126"/>
      <c r="F2" s="132"/>
      <c r="G2" s="132"/>
      <c r="H2" s="132"/>
      <c r="I2" s="132"/>
      <c r="J2" s="132"/>
      <c r="K2" s="126"/>
      <c r="L2" s="132"/>
      <c r="M2" s="126"/>
      <c r="N2" s="132"/>
      <c r="O2" s="132"/>
      <c r="P2" s="132"/>
      <c r="Q2" s="126"/>
      <c r="R2" s="130"/>
    </row>
    <row r="3" spans="1:18" s="134" customFormat="1" ht="21" customHeight="1">
      <c r="A3" s="126"/>
      <c r="B3" s="127"/>
      <c r="C3" s="127"/>
      <c r="D3" s="132"/>
      <c r="E3" s="126"/>
      <c r="F3" s="132"/>
      <c r="G3" s="132"/>
      <c r="H3" s="132"/>
      <c r="I3" s="132"/>
      <c r="J3" s="132"/>
      <c r="K3" s="126"/>
      <c r="L3" s="132"/>
      <c r="M3" s="126"/>
      <c r="N3" s="132"/>
      <c r="O3" s="132"/>
      <c r="P3" s="132"/>
      <c r="Q3" s="126"/>
      <c r="R3" s="130"/>
    </row>
    <row r="4" spans="1:18" ht="21" customHeight="1">
      <c r="B4" s="15"/>
      <c r="C4" s="15"/>
      <c r="D4" s="320" t="s">
        <v>52</v>
      </c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</row>
    <row r="5" spans="1:18" ht="21" customHeight="1">
      <c r="B5" s="15"/>
      <c r="C5" s="15"/>
      <c r="D5" s="143"/>
      <c r="E5" s="262"/>
      <c r="F5" s="262"/>
      <c r="G5" s="262"/>
      <c r="H5" s="262"/>
      <c r="I5" s="262"/>
      <c r="J5" s="321" t="s">
        <v>27</v>
      </c>
      <c r="K5" s="321"/>
      <c r="L5" s="321"/>
      <c r="M5" s="321"/>
      <c r="N5" s="321"/>
      <c r="O5" s="262"/>
      <c r="P5" s="262"/>
      <c r="Q5" s="262"/>
      <c r="R5" s="142"/>
    </row>
    <row r="6" spans="1:18" ht="21" customHeight="1">
      <c r="B6" s="15"/>
      <c r="C6" s="15"/>
      <c r="D6" s="7" t="s">
        <v>24</v>
      </c>
      <c r="E6" s="262"/>
      <c r="F6" s="262"/>
      <c r="G6" s="262"/>
      <c r="H6" s="262" t="s">
        <v>117</v>
      </c>
      <c r="I6" s="262"/>
      <c r="J6" s="262"/>
      <c r="K6" s="144"/>
      <c r="L6" s="144"/>
      <c r="M6" s="144"/>
      <c r="N6" s="144"/>
      <c r="O6" s="144"/>
      <c r="P6" s="144"/>
      <c r="Q6" s="262"/>
      <c r="R6" s="142"/>
    </row>
    <row r="7" spans="1:18" ht="21" customHeight="1">
      <c r="B7" s="15"/>
      <c r="C7" s="15"/>
      <c r="D7" s="7" t="s">
        <v>43</v>
      </c>
      <c r="E7" s="262"/>
      <c r="F7" s="7" t="s">
        <v>45</v>
      </c>
      <c r="G7" s="7"/>
      <c r="H7" s="7" t="s">
        <v>118</v>
      </c>
      <c r="I7" s="7"/>
      <c r="J7" s="7" t="s">
        <v>47</v>
      </c>
      <c r="K7" s="144"/>
      <c r="L7" s="225" t="s">
        <v>142</v>
      </c>
      <c r="M7" s="144"/>
      <c r="P7" s="225" t="s">
        <v>135</v>
      </c>
      <c r="Q7" s="262"/>
      <c r="R7" s="7" t="s">
        <v>50</v>
      </c>
    </row>
    <row r="8" spans="1:18" s="13" customFormat="1" ht="21" customHeight="1">
      <c r="B8" s="220" t="s">
        <v>3</v>
      </c>
      <c r="C8" s="15"/>
      <c r="D8" s="7" t="s">
        <v>44</v>
      </c>
      <c r="E8" s="7"/>
      <c r="F8" s="7" t="s">
        <v>46</v>
      </c>
      <c r="G8" s="7"/>
      <c r="H8" s="7" t="s">
        <v>119</v>
      </c>
      <c r="I8" s="7"/>
      <c r="J8" s="7" t="s">
        <v>48</v>
      </c>
      <c r="K8" s="7"/>
      <c r="L8" s="7" t="s">
        <v>134</v>
      </c>
      <c r="M8" s="7"/>
      <c r="N8" s="7" t="s">
        <v>49</v>
      </c>
      <c r="O8" s="7"/>
      <c r="P8" s="7" t="s">
        <v>136</v>
      </c>
      <c r="Q8" s="146"/>
      <c r="R8" s="7" t="s">
        <v>51</v>
      </c>
    </row>
    <row r="9" spans="1:18" s="13" customFormat="1" ht="21" customHeight="1">
      <c r="B9" s="14"/>
      <c r="C9" s="15"/>
      <c r="D9" s="322" t="s">
        <v>4</v>
      </c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</row>
    <row r="10" spans="1:18" s="13" customFormat="1" ht="21" customHeight="1">
      <c r="A10" s="51" t="s">
        <v>160</v>
      </c>
      <c r="B10" s="14"/>
      <c r="C10" s="15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</row>
    <row r="11" spans="1:18" s="13" customFormat="1" ht="21" customHeight="1">
      <c r="A11" s="221" t="s">
        <v>178</v>
      </c>
      <c r="B11" s="222"/>
      <c r="C11" s="22"/>
      <c r="D11" s="217">
        <v>549682</v>
      </c>
      <c r="E11" s="218"/>
      <c r="F11" s="217">
        <v>295291</v>
      </c>
      <c r="G11" s="217"/>
      <c r="H11" s="217">
        <v>10249</v>
      </c>
      <c r="I11" s="217"/>
      <c r="J11" s="217">
        <v>35849</v>
      </c>
      <c r="K11" s="218"/>
      <c r="L11" s="224">
        <v>0</v>
      </c>
      <c r="M11" s="218"/>
      <c r="N11" s="217">
        <v>315396</v>
      </c>
      <c r="O11" s="217"/>
      <c r="P11" s="148">
        <v>0</v>
      </c>
      <c r="Q11" s="218"/>
      <c r="R11" s="217">
        <v>1206467</v>
      </c>
    </row>
    <row r="12" spans="1:18" s="13" customFormat="1" ht="21" customHeight="1">
      <c r="A12" s="51"/>
      <c r="B12" s="14"/>
      <c r="C12" s="15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</row>
    <row r="13" spans="1:18" s="13" customFormat="1" ht="21" customHeight="1">
      <c r="A13" s="51" t="s">
        <v>127</v>
      </c>
      <c r="B13" s="14"/>
      <c r="C13" s="15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</row>
    <row r="14" spans="1:18" s="13" customFormat="1" ht="21" customHeight="1">
      <c r="A14" s="227" t="s">
        <v>137</v>
      </c>
      <c r="B14" s="14"/>
      <c r="C14" s="15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</row>
    <row r="15" spans="1:18" s="13" customFormat="1" ht="21" customHeight="1">
      <c r="A15" s="228" t="s">
        <v>128</v>
      </c>
      <c r="B15" s="14">
        <v>17</v>
      </c>
      <c r="C15" s="15"/>
      <c r="D15" s="209">
        <v>0</v>
      </c>
      <c r="E15" s="263"/>
      <c r="F15" s="209">
        <v>0</v>
      </c>
      <c r="G15" s="263"/>
      <c r="H15" s="209">
        <v>0</v>
      </c>
      <c r="I15" s="263"/>
      <c r="J15" s="209">
        <v>0</v>
      </c>
      <c r="K15" s="263"/>
      <c r="L15" s="219">
        <v>5612</v>
      </c>
      <c r="M15" s="263"/>
      <c r="N15" s="27">
        <v>-5612</v>
      </c>
      <c r="O15" s="263"/>
      <c r="P15" s="27">
        <v>-5612</v>
      </c>
      <c r="Q15" s="263"/>
      <c r="R15" s="219">
        <f>SUM(D15:Q15)</f>
        <v>-5612</v>
      </c>
    </row>
    <row r="16" spans="1:18" s="13" customFormat="1" ht="21" customHeight="1">
      <c r="A16" s="228" t="s">
        <v>129</v>
      </c>
      <c r="B16" s="14">
        <v>23</v>
      </c>
      <c r="C16" s="15"/>
      <c r="D16" s="209">
        <v>0</v>
      </c>
      <c r="E16" s="263"/>
      <c r="F16" s="209">
        <v>0</v>
      </c>
      <c r="G16" s="263"/>
      <c r="H16" s="209">
        <v>0</v>
      </c>
      <c r="I16" s="263"/>
      <c r="J16" s="209">
        <v>0</v>
      </c>
      <c r="K16" s="263"/>
      <c r="L16" s="148">
        <v>0</v>
      </c>
      <c r="M16" s="263"/>
      <c r="N16" s="148">
        <v>-90489</v>
      </c>
      <c r="O16" s="263"/>
      <c r="P16" s="209">
        <v>0</v>
      </c>
      <c r="Q16" s="263"/>
      <c r="R16" s="219">
        <f>SUM(D16:Q16)</f>
        <v>-90489</v>
      </c>
    </row>
    <row r="17" spans="1:19" s="13" customFormat="1" ht="21" customHeight="1">
      <c r="A17" s="227" t="s">
        <v>138</v>
      </c>
      <c r="B17" s="14"/>
      <c r="C17" s="15"/>
      <c r="D17" s="229">
        <f>SUBTOTAL(9,D15:D16)</f>
        <v>0</v>
      </c>
      <c r="E17" s="263"/>
      <c r="F17" s="229">
        <f>SUBTOTAL(9,F15:F16)</f>
        <v>0</v>
      </c>
      <c r="G17" s="263"/>
      <c r="H17" s="229">
        <f>SUBTOTAL(9,H15:H16)</f>
        <v>0</v>
      </c>
      <c r="I17" s="263"/>
      <c r="J17" s="229">
        <f>SUBTOTAL(9,J15:J16)</f>
        <v>0</v>
      </c>
      <c r="K17" s="263"/>
      <c r="L17" s="156">
        <f>SUBTOTAL(9,L11:L16)</f>
        <v>5612</v>
      </c>
      <c r="M17" s="263"/>
      <c r="N17" s="156">
        <f>SUBTOTAL(9,N15:N16)</f>
        <v>-96101</v>
      </c>
      <c r="O17" s="263"/>
      <c r="P17" s="215">
        <f>SUBTOTAL(9,P11:P16)</f>
        <v>-5612</v>
      </c>
      <c r="Q17" s="263"/>
      <c r="R17" s="215">
        <f>SUBTOTAL(9,R15:R16)</f>
        <v>-96101</v>
      </c>
    </row>
    <row r="18" spans="1:19" s="13" customFormat="1" ht="21" customHeight="1">
      <c r="A18" s="21"/>
      <c r="B18" s="192"/>
      <c r="C18" s="18"/>
      <c r="D18" s="148"/>
      <c r="E18" s="30"/>
      <c r="F18" s="148"/>
      <c r="G18" s="27"/>
      <c r="H18" s="148"/>
      <c r="I18" s="27"/>
      <c r="J18" s="148"/>
      <c r="K18" s="30"/>
      <c r="L18" s="148"/>
      <c r="M18" s="30"/>
      <c r="N18" s="148"/>
      <c r="O18" s="148"/>
      <c r="P18" s="148"/>
      <c r="Q18" s="30"/>
      <c r="R18" s="54"/>
    </row>
    <row r="19" spans="1:19" s="13" customFormat="1" ht="21" customHeight="1">
      <c r="A19" s="23" t="s">
        <v>158</v>
      </c>
      <c r="B19" s="19"/>
      <c r="C19" s="18"/>
      <c r="D19" s="29"/>
      <c r="E19" s="29"/>
      <c r="F19" s="29"/>
      <c r="G19" s="29"/>
      <c r="H19" s="29"/>
      <c r="I19" s="29"/>
      <c r="J19" s="27"/>
      <c r="K19" s="27"/>
      <c r="L19" s="27"/>
      <c r="M19" s="27"/>
      <c r="N19" s="27"/>
      <c r="O19" s="27"/>
      <c r="P19" s="27"/>
      <c r="Q19" s="27"/>
      <c r="R19" s="27"/>
    </row>
    <row r="20" spans="1:19" s="13" customFormat="1" ht="21" customHeight="1">
      <c r="A20" s="21" t="s">
        <v>121</v>
      </c>
      <c r="B20" s="19"/>
      <c r="C20" s="18"/>
      <c r="D20" s="148">
        <v>0</v>
      </c>
      <c r="E20" s="30"/>
      <c r="F20" s="148">
        <v>0</v>
      </c>
      <c r="G20" s="27"/>
      <c r="H20" s="148">
        <v>0</v>
      </c>
      <c r="I20" s="27"/>
      <c r="J20" s="148">
        <v>0</v>
      </c>
      <c r="K20" s="30"/>
      <c r="L20" s="247">
        <v>0</v>
      </c>
      <c r="M20" s="30"/>
      <c r="N20" s="27">
        <v>124252</v>
      </c>
      <c r="O20" s="54"/>
      <c r="P20" s="148">
        <v>0</v>
      </c>
      <c r="Q20" s="30"/>
      <c r="R20" s="251">
        <f>SUM(D20:Q20)</f>
        <v>124252</v>
      </c>
    </row>
    <row r="21" spans="1:19" s="13" customFormat="1" ht="21" customHeight="1">
      <c r="A21" s="21" t="s">
        <v>71</v>
      </c>
      <c r="B21" s="19"/>
      <c r="C21" s="18"/>
      <c r="D21" s="148">
        <v>0</v>
      </c>
      <c r="E21" s="30"/>
      <c r="F21" s="148">
        <v>0</v>
      </c>
      <c r="G21" s="27"/>
      <c r="H21" s="148">
        <v>0</v>
      </c>
      <c r="I21" s="27"/>
      <c r="J21" s="148">
        <v>0</v>
      </c>
      <c r="K21" s="30"/>
      <c r="L21" s="148">
        <v>0</v>
      </c>
      <c r="M21" s="30"/>
      <c r="N21" s="148">
        <v>0</v>
      </c>
      <c r="O21" s="148"/>
      <c r="P21" s="148">
        <v>0</v>
      </c>
      <c r="Q21" s="30"/>
      <c r="R21" s="148">
        <f>SUM(D21:Q21)</f>
        <v>0</v>
      </c>
    </row>
    <row r="22" spans="1:19" s="13" customFormat="1" ht="21" customHeight="1">
      <c r="A22" s="23" t="s">
        <v>199</v>
      </c>
      <c r="B22" s="19"/>
      <c r="C22" s="18"/>
      <c r="D22" s="156">
        <v>0</v>
      </c>
      <c r="E22" s="30"/>
      <c r="F22" s="156">
        <v>0</v>
      </c>
      <c r="G22" s="27"/>
      <c r="H22" s="156">
        <v>0</v>
      </c>
      <c r="I22" s="27"/>
      <c r="J22" s="156">
        <v>0</v>
      </c>
      <c r="K22" s="26"/>
      <c r="L22" s="156">
        <f>SUM(L20:L21)</f>
        <v>0</v>
      </c>
      <c r="M22" s="26"/>
      <c r="N22" s="28">
        <f>SUM(N20:N21)</f>
        <v>124252</v>
      </c>
      <c r="O22" s="26"/>
      <c r="P22" s="156">
        <f>SUM(P20:P21)</f>
        <v>0</v>
      </c>
      <c r="Q22" s="26"/>
      <c r="R22" s="28">
        <f>SUM(F22:Q22)</f>
        <v>124252</v>
      </c>
    </row>
    <row r="23" spans="1:19" s="13" customFormat="1" ht="15" customHeight="1">
      <c r="A23" s="23"/>
      <c r="B23" s="19"/>
      <c r="C23" s="18"/>
      <c r="D23" s="50"/>
      <c r="E23" s="24"/>
      <c r="F23" s="50"/>
      <c r="G23" s="50"/>
      <c r="H23" s="50"/>
      <c r="I23" s="50"/>
      <c r="J23" s="50"/>
      <c r="K23" s="26"/>
      <c r="L23" s="26"/>
      <c r="M23" s="26"/>
      <c r="N23" s="26"/>
      <c r="O23" s="26"/>
      <c r="P23" s="26"/>
      <c r="Q23" s="26"/>
      <c r="R23" s="26"/>
    </row>
    <row r="24" spans="1:19" s="13" customFormat="1" ht="21" customHeight="1">
      <c r="A24" s="21" t="s">
        <v>94</v>
      </c>
      <c r="B24" s="19">
        <v>18</v>
      </c>
      <c r="C24" s="18"/>
      <c r="D24" s="148">
        <v>0</v>
      </c>
      <c r="E24" s="30"/>
      <c r="F24" s="148">
        <v>0</v>
      </c>
      <c r="G24" s="27"/>
      <c r="H24" s="148">
        <v>0</v>
      </c>
      <c r="I24" s="27"/>
      <c r="J24" s="122">
        <v>4298</v>
      </c>
      <c r="K24" s="123"/>
      <c r="L24" s="148">
        <v>0</v>
      </c>
      <c r="M24" s="123"/>
      <c r="N24" s="123">
        <v>-4298</v>
      </c>
      <c r="O24" s="123"/>
      <c r="P24" s="148">
        <v>0</v>
      </c>
      <c r="Q24" s="30"/>
      <c r="R24" s="148">
        <f>SUM(D24:Q24)</f>
        <v>0</v>
      </c>
    </row>
    <row r="25" spans="1:19" s="13" customFormat="1" ht="15" customHeight="1">
      <c r="A25" s="23"/>
      <c r="B25" s="19"/>
      <c r="C25" s="18"/>
      <c r="D25" s="180"/>
      <c r="E25" s="30"/>
      <c r="F25" s="180"/>
      <c r="G25" s="27"/>
      <c r="H25" s="180"/>
      <c r="I25" s="27"/>
      <c r="J25" s="180"/>
      <c r="K25" s="26"/>
      <c r="L25" s="177"/>
      <c r="M25" s="26"/>
      <c r="N25" s="177"/>
      <c r="O25" s="26"/>
      <c r="P25" s="177"/>
      <c r="Q25" s="26"/>
      <c r="R25" s="177"/>
    </row>
    <row r="26" spans="1:19" s="13" customFormat="1" ht="21" customHeight="1" thickBot="1">
      <c r="A26" s="147" t="s">
        <v>159</v>
      </c>
      <c r="B26" s="16"/>
      <c r="C26" s="22"/>
      <c r="D26" s="248">
        <f>SUM(D11,D17,D22,D24)</f>
        <v>549682</v>
      </c>
      <c r="E26" s="249"/>
      <c r="F26" s="248">
        <f>SUM(F11,F17,F22,F24)</f>
        <v>295291</v>
      </c>
      <c r="G26" s="249"/>
      <c r="H26" s="248">
        <f>SUM(H11,H17,H22,H24)</f>
        <v>10249</v>
      </c>
      <c r="I26" s="249"/>
      <c r="J26" s="248">
        <f>SUM(J11,J17,J22,J24)</f>
        <v>40147</v>
      </c>
      <c r="K26" s="249"/>
      <c r="L26" s="248">
        <f>SUM(L11,L17,L22,L24)</f>
        <v>5612</v>
      </c>
      <c r="M26" s="249"/>
      <c r="N26" s="248">
        <f>SUM(N11,N17,N22,N24)</f>
        <v>339249</v>
      </c>
      <c r="O26" s="249"/>
      <c r="P26" s="248">
        <f>SUM(P11,P17,P22,P24)</f>
        <v>-5612</v>
      </c>
      <c r="Q26" s="217"/>
      <c r="R26" s="248">
        <f>SUM(R11,R17,R22,R24)</f>
        <v>1234618</v>
      </c>
      <c r="S26" s="69"/>
    </row>
    <row r="27" spans="1:19" s="13" customFormat="1" ht="21" customHeight="1" thickTop="1">
      <c r="A27" s="149"/>
      <c r="B27" s="149"/>
      <c r="C27" s="149"/>
      <c r="D27" s="27"/>
      <c r="E27" s="150"/>
      <c r="F27" s="27"/>
      <c r="G27" s="27"/>
      <c r="H27" s="27"/>
      <c r="I27" s="27"/>
      <c r="J27" s="27"/>
      <c r="K27" s="150"/>
      <c r="L27" s="27"/>
      <c r="M27" s="150"/>
      <c r="N27" s="27"/>
      <c r="O27" s="27"/>
      <c r="P27" s="27"/>
      <c r="Q27" s="150"/>
      <c r="R27" s="27"/>
    </row>
    <row r="28" spans="1:19" s="13" customFormat="1" ht="21" customHeight="1">
      <c r="A28" s="149"/>
      <c r="B28" s="149"/>
      <c r="C28" s="149"/>
      <c r="D28" s="151"/>
      <c r="E28" s="152"/>
      <c r="F28" s="20"/>
      <c r="G28" s="151"/>
      <c r="H28" s="20"/>
      <c r="I28" s="151"/>
      <c r="J28" s="20"/>
      <c r="K28" s="152"/>
      <c r="L28" s="151"/>
      <c r="M28" s="152"/>
      <c r="N28" s="151"/>
      <c r="O28" s="151"/>
      <c r="P28" s="151"/>
      <c r="Q28" s="152"/>
      <c r="R28" s="151"/>
    </row>
    <row r="29" spans="1:19" s="13" customFormat="1" ht="21" customHeight="1">
      <c r="A29" s="153"/>
      <c r="B29" s="153"/>
      <c r="C29" s="153"/>
      <c r="D29" s="153"/>
      <c r="E29" s="153"/>
      <c r="F29" s="153"/>
      <c r="G29" s="153"/>
      <c r="H29" s="153"/>
      <c r="I29" s="153"/>
      <c r="J29" s="154"/>
      <c r="K29" s="155"/>
      <c r="L29" s="151"/>
      <c r="M29" s="155"/>
      <c r="N29" s="151"/>
      <c r="O29" s="151"/>
      <c r="P29" s="151"/>
      <c r="Q29" s="152"/>
      <c r="R29" s="151"/>
    </row>
  </sheetData>
  <mergeCells count="3">
    <mergeCell ref="D4:R4"/>
    <mergeCell ref="J5:N5"/>
    <mergeCell ref="D9:R9"/>
  </mergeCells>
  <pageMargins left="0.7" right="0.7" top="0.48" bottom="0.5" header="0.5" footer="0.5"/>
  <pageSetup paperSize="9" scale="74" firstPageNumber="14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32228-7576-41A5-82D7-2884E06465CC}">
  <dimension ref="A1:U30"/>
  <sheetViews>
    <sheetView showGridLines="0" tabSelected="1" view="pageBreakPreview" zoomScale="55" zoomScaleNormal="95" zoomScaleSheetLayoutView="55" workbookViewId="0">
      <selection activeCell="W29" sqref="W29"/>
    </sheetView>
  </sheetViews>
  <sheetFormatPr defaultColWidth="9.453125" defaultRowHeight="21" customHeight="1"/>
  <cols>
    <col min="1" max="1" width="50.81640625" style="13" customWidth="1"/>
    <col min="2" max="2" width="7.54296875" style="13" customWidth="1"/>
    <col min="3" max="3" width="0.54296875" style="13" customWidth="1"/>
    <col min="4" max="4" width="12.54296875" style="145" customWidth="1"/>
    <col min="5" max="5" width="0.54296875" style="143" customWidth="1"/>
    <col min="6" max="6" width="12.54296875" style="145" customWidth="1"/>
    <col min="7" max="7" width="0.54296875" style="145" customWidth="1"/>
    <col min="8" max="8" width="15.54296875" style="145" customWidth="1"/>
    <col min="9" max="9" width="0.54296875" style="145" customWidth="1"/>
    <col min="10" max="10" width="12.08984375" style="145" customWidth="1"/>
    <col min="11" max="11" width="0.54296875" style="145" customWidth="1"/>
    <col min="12" max="12" width="12.54296875" style="145" customWidth="1"/>
    <col min="13" max="13" width="0.54296875" style="143" customWidth="1"/>
    <col min="14" max="14" width="12.54296875" style="145" customWidth="1"/>
    <col min="15" max="15" width="0.54296875" style="143" customWidth="1"/>
    <col min="16" max="16" width="12.54296875" style="145" customWidth="1"/>
    <col min="17" max="17" width="0.81640625" style="145" customWidth="1"/>
    <col min="18" max="18" width="12.54296875" style="145" customWidth="1"/>
    <col min="19" max="19" width="1.36328125" style="143" customWidth="1"/>
    <col min="20" max="20" width="11.54296875" style="145" customWidth="1"/>
    <col min="21" max="21" width="9.453125" style="141"/>
    <col min="22" max="22" width="11.453125" style="141" bestFit="1" customWidth="1"/>
    <col min="23" max="16384" width="9.453125" style="141"/>
  </cols>
  <sheetData>
    <row r="1" spans="1:20" s="131" customFormat="1" ht="21" customHeight="1">
      <c r="A1" s="126" t="s">
        <v>73</v>
      </c>
      <c r="B1" s="127"/>
      <c r="C1" s="127"/>
      <c r="D1" s="128"/>
      <c r="E1" s="129"/>
      <c r="F1" s="128"/>
      <c r="G1" s="128"/>
      <c r="H1" s="128"/>
      <c r="I1" s="128"/>
      <c r="J1" s="128"/>
      <c r="K1" s="128"/>
      <c r="L1" s="128"/>
      <c r="M1" s="129"/>
      <c r="N1" s="128"/>
      <c r="O1" s="129"/>
      <c r="P1" s="128"/>
      <c r="Q1" s="128"/>
      <c r="R1" s="128"/>
      <c r="S1" s="129"/>
      <c r="T1" s="130"/>
    </row>
    <row r="2" spans="1:20" s="134" customFormat="1" ht="21" customHeight="1">
      <c r="A2" s="126" t="s">
        <v>164</v>
      </c>
      <c r="B2" s="127"/>
      <c r="C2" s="127"/>
      <c r="D2" s="132"/>
      <c r="E2" s="126"/>
      <c r="F2" s="132"/>
      <c r="G2" s="132"/>
      <c r="H2" s="132"/>
      <c r="I2" s="132"/>
      <c r="J2" s="132"/>
      <c r="K2" s="132"/>
      <c r="L2" s="132"/>
      <c r="M2" s="126"/>
      <c r="N2" s="132"/>
      <c r="O2" s="126"/>
      <c r="P2" s="132"/>
      <c r="Q2" s="132"/>
      <c r="R2" s="132"/>
      <c r="S2" s="126"/>
      <c r="T2" s="130"/>
    </row>
    <row r="3" spans="1:20" s="134" customFormat="1" ht="21" customHeight="1">
      <c r="A3" s="126"/>
      <c r="B3" s="127"/>
      <c r="C3" s="127"/>
      <c r="D3" s="132"/>
      <c r="E3" s="126"/>
      <c r="F3" s="132"/>
      <c r="G3" s="132"/>
      <c r="H3" s="132"/>
      <c r="I3" s="132"/>
      <c r="J3" s="132"/>
      <c r="K3" s="132"/>
      <c r="L3" s="132"/>
      <c r="M3" s="126"/>
      <c r="N3" s="132"/>
      <c r="O3" s="126"/>
      <c r="P3" s="132"/>
      <c r="Q3" s="132"/>
      <c r="R3" s="132"/>
      <c r="S3" s="126"/>
      <c r="T3" s="130"/>
    </row>
    <row r="4" spans="1:20" ht="21" customHeight="1">
      <c r="B4" s="15"/>
      <c r="C4" s="15"/>
      <c r="D4" s="320" t="s">
        <v>52</v>
      </c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</row>
    <row r="5" spans="1:20" ht="21" customHeight="1">
      <c r="B5" s="15"/>
      <c r="C5" s="15"/>
      <c r="D5" s="143"/>
      <c r="E5" s="246"/>
      <c r="F5" s="246"/>
      <c r="G5" s="246"/>
      <c r="H5" s="246"/>
      <c r="I5" s="265"/>
      <c r="J5" s="265"/>
      <c r="K5" s="246"/>
      <c r="L5" s="321" t="s">
        <v>27</v>
      </c>
      <c r="M5" s="321"/>
      <c r="N5" s="321"/>
      <c r="O5" s="321"/>
      <c r="P5" s="321"/>
      <c r="Q5" s="246"/>
      <c r="R5" s="246"/>
      <c r="S5" s="246"/>
      <c r="T5" s="142"/>
    </row>
    <row r="6" spans="1:20" ht="21" customHeight="1">
      <c r="B6" s="15"/>
      <c r="C6" s="15"/>
      <c r="D6" s="7" t="s">
        <v>24</v>
      </c>
      <c r="E6" s="246"/>
      <c r="F6" s="246"/>
      <c r="G6" s="246"/>
      <c r="H6" s="246" t="s">
        <v>117</v>
      </c>
      <c r="I6" s="265"/>
      <c r="J6" s="265" t="s">
        <v>180</v>
      </c>
      <c r="K6" s="246"/>
      <c r="L6" s="246"/>
      <c r="M6" s="144"/>
      <c r="N6" s="144"/>
      <c r="O6" s="144"/>
      <c r="P6" s="144"/>
      <c r="Q6" s="144"/>
      <c r="R6" s="144"/>
      <c r="S6" s="246"/>
      <c r="T6" s="142"/>
    </row>
    <row r="7" spans="1:20" ht="21" customHeight="1">
      <c r="B7" s="15"/>
      <c r="C7" s="15"/>
      <c r="D7" s="7" t="s">
        <v>43</v>
      </c>
      <c r="E7" s="246"/>
      <c r="F7" s="7" t="s">
        <v>45</v>
      </c>
      <c r="G7" s="7"/>
      <c r="H7" s="7" t="s">
        <v>118</v>
      </c>
      <c r="I7" s="7"/>
      <c r="J7" s="7" t="s">
        <v>135</v>
      </c>
      <c r="K7" s="7"/>
      <c r="L7" s="7" t="s">
        <v>47</v>
      </c>
      <c r="M7" s="144"/>
      <c r="N7" s="225" t="s">
        <v>142</v>
      </c>
      <c r="O7" s="144"/>
      <c r="R7" s="225" t="s">
        <v>135</v>
      </c>
      <c r="S7" s="246"/>
      <c r="T7" s="7" t="s">
        <v>50</v>
      </c>
    </row>
    <row r="8" spans="1:20" s="13" customFormat="1" ht="21" customHeight="1">
      <c r="B8" s="220" t="s">
        <v>3</v>
      </c>
      <c r="C8" s="15"/>
      <c r="D8" s="7" t="s">
        <v>44</v>
      </c>
      <c r="E8" s="7"/>
      <c r="F8" s="7" t="s">
        <v>46</v>
      </c>
      <c r="G8" s="7"/>
      <c r="H8" s="7" t="s">
        <v>119</v>
      </c>
      <c r="I8" s="7"/>
      <c r="J8" s="7" t="s">
        <v>136</v>
      </c>
      <c r="K8" s="7"/>
      <c r="L8" s="7" t="s">
        <v>48</v>
      </c>
      <c r="M8" s="7"/>
      <c r="N8" s="7" t="s">
        <v>134</v>
      </c>
      <c r="O8" s="7"/>
      <c r="P8" s="7" t="s">
        <v>49</v>
      </c>
      <c r="Q8" s="7"/>
      <c r="R8" s="7" t="s">
        <v>136</v>
      </c>
      <c r="S8" s="146"/>
      <c r="T8" s="7" t="s">
        <v>51</v>
      </c>
    </row>
    <row r="9" spans="1:20" s="13" customFormat="1" ht="21" customHeight="1">
      <c r="B9" s="14"/>
      <c r="C9" s="15"/>
      <c r="D9" s="322" t="s">
        <v>4</v>
      </c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</row>
    <row r="10" spans="1:20" s="13" customFormat="1" ht="21" customHeight="1">
      <c r="A10" s="51" t="s">
        <v>172</v>
      </c>
      <c r="B10" s="14"/>
      <c r="C10" s="15"/>
      <c r="D10" s="244"/>
      <c r="E10" s="244"/>
      <c r="F10" s="244"/>
      <c r="G10" s="244"/>
      <c r="H10" s="244"/>
      <c r="I10" s="266"/>
      <c r="J10" s="266"/>
      <c r="K10" s="244"/>
      <c r="L10" s="244"/>
      <c r="M10" s="244"/>
      <c r="N10" s="244"/>
      <c r="O10" s="244"/>
      <c r="P10" s="244"/>
      <c r="Q10" s="244"/>
      <c r="R10" s="244"/>
      <c r="S10" s="244"/>
      <c r="T10" s="244"/>
    </row>
    <row r="11" spans="1:20" s="13" customFormat="1" ht="21" customHeight="1">
      <c r="A11" s="221" t="s">
        <v>179</v>
      </c>
      <c r="B11" s="222"/>
      <c r="C11" s="22"/>
      <c r="D11" s="217">
        <v>549682</v>
      </c>
      <c r="E11" s="218"/>
      <c r="F11" s="217">
        <v>295291</v>
      </c>
      <c r="G11" s="217"/>
      <c r="H11" s="217">
        <v>10249</v>
      </c>
      <c r="I11" s="217"/>
      <c r="J11" s="273">
        <v>0</v>
      </c>
      <c r="K11" s="217"/>
      <c r="L11" s="217">
        <v>40147</v>
      </c>
      <c r="M11" s="218"/>
      <c r="N11" s="224">
        <v>5612</v>
      </c>
      <c r="O11" s="218"/>
      <c r="P11" s="217">
        <v>339249</v>
      </c>
      <c r="Q11" s="217"/>
      <c r="R11" s="274">
        <v>-5612</v>
      </c>
      <c r="S11" s="218"/>
      <c r="T11" s="217">
        <f>SUM(D11:S11)</f>
        <v>1234618</v>
      </c>
    </row>
    <row r="12" spans="1:20" s="13" customFormat="1" ht="21" customHeight="1">
      <c r="A12" s="51"/>
      <c r="B12" s="14"/>
      <c r="C12" s="15"/>
      <c r="D12" s="244"/>
      <c r="E12" s="244"/>
      <c r="F12" s="244"/>
      <c r="G12" s="244"/>
      <c r="H12" s="244"/>
      <c r="I12" s="266"/>
      <c r="J12" s="266"/>
      <c r="K12" s="244"/>
      <c r="L12" s="244"/>
      <c r="M12" s="244"/>
      <c r="N12" s="244"/>
      <c r="O12" s="244"/>
      <c r="P12" s="244"/>
      <c r="Q12" s="244"/>
      <c r="R12" s="244"/>
      <c r="S12" s="244"/>
      <c r="T12" s="244"/>
    </row>
    <row r="13" spans="1:20" s="13" customFormat="1" ht="21" customHeight="1">
      <c r="A13" s="51" t="s">
        <v>127</v>
      </c>
      <c r="B13" s="14"/>
      <c r="C13" s="15"/>
      <c r="D13" s="244"/>
      <c r="E13" s="244"/>
      <c r="F13" s="244"/>
      <c r="G13" s="244"/>
      <c r="H13" s="244"/>
      <c r="I13" s="266"/>
      <c r="J13" s="266"/>
      <c r="K13" s="244"/>
      <c r="L13" s="244"/>
      <c r="M13" s="244"/>
      <c r="N13" s="244"/>
      <c r="O13" s="244"/>
      <c r="P13" s="244"/>
      <c r="Q13" s="244"/>
      <c r="R13" s="244"/>
      <c r="S13" s="244"/>
      <c r="T13" s="244"/>
    </row>
    <row r="14" spans="1:20" s="13" customFormat="1" ht="21" customHeight="1">
      <c r="A14" s="227" t="s">
        <v>137</v>
      </c>
      <c r="B14" s="14"/>
      <c r="C14" s="15"/>
      <c r="D14" s="244"/>
      <c r="E14" s="244"/>
      <c r="F14" s="244"/>
      <c r="G14" s="244"/>
      <c r="H14" s="244"/>
      <c r="I14" s="266"/>
      <c r="J14" s="266"/>
      <c r="K14" s="244"/>
      <c r="L14" s="244"/>
      <c r="M14" s="244"/>
      <c r="N14" s="244"/>
      <c r="O14" s="244"/>
      <c r="P14" s="244"/>
      <c r="Q14" s="244"/>
      <c r="R14" s="244"/>
      <c r="S14" s="244"/>
      <c r="T14" s="244"/>
    </row>
    <row r="15" spans="1:20" s="13" customFormat="1" ht="21" customHeight="1">
      <c r="A15" s="228" t="s">
        <v>187</v>
      </c>
      <c r="B15" s="14">
        <v>17</v>
      </c>
      <c r="C15" s="15"/>
      <c r="D15" s="219">
        <v>-271</v>
      </c>
      <c r="E15" s="230"/>
      <c r="F15" s="219">
        <v>0</v>
      </c>
      <c r="G15" s="230"/>
      <c r="H15" s="219">
        <v>0</v>
      </c>
      <c r="I15" s="230"/>
      <c r="J15" s="219">
        <v>-292</v>
      </c>
      <c r="K15" s="230"/>
      <c r="L15" s="219">
        <v>0</v>
      </c>
      <c r="M15" s="230"/>
      <c r="N15" s="219">
        <v>-564</v>
      </c>
      <c r="O15" s="230"/>
      <c r="P15" s="282">
        <v>563</v>
      </c>
      <c r="Q15" s="230"/>
      <c r="R15" s="282">
        <v>564</v>
      </c>
      <c r="S15" s="230"/>
      <c r="T15" s="219">
        <f t="shared" ref="T15:T18" si="0">SUM(D15:S15)</f>
        <v>0</v>
      </c>
    </row>
    <row r="16" spans="1:20" s="13" customFormat="1" ht="21" customHeight="1">
      <c r="A16" s="228" t="s">
        <v>181</v>
      </c>
      <c r="B16" s="14">
        <v>17</v>
      </c>
      <c r="C16" s="15"/>
      <c r="D16" s="219">
        <v>0</v>
      </c>
      <c r="E16" s="230"/>
      <c r="F16" s="219">
        <v>0</v>
      </c>
      <c r="G16" s="230"/>
      <c r="H16" s="219">
        <v>0</v>
      </c>
      <c r="I16" s="230"/>
      <c r="J16" s="219">
        <v>6075</v>
      </c>
      <c r="K16" s="230"/>
      <c r="L16" s="219">
        <v>0</v>
      </c>
      <c r="M16" s="230"/>
      <c r="N16" s="219">
        <v>-5048</v>
      </c>
      <c r="O16" s="230"/>
      <c r="P16" s="282">
        <v>5048</v>
      </c>
      <c r="Q16" s="230"/>
      <c r="R16" s="282">
        <v>5048</v>
      </c>
      <c r="S16" s="230"/>
      <c r="T16" s="219">
        <f t="shared" si="0"/>
        <v>11123</v>
      </c>
    </row>
    <row r="17" spans="1:21" s="13" customFormat="1" ht="21" customHeight="1">
      <c r="A17" s="228" t="s">
        <v>129</v>
      </c>
      <c r="B17" s="14">
        <v>23</v>
      </c>
      <c r="C17" s="15"/>
      <c r="D17" s="219">
        <v>0</v>
      </c>
      <c r="E17" s="230"/>
      <c r="F17" s="219">
        <v>0</v>
      </c>
      <c r="G17" s="230"/>
      <c r="H17" s="219">
        <v>0</v>
      </c>
      <c r="I17" s="230"/>
      <c r="J17" s="219">
        <v>0</v>
      </c>
      <c r="K17" s="230"/>
      <c r="L17" s="219">
        <v>0</v>
      </c>
      <c r="M17" s="230"/>
      <c r="N17" s="148">
        <v>0</v>
      </c>
      <c r="O17" s="230"/>
      <c r="P17" s="148">
        <v>-65734</v>
      </c>
      <c r="Q17" s="230"/>
      <c r="R17" s="219">
        <v>0</v>
      </c>
      <c r="S17" s="230"/>
      <c r="T17" s="219">
        <f t="shared" si="0"/>
        <v>-65734</v>
      </c>
    </row>
    <row r="18" spans="1:21" s="13" customFormat="1" ht="21" customHeight="1">
      <c r="A18" s="227" t="s">
        <v>138</v>
      </c>
      <c r="B18" s="14"/>
      <c r="C18" s="15"/>
      <c r="D18" s="236">
        <f>SUM(D15:D17)</f>
        <v>-271</v>
      </c>
      <c r="E18" s="230"/>
      <c r="F18" s="236">
        <f>SUM(F15:F17)</f>
        <v>0</v>
      </c>
      <c r="G18" s="230"/>
      <c r="H18" s="236">
        <v>0</v>
      </c>
      <c r="I18" s="230"/>
      <c r="J18" s="236">
        <f>SUM(J15:J17)</f>
        <v>5783</v>
      </c>
      <c r="K18" s="230"/>
      <c r="L18" s="236">
        <f>SUM(L15:L17)</f>
        <v>0</v>
      </c>
      <c r="M18" s="230"/>
      <c r="N18" s="236">
        <f>SUM(N15:N17)</f>
        <v>-5612</v>
      </c>
      <c r="O18" s="230"/>
      <c r="P18" s="236">
        <f>SUM(P15:P17)</f>
        <v>-60123</v>
      </c>
      <c r="Q18" s="230"/>
      <c r="R18" s="236">
        <f>SUM(R15:R17)</f>
        <v>5612</v>
      </c>
      <c r="S18" s="230"/>
      <c r="T18" s="283">
        <f t="shared" si="0"/>
        <v>-54611</v>
      </c>
    </row>
    <row r="19" spans="1:21" s="13" customFormat="1" ht="21" customHeight="1">
      <c r="A19" s="21"/>
      <c r="B19" s="192"/>
      <c r="C19" s="18"/>
      <c r="D19" s="148"/>
      <c r="E19" s="30"/>
      <c r="F19" s="148"/>
      <c r="G19" s="27"/>
      <c r="H19" s="148"/>
      <c r="I19" s="27"/>
      <c r="J19" s="148"/>
      <c r="K19" s="27"/>
      <c r="L19" s="148"/>
      <c r="M19" s="30"/>
      <c r="N19" s="148"/>
      <c r="O19" s="30"/>
      <c r="P19" s="148"/>
      <c r="Q19" s="148"/>
      <c r="R19" s="148"/>
      <c r="S19" s="30"/>
      <c r="T19" s="54"/>
    </row>
    <row r="20" spans="1:21" s="13" customFormat="1" ht="21" customHeight="1">
      <c r="A20" s="23" t="s">
        <v>158</v>
      </c>
      <c r="B20" s="19"/>
      <c r="C20" s="18"/>
      <c r="D20" s="29"/>
      <c r="E20" s="29"/>
      <c r="F20" s="29"/>
      <c r="G20" s="29"/>
      <c r="H20" s="29"/>
      <c r="I20" s="29"/>
      <c r="J20" s="29"/>
      <c r="K20" s="29"/>
      <c r="L20" s="27"/>
      <c r="M20" s="27"/>
      <c r="N20" s="27"/>
      <c r="O20" s="27"/>
      <c r="P20" s="27"/>
      <c r="Q20" s="27"/>
      <c r="R20" s="27"/>
      <c r="S20" s="27"/>
      <c r="T20" s="27"/>
    </row>
    <row r="21" spans="1:21" s="13" customFormat="1" ht="21" customHeight="1">
      <c r="A21" s="21" t="s">
        <v>168</v>
      </c>
      <c r="B21" s="19"/>
      <c r="C21" s="18"/>
      <c r="D21" s="219">
        <v>0</v>
      </c>
      <c r="E21" s="30"/>
      <c r="F21" s="219">
        <v>0</v>
      </c>
      <c r="G21" s="27"/>
      <c r="H21" s="219">
        <v>0</v>
      </c>
      <c r="I21" s="27"/>
      <c r="J21" s="219">
        <v>0</v>
      </c>
      <c r="K21" s="27"/>
      <c r="L21" s="219">
        <v>0</v>
      </c>
      <c r="M21" s="30"/>
      <c r="N21" s="219">
        <v>0</v>
      </c>
      <c r="O21" s="30"/>
      <c r="P21" s="27">
        <v>-1913</v>
      </c>
      <c r="Q21" s="54"/>
      <c r="R21" s="219">
        <v>0</v>
      </c>
      <c r="S21" s="30"/>
      <c r="T21" s="251">
        <f t="shared" ref="T21:T23" si="1">SUM(D21:S21)</f>
        <v>-1913</v>
      </c>
      <c r="U21" s="300">
        <f>T21-'PL-10-11'!H50</f>
        <v>0</v>
      </c>
    </row>
    <row r="22" spans="1:21" s="13" customFormat="1" ht="21" customHeight="1">
      <c r="A22" s="21" t="s">
        <v>71</v>
      </c>
      <c r="B22" s="19"/>
      <c r="C22" s="18"/>
      <c r="D22" s="219">
        <v>0</v>
      </c>
      <c r="E22" s="30"/>
      <c r="F22" s="219">
        <v>0</v>
      </c>
      <c r="G22" s="27"/>
      <c r="H22" s="219">
        <v>0</v>
      </c>
      <c r="I22" s="27"/>
      <c r="J22" s="219">
        <v>0</v>
      </c>
      <c r="K22" s="27"/>
      <c r="L22" s="219">
        <v>0</v>
      </c>
      <c r="M22" s="30"/>
      <c r="N22" s="219">
        <v>0</v>
      </c>
      <c r="O22" s="30"/>
      <c r="P22" s="148">
        <v>-2055</v>
      </c>
      <c r="Q22" s="148"/>
      <c r="R22" s="219">
        <v>0</v>
      </c>
      <c r="S22" s="30"/>
      <c r="T22" s="148">
        <f t="shared" si="1"/>
        <v>-2055</v>
      </c>
      <c r="U22" s="300">
        <f>T22-'PL-10-11'!H44</f>
        <v>0</v>
      </c>
    </row>
    <row r="23" spans="1:21" s="13" customFormat="1" ht="21" customHeight="1">
      <c r="A23" s="23" t="s">
        <v>199</v>
      </c>
      <c r="B23" s="19"/>
      <c r="C23" s="18"/>
      <c r="D23" s="156">
        <f>SUM(D21:D22)</f>
        <v>0</v>
      </c>
      <c r="E23" s="30"/>
      <c r="F23" s="156">
        <f>SUM(F21:F22)</f>
        <v>0</v>
      </c>
      <c r="G23" s="27"/>
      <c r="H23" s="156">
        <f>SUM(H21:H22)</f>
        <v>0</v>
      </c>
      <c r="I23" s="27"/>
      <c r="J23" s="156">
        <f>SUM(J21:J22)</f>
        <v>0</v>
      </c>
      <c r="K23" s="27"/>
      <c r="L23" s="156">
        <f>SUM(L21:L22)</f>
        <v>0</v>
      </c>
      <c r="M23" s="26"/>
      <c r="N23" s="156">
        <f>SUM(N21:N22)</f>
        <v>0</v>
      </c>
      <c r="O23" s="26"/>
      <c r="P23" s="156">
        <f>SUM(P21:P22)</f>
        <v>-3968</v>
      </c>
      <c r="Q23" s="26"/>
      <c r="R23" s="156">
        <f>SUM(R21:R22)</f>
        <v>0</v>
      </c>
      <c r="S23" s="26"/>
      <c r="T23" s="28">
        <f t="shared" si="1"/>
        <v>-3968</v>
      </c>
    </row>
    <row r="24" spans="1:21" s="13" customFormat="1" ht="15" customHeight="1">
      <c r="A24" s="23"/>
      <c r="B24" s="19"/>
      <c r="C24" s="18"/>
      <c r="D24" s="50"/>
      <c r="E24" s="24"/>
      <c r="F24" s="50"/>
      <c r="G24" s="50"/>
      <c r="H24" s="50"/>
      <c r="I24" s="50"/>
      <c r="J24" s="50"/>
      <c r="K24" s="50"/>
      <c r="L24" s="50"/>
      <c r="M24" s="26"/>
      <c r="N24" s="26"/>
      <c r="O24" s="26"/>
      <c r="P24" s="26"/>
      <c r="Q24" s="26"/>
      <c r="R24" s="26"/>
      <c r="S24" s="26"/>
      <c r="T24" s="26"/>
    </row>
    <row r="25" spans="1:21" s="13" customFormat="1" ht="21" customHeight="1">
      <c r="A25" s="21" t="s">
        <v>94</v>
      </c>
      <c r="B25" s="19">
        <v>18</v>
      </c>
      <c r="C25" s="18"/>
      <c r="D25" s="148">
        <v>0</v>
      </c>
      <c r="E25" s="30"/>
      <c r="F25" s="148">
        <v>0</v>
      </c>
      <c r="G25" s="27"/>
      <c r="H25" s="148">
        <v>0</v>
      </c>
      <c r="I25" s="27"/>
      <c r="J25" s="148">
        <v>0</v>
      </c>
      <c r="K25" s="27"/>
      <c r="L25" s="122">
        <v>3201</v>
      </c>
      <c r="M25" s="123"/>
      <c r="N25" s="148">
        <v>0</v>
      </c>
      <c r="O25" s="123"/>
      <c r="P25" s="123">
        <v>-3201</v>
      </c>
      <c r="Q25" s="123"/>
      <c r="R25" s="148">
        <v>0</v>
      </c>
      <c r="S25" s="30"/>
      <c r="T25" s="148">
        <f t="shared" ref="T25" si="2">SUM(D25:S25)</f>
        <v>0</v>
      </c>
    </row>
    <row r="26" spans="1:21" s="13" customFormat="1" ht="15" customHeight="1">
      <c r="A26" s="23"/>
      <c r="B26" s="19"/>
      <c r="C26" s="18"/>
      <c r="D26" s="180"/>
      <c r="E26" s="30"/>
      <c r="F26" s="180"/>
      <c r="G26" s="27"/>
      <c r="H26" s="180"/>
      <c r="I26" s="27"/>
      <c r="J26" s="180"/>
      <c r="K26" s="27"/>
      <c r="L26" s="180"/>
      <c r="M26" s="26"/>
      <c r="N26" s="177"/>
      <c r="O26" s="26"/>
      <c r="P26" s="177"/>
      <c r="Q26" s="26"/>
      <c r="R26" s="177"/>
      <c r="S26" s="26"/>
      <c r="T26" s="177"/>
    </row>
    <row r="27" spans="1:21" s="13" customFormat="1" ht="21" customHeight="1" thickBot="1">
      <c r="A27" s="147" t="s">
        <v>173</v>
      </c>
      <c r="B27" s="16"/>
      <c r="C27" s="22"/>
      <c r="D27" s="248">
        <f>D25+D23+D18+D11</f>
        <v>549411</v>
      </c>
      <c r="E27" s="249"/>
      <c r="F27" s="248">
        <f>F25+F23+F18+F11</f>
        <v>295291</v>
      </c>
      <c r="G27" s="249"/>
      <c r="H27" s="248">
        <f>H25+H23+H18+H11</f>
        <v>10249</v>
      </c>
      <c r="I27" s="249"/>
      <c r="J27" s="248">
        <f>J25+J23+J18+J11</f>
        <v>5783</v>
      </c>
      <c r="K27" s="249"/>
      <c r="L27" s="248">
        <f>L25+L23+L18+L11</f>
        <v>43348</v>
      </c>
      <c r="M27" s="249"/>
      <c r="N27" s="248">
        <f>N25+N23+N18+N11</f>
        <v>0</v>
      </c>
      <c r="O27" s="249"/>
      <c r="P27" s="248">
        <f>P25+P23+P18+P11</f>
        <v>271957</v>
      </c>
      <c r="Q27" s="249"/>
      <c r="R27" s="248">
        <f>R25+R23+R18+R11</f>
        <v>0</v>
      </c>
      <c r="S27" s="217"/>
      <c r="T27" s="248">
        <f t="shared" ref="T27" si="3">SUM(D27:S27)</f>
        <v>1176039</v>
      </c>
      <c r="U27" s="69">
        <f>T27-'BS-7-9'!H89</f>
        <v>0</v>
      </c>
    </row>
    <row r="28" spans="1:21" s="13" customFormat="1" ht="21" customHeight="1" thickTop="1">
      <c r="A28" s="149"/>
      <c r="B28" s="149"/>
      <c r="C28" s="149"/>
      <c r="D28" s="27"/>
      <c r="E28" s="150"/>
      <c r="F28" s="27"/>
      <c r="G28" s="27"/>
      <c r="H28" s="27"/>
      <c r="I28" s="27"/>
      <c r="J28" s="27"/>
      <c r="K28" s="27"/>
      <c r="L28" s="27"/>
      <c r="M28" s="150"/>
      <c r="N28" s="27"/>
      <c r="O28" s="150"/>
      <c r="P28" s="27">
        <f>P27-'BS-7-9'!H85</f>
        <v>0</v>
      </c>
      <c r="Q28" s="27"/>
      <c r="R28" s="27"/>
      <c r="S28" s="150"/>
      <c r="T28" s="27"/>
    </row>
    <row r="29" spans="1:21" s="13" customFormat="1" ht="21" customHeight="1">
      <c r="A29" s="149"/>
      <c r="B29" s="149"/>
      <c r="C29" s="149"/>
      <c r="D29" s="151"/>
      <c r="E29" s="152"/>
      <c r="F29" s="20"/>
      <c r="G29" s="151"/>
      <c r="H29" s="20"/>
      <c r="I29" s="151"/>
      <c r="J29" s="20"/>
      <c r="K29" s="151"/>
      <c r="L29" s="20"/>
      <c r="M29" s="152"/>
      <c r="N29" s="151"/>
      <c r="O29" s="152"/>
      <c r="P29" s="151"/>
      <c r="Q29" s="151"/>
      <c r="R29" s="151"/>
      <c r="S29" s="152"/>
      <c r="T29" s="151"/>
    </row>
    <row r="30" spans="1:21" s="13" customFormat="1" ht="21" customHeight="1">
      <c r="A30" s="153"/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4"/>
      <c r="M30" s="155"/>
      <c r="N30" s="151"/>
      <c r="O30" s="155"/>
      <c r="P30" s="151"/>
      <c r="Q30" s="151"/>
      <c r="R30" s="151"/>
      <c r="S30" s="152"/>
      <c r="T30" s="151"/>
    </row>
  </sheetData>
  <mergeCells count="3">
    <mergeCell ref="L5:P5"/>
    <mergeCell ref="D9:T9"/>
    <mergeCell ref="D4:T4"/>
  </mergeCells>
  <pageMargins left="0.7" right="0.7" top="0.48" bottom="0.5" header="0.5" footer="0.5"/>
  <pageSetup paperSize="9" scale="74" firstPageNumber="15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3"/>
  <sheetViews>
    <sheetView view="pageBreakPreview" topLeftCell="A55" zoomScaleNormal="85" zoomScaleSheetLayoutView="100" workbookViewId="0">
      <selection activeCell="B75" sqref="B75"/>
    </sheetView>
  </sheetViews>
  <sheetFormatPr defaultColWidth="9.453125" defaultRowHeight="22.5" customHeight="1"/>
  <cols>
    <col min="1" max="1" width="45.54296875" style="82" customWidth="1"/>
    <col min="2" max="2" width="14.453125" style="82" customWidth="1"/>
    <col min="3" max="3" width="1.54296875" style="82" customWidth="1"/>
    <col min="4" max="4" width="14.453125" style="82" customWidth="1"/>
    <col min="5" max="5" width="1.54296875" style="82" customWidth="1"/>
    <col min="6" max="6" width="14.453125" style="82" customWidth="1"/>
    <col min="7" max="7" width="1.54296875" style="82" customWidth="1"/>
    <col min="8" max="8" width="14.453125" style="82" customWidth="1"/>
    <col min="9" max="16384" width="9.453125" style="82"/>
  </cols>
  <sheetData>
    <row r="1" spans="1:8" ht="22.5" customHeight="1">
      <c r="A1" s="80" t="s">
        <v>73</v>
      </c>
      <c r="B1" s="81"/>
      <c r="C1" s="81"/>
      <c r="D1" s="81"/>
      <c r="E1" s="81"/>
    </row>
    <row r="2" spans="1:8" ht="22.5" customHeight="1">
      <c r="A2" s="84" t="s">
        <v>165</v>
      </c>
    </row>
    <row r="3" spans="1:8" ht="14.25" customHeight="1">
      <c r="A3" s="81"/>
      <c r="B3" s="85"/>
      <c r="C3" s="85"/>
      <c r="D3" s="85"/>
      <c r="E3" s="85"/>
      <c r="F3" s="85"/>
      <c r="G3" s="86"/>
      <c r="H3" s="85"/>
    </row>
    <row r="4" spans="1:8" ht="21.75" customHeight="1">
      <c r="B4" s="87" t="s">
        <v>0</v>
      </c>
      <c r="C4" s="88"/>
      <c r="D4" s="87"/>
      <c r="E4" s="89"/>
      <c r="F4" s="90" t="s">
        <v>1</v>
      </c>
      <c r="G4" s="87"/>
      <c r="H4" s="90"/>
    </row>
    <row r="5" spans="1:8" ht="21.75" customHeight="1">
      <c r="B5" s="323" t="s">
        <v>149</v>
      </c>
      <c r="C5" s="323"/>
      <c r="D5" s="323"/>
      <c r="E5" s="89"/>
      <c r="F5" s="323" t="s">
        <v>149</v>
      </c>
      <c r="G5" s="323"/>
      <c r="H5" s="323"/>
    </row>
    <row r="6" spans="1:8" ht="21.75" customHeight="1">
      <c r="B6" s="325" t="s">
        <v>33</v>
      </c>
      <c r="C6" s="325"/>
      <c r="D6" s="325"/>
      <c r="E6" s="89"/>
      <c r="F6" s="325" t="s">
        <v>33</v>
      </c>
      <c r="G6" s="325"/>
      <c r="H6" s="325"/>
    </row>
    <row r="7" spans="1:8" ht="21.75" customHeight="1">
      <c r="A7" s="91"/>
      <c r="B7" s="119">
        <v>2564</v>
      </c>
      <c r="C7" s="92"/>
      <c r="D7" s="119">
        <v>2563</v>
      </c>
      <c r="E7" s="86"/>
      <c r="F7" s="119">
        <v>2564</v>
      </c>
      <c r="G7" s="92"/>
      <c r="H7" s="119">
        <v>2563</v>
      </c>
    </row>
    <row r="8" spans="1:8" ht="21.65" customHeight="1">
      <c r="B8" s="324" t="s">
        <v>4</v>
      </c>
      <c r="C8" s="324"/>
      <c r="D8" s="324"/>
      <c r="E8" s="324"/>
      <c r="F8" s="324"/>
      <c r="G8" s="324"/>
      <c r="H8" s="324"/>
    </row>
    <row r="9" spans="1:8" s="94" customFormat="1" ht="21.65" customHeight="1">
      <c r="A9" s="93" t="s">
        <v>53</v>
      </c>
      <c r="D9" s="185"/>
      <c r="F9" s="185"/>
      <c r="H9" s="185"/>
    </row>
    <row r="10" spans="1:8" s="125" customFormat="1" ht="21.65" customHeight="1">
      <c r="A10" s="95" t="s">
        <v>207</v>
      </c>
      <c r="B10" s="157">
        <v>34886</v>
      </c>
      <c r="C10" s="185"/>
      <c r="D10" s="157">
        <v>144347</v>
      </c>
      <c r="E10" s="185"/>
      <c r="F10" s="157">
        <v>-1913</v>
      </c>
      <c r="G10" s="185"/>
      <c r="H10" s="157">
        <v>124252</v>
      </c>
    </row>
    <row r="11" spans="1:8" s="94" customFormat="1" ht="21.65" customHeight="1">
      <c r="A11" s="97" t="s">
        <v>116</v>
      </c>
      <c r="B11" s="186"/>
      <c r="C11" s="186"/>
      <c r="D11" s="186"/>
      <c r="E11" s="186"/>
      <c r="F11" s="185"/>
      <c r="G11" s="186"/>
      <c r="H11" s="185"/>
    </row>
    <row r="12" spans="1:8" s="125" customFormat="1" ht="21.65" customHeight="1">
      <c r="A12" s="94" t="s">
        <v>97</v>
      </c>
      <c r="B12" s="98">
        <v>10795</v>
      </c>
      <c r="C12" s="187"/>
      <c r="D12" s="98">
        <v>32097</v>
      </c>
      <c r="E12" s="187"/>
      <c r="F12" s="98">
        <v>2133</v>
      </c>
      <c r="G12" s="98"/>
      <c r="H12" s="98">
        <v>25251</v>
      </c>
    </row>
    <row r="13" spans="1:8" s="94" customFormat="1" ht="21.65" customHeight="1">
      <c r="A13" s="185" t="s">
        <v>40</v>
      </c>
      <c r="B13" s="186">
        <v>5363</v>
      </c>
      <c r="C13" s="186"/>
      <c r="D13" s="186">
        <v>4392</v>
      </c>
      <c r="E13" s="185"/>
      <c r="F13" s="99">
        <v>6099</v>
      </c>
      <c r="G13" s="98"/>
      <c r="H13" s="99">
        <v>4345</v>
      </c>
    </row>
    <row r="14" spans="1:8" s="94" customFormat="1" ht="21.65" customHeight="1">
      <c r="A14" s="94" t="s">
        <v>95</v>
      </c>
      <c r="B14" s="186">
        <v>79131</v>
      </c>
      <c r="C14" s="186"/>
      <c r="D14" s="186">
        <v>71779</v>
      </c>
      <c r="E14" s="186"/>
      <c r="F14" s="186">
        <v>76668</v>
      </c>
      <c r="G14" s="186"/>
      <c r="H14" s="186">
        <v>70534</v>
      </c>
    </row>
    <row r="15" spans="1:8" s="94" customFormat="1" ht="21.65" customHeight="1">
      <c r="A15" s="101" t="s">
        <v>69</v>
      </c>
      <c r="B15" s="100">
        <v>2207</v>
      </c>
      <c r="C15" s="186"/>
      <c r="D15" s="100">
        <v>4390</v>
      </c>
      <c r="E15" s="185"/>
      <c r="F15" s="100">
        <v>1939</v>
      </c>
      <c r="G15" s="186"/>
      <c r="H15" s="100">
        <v>3977</v>
      </c>
    </row>
    <row r="16" spans="1:8" s="94" customFormat="1" ht="21.65" customHeight="1">
      <c r="A16" s="95" t="s">
        <v>166</v>
      </c>
      <c r="B16" s="187">
        <v>1456</v>
      </c>
      <c r="C16" s="187"/>
      <c r="D16" s="187">
        <v>48</v>
      </c>
      <c r="E16" s="185"/>
      <c r="F16" s="188">
        <v>0</v>
      </c>
      <c r="G16" s="187"/>
      <c r="H16" s="188">
        <v>0</v>
      </c>
    </row>
    <row r="17" spans="1:8" s="94" customFormat="1" ht="22.75" customHeight="1">
      <c r="A17" s="95" t="s">
        <v>182</v>
      </c>
      <c r="B17" s="187">
        <v>231189</v>
      </c>
      <c r="C17" s="187"/>
      <c r="D17" s="187">
        <v>216003</v>
      </c>
      <c r="E17" s="185"/>
      <c r="F17" s="187">
        <v>211508</v>
      </c>
      <c r="G17" s="187"/>
      <c r="H17" s="187">
        <v>192510</v>
      </c>
    </row>
    <row r="18" spans="1:8" s="94" customFormat="1" ht="21.65" customHeight="1">
      <c r="A18" s="95" t="s">
        <v>114</v>
      </c>
      <c r="B18" s="186">
        <v>-22</v>
      </c>
      <c r="C18" s="187"/>
      <c r="D18" s="186">
        <v>-3895</v>
      </c>
      <c r="E18" s="185"/>
      <c r="F18" s="187">
        <v>-222</v>
      </c>
      <c r="G18" s="187"/>
      <c r="H18" s="186">
        <v>3449</v>
      </c>
    </row>
    <row r="19" spans="1:8" s="94" customFormat="1" ht="21.65" customHeight="1">
      <c r="A19" s="95" t="s">
        <v>109</v>
      </c>
      <c r="B19" s="186">
        <v>4570</v>
      </c>
      <c r="C19" s="187"/>
      <c r="D19" s="186">
        <v>2058</v>
      </c>
      <c r="E19" s="185"/>
      <c r="F19" s="186">
        <v>4570</v>
      </c>
      <c r="G19" s="187"/>
      <c r="H19" s="186">
        <v>2058</v>
      </c>
    </row>
    <row r="20" spans="1:8" s="94" customFormat="1" ht="21.65" customHeight="1">
      <c r="A20" s="95" t="s">
        <v>167</v>
      </c>
      <c r="B20" s="188">
        <v>-121</v>
      </c>
      <c r="C20" s="187"/>
      <c r="D20" s="187">
        <v>8</v>
      </c>
      <c r="E20" s="185"/>
      <c r="F20" s="188">
        <v>-121</v>
      </c>
      <c r="G20" s="187"/>
      <c r="H20" s="188">
        <v>8</v>
      </c>
    </row>
    <row r="21" spans="1:8" s="185" customFormat="1" ht="21.65" customHeight="1">
      <c r="A21" s="95" t="s">
        <v>192</v>
      </c>
      <c r="B21" s="188">
        <v>5000</v>
      </c>
      <c r="C21" s="187"/>
      <c r="D21" s="188">
        <v>0</v>
      </c>
      <c r="F21" s="188">
        <v>5000</v>
      </c>
      <c r="G21" s="187"/>
      <c r="H21" s="188">
        <v>-682</v>
      </c>
    </row>
    <row r="22" spans="1:8" s="94" customFormat="1" ht="21.65" customHeight="1">
      <c r="A22" s="94" t="s">
        <v>170</v>
      </c>
      <c r="B22" s="187">
        <v>-2020</v>
      </c>
      <c r="C22" s="187"/>
      <c r="D22" s="187">
        <v>-5175</v>
      </c>
      <c r="E22" s="185"/>
      <c r="F22" s="188">
        <v>-1820</v>
      </c>
      <c r="G22" s="187"/>
      <c r="H22" s="188">
        <v>-5175</v>
      </c>
    </row>
    <row r="23" spans="1:8" s="185" customFormat="1" ht="21.65" customHeight="1">
      <c r="A23" s="278" t="s">
        <v>188</v>
      </c>
      <c r="B23" s="187">
        <v>2644</v>
      </c>
      <c r="C23" s="187"/>
      <c r="D23" s="188">
        <v>0</v>
      </c>
      <c r="F23" s="188">
        <v>2501</v>
      </c>
      <c r="G23" s="187"/>
      <c r="H23" s="188">
        <v>0</v>
      </c>
    </row>
    <row r="24" spans="1:8" s="185" customFormat="1" ht="21.65" customHeight="1">
      <c r="A24" s="185" t="s">
        <v>66</v>
      </c>
      <c r="B24" s="187">
        <v>-2140</v>
      </c>
      <c r="C24" s="187"/>
      <c r="D24" s="187">
        <v>-693</v>
      </c>
      <c r="F24" s="188">
        <v>-1255</v>
      </c>
      <c r="G24" s="187"/>
      <c r="H24" s="188">
        <v>-783</v>
      </c>
    </row>
    <row r="25" spans="1:8" s="94" customFormat="1" ht="21.65" customHeight="1">
      <c r="A25" s="185" t="s">
        <v>147</v>
      </c>
      <c r="B25" s="276">
        <v>0</v>
      </c>
      <c r="C25" s="187"/>
      <c r="D25" s="275">
        <v>0</v>
      </c>
      <c r="E25" s="187"/>
      <c r="F25" s="100">
        <v>-2268</v>
      </c>
      <c r="G25" s="187"/>
      <c r="H25" s="276">
        <v>0</v>
      </c>
    </row>
    <row r="26" spans="1:8" s="94" customFormat="1" ht="21.65" customHeight="1">
      <c r="A26" s="96"/>
      <c r="B26" s="102">
        <f>SUM(B10:B25)</f>
        <v>372938</v>
      </c>
      <c r="C26" s="103"/>
      <c r="D26" s="102">
        <f>SUM(D10:D25)</f>
        <v>465359</v>
      </c>
      <c r="E26" s="103">
        <f>SUM(E10:E25)</f>
        <v>0</v>
      </c>
      <c r="F26" s="102">
        <f>SUM(F10:F25)</f>
        <v>302819</v>
      </c>
      <c r="G26" s="103">
        <f>SUM(G10:G25)</f>
        <v>0</v>
      </c>
      <c r="H26" s="102">
        <f>SUM(H10:H25)</f>
        <v>419744</v>
      </c>
    </row>
    <row r="27" spans="1:8" s="94" customFormat="1" ht="21.65" customHeight="1">
      <c r="A27" s="97" t="s">
        <v>54</v>
      </c>
      <c r="B27" s="187"/>
      <c r="C27" s="186"/>
      <c r="D27" s="187"/>
      <c r="E27" s="186"/>
      <c r="F27" s="187"/>
      <c r="G27" s="186"/>
      <c r="H27" s="187"/>
    </row>
    <row r="28" spans="1:8" s="94" customFormat="1" ht="21.65" customHeight="1">
      <c r="A28" s="104" t="s">
        <v>74</v>
      </c>
      <c r="B28" s="187">
        <v>-247</v>
      </c>
      <c r="C28" s="186"/>
      <c r="D28" s="187">
        <v>2875</v>
      </c>
      <c r="E28" s="186"/>
      <c r="F28" s="187">
        <v>29433</v>
      </c>
      <c r="G28" s="186"/>
      <c r="H28" s="187">
        <v>1550</v>
      </c>
    </row>
    <row r="29" spans="1:8" s="94" customFormat="1" ht="21.65" customHeight="1">
      <c r="A29" s="104" t="s">
        <v>64</v>
      </c>
      <c r="B29" s="187">
        <v>-142356</v>
      </c>
      <c r="C29" s="186"/>
      <c r="D29" s="187">
        <v>-238631</v>
      </c>
      <c r="E29" s="186"/>
      <c r="F29" s="188">
        <v>-70645</v>
      </c>
      <c r="G29" s="186"/>
      <c r="H29" s="188">
        <v>-218322</v>
      </c>
    </row>
    <row r="30" spans="1:8" s="94" customFormat="1" ht="21.65" customHeight="1">
      <c r="A30" s="104" t="s">
        <v>81</v>
      </c>
      <c r="B30" s="187">
        <v>-55309</v>
      </c>
      <c r="C30" s="186"/>
      <c r="D30" s="187">
        <v>-27753</v>
      </c>
      <c r="E30" s="186"/>
      <c r="F30" s="188">
        <v>0</v>
      </c>
      <c r="G30" s="186"/>
      <c r="H30" s="188">
        <v>0</v>
      </c>
    </row>
    <row r="31" spans="1:8" s="94" customFormat="1" ht="21.65" customHeight="1">
      <c r="A31" s="104" t="s">
        <v>82</v>
      </c>
      <c r="B31" s="187">
        <v>701</v>
      </c>
      <c r="C31" s="186"/>
      <c r="D31" s="187">
        <v>1643</v>
      </c>
      <c r="E31" s="186"/>
      <c r="F31" s="188">
        <v>701</v>
      </c>
      <c r="G31" s="186"/>
      <c r="H31" s="188">
        <v>1643</v>
      </c>
    </row>
    <row r="32" spans="1:8" s="94" customFormat="1" ht="21.65" customHeight="1">
      <c r="A32" s="94" t="s">
        <v>55</v>
      </c>
      <c r="B32" s="187">
        <v>-59061</v>
      </c>
      <c r="C32" s="186"/>
      <c r="D32" s="187">
        <v>-75138</v>
      </c>
      <c r="E32" s="186"/>
      <c r="F32" s="187">
        <v>-35954</v>
      </c>
      <c r="G32" s="186"/>
      <c r="H32" s="187">
        <v>-68221</v>
      </c>
    </row>
    <row r="33" spans="1:8" s="94" customFormat="1" ht="21.65" customHeight="1">
      <c r="A33" s="95" t="s">
        <v>79</v>
      </c>
      <c r="B33" s="187">
        <v>13706</v>
      </c>
      <c r="C33" s="186"/>
      <c r="D33" s="187">
        <v>-18524</v>
      </c>
      <c r="E33" s="186"/>
      <c r="F33" s="187">
        <v>8361</v>
      </c>
      <c r="G33" s="186"/>
      <c r="H33" s="187">
        <v>-11278</v>
      </c>
    </row>
    <row r="34" spans="1:8" s="94" customFormat="1" ht="21.65" customHeight="1">
      <c r="A34" s="82" t="s">
        <v>13</v>
      </c>
      <c r="B34" s="187">
        <v>-1063</v>
      </c>
      <c r="C34" s="186"/>
      <c r="D34" s="187">
        <v>-1371</v>
      </c>
      <c r="E34" s="186"/>
      <c r="F34" s="187">
        <v>-1062</v>
      </c>
      <c r="G34" s="186"/>
      <c r="H34" s="187">
        <v>-1372</v>
      </c>
    </row>
    <row r="35" spans="1:8" s="94" customFormat="1" ht="21.65" customHeight="1">
      <c r="A35" s="82" t="s">
        <v>86</v>
      </c>
      <c r="B35" s="187">
        <v>-33030</v>
      </c>
      <c r="C35" s="186"/>
      <c r="D35" s="187">
        <v>40856</v>
      </c>
      <c r="E35" s="186"/>
      <c r="F35" s="187">
        <v>-42920</v>
      </c>
      <c r="G35" s="186"/>
      <c r="H35" s="187">
        <v>37795</v>
      </c>
    </row>
    <row r="36" spans="1:8" s="94" customFormat="1" ht="21.65" customHeight="1">
      <c r="A36" s="94" t="s">
        <v>18</v>
      </c>
      <c r="B36" s="188">
        <v>-8239</v>
      </c>
      <c r="C36" s="186"/>
      <c r="D36" s="188">
        <v>8433</v>
      </c>
      <c r="E36" s="186"/>
      <c r="F36" s="188">
        <v>-11253</v>
      </c>
      <c r="G36" s="186"/>
      <c r="H36" s="188">
        <v>6662</v>
      </c>
    </row>
    <row r="37" spans="1:8" s="94" customFormat="1" ht="21.65" customHeight="1">
      <c r="A37" s="101" t="s">
        <v>59</v>
      </c>
      <c r="B37" s="173">
        <v>-6707</v>
      </c>
      <c r="C37" s="186"/>
      <c r="D37" s="173">
        <v>-4394</v>
      </c>
      <c r="E37" s="186"/>
      <c r="F37" s="173">
        <v>-6707</v>
      </c>
      <c r="G37" s="186"/>
      <c r="H37" s="173">
        <v>-4376</v>
      </c>
    </row>
    <row r="38" spans="1:8" s="94" customFormat="1" ht="21.65" customHeight="1">
      <c r="A38" s="82" t="s">
        <v>111</v>
      </c>
      <c r="B38" s="107">
        <f>SUM(B26:B37)</f>
        <v>81333</v>
      </c>
      <c r="C38" s="107"/>
      <c r="D38" s="107">
        <f>SUM(D26:D37)</f>
        <v>153355</v>
      </c>
      <c r="E38" s="107"/>
      <c r="F38" s="107">
        <f>SUM(F26:F37)</f>
        <v>172773</v>
      </c>
      <c r="G38" s="107"/>
      <c r="H38" s="107">
        <f>SUM(H26:H37)</f>
        <v>163825</v>
      </c>
    </row>
    <row r="39" spans="1:8" s="94" customFormat="1" ht="21.65" customHeight="1">
      <c r="A39" s="111" t="s">
        <v>96</v>
      </c>
      <c r="B39" s="188">
        <v>-7544</v>
      </c>
      <c r="C39" s="187"/>
      <c r="D39" s="188">
        <v>-4429</v>
      </c>
      <c r="E39" s="187"/>
      <c r="F39" s="188">
        <v>-6088</v>
      </c>
      <c r="G39" s="187"/>
      <c r="H39" s="188">
        <v>-4337</v>
      </c>
    </row>
    <row r="40" spans="1:8" s="94" customFormat="1" ht="21.65" customHeight="1">
      <c r="A40" s="111" t="s">
        <v>62</v>
      </c>
      <c r="B40" s="188">
        <v>-31512</v>
      </c>
      <c r="C40" s="187"/>
      <c r="D40" s="188">
        <v>-38630</v>
      </c>
      <c r="E40" s="187"/>
      <c r="F40" s="188">
        <v>-22093</v>
      </c>
      <c r="G40" s="187"/>
      <c r="H40" s="188">
        <v>-36860</v>
      </c>
    </row>
    <row r="41" spans="1:8" s="94" customFormat="1" ht="21.65" customHeight="1">
      <c r="A41" s="112" t="s">
        <v>110</v>
      </c>
      <c r="B41" s="302">
        <f>SUM(B38:B40)</f>
        <v>42277</v>
      </c>
      <c r="C41" s="113"/>
      <c r="D41" s="302">
        <f>SUM(D38:D40)</f>
        <v>110296</v>
      </c>
      <c r="E41" s="113"/>
      <c r="F41" s="191">
        <f>SUM(F38:F40)</f>
        <v>144592</v>
      </c>
      <c r="G41" s="113"/>
      <c r="H41" s="191">
        <f>SUM(H38:H40)</f>
        <v>122628</v>
      </c>
    </row>
    <row r="42" spans="1:8" s="94" customFormat="1" ht="22.5" customHeight="1">
      <c r="A42" s="82"/>
      <c r="B42" s="185"/>
      <c r="C42" s="186"/>
      <c r="D42" s="185"/>
      <c r="E42" s="186"/>
      <c r="F42" s="187"/>
      <c r="G42" s="186"/>
      <c r="H42" s="187"/>
    </row>
    <row r="43" spans="1:8" ht="22.5" customHeight="1">
      <c r="A43" s="81" t="s">
        <v>73</v>
      </c>
      <c r="C43" s="106"/>
      <c r="E43" s="106"/>
      <c r="F43" s="107"/>
      <c r="G43" s="107"/>
      <c r="H43" s="107"/>
    </row>
    <row r="44" spans="1:8" ht="22.5" customHeight="1">
      <c r="A44" s="84" t="s">
        <v>165</v>
      </c>
      <c r="B44" s="107"/>
      <c r="C44" s="107"/>
      <c r="D44" s="107"/>
      <c r="E44" s="107"/>
      <c r="F44" s="107"/>
      <c r="G44" s="107"/>
      <c r="H44" s="107"/>
    </row>
    <row r="45" spans="1:8" ht="21.75" customHeight="1">
      <c r="A45" s="81"/>
      <c r="B45" s="108"/>
      <c r="C45" s="108"/>
      <c r="D45" s="108"/>
      <c r="E45" s="108"/>
      <c r="F45" s="108"/>
      <c r="G45" s="109"/>
      <c r="H45" s="108"/>
    </row>
    <row r="46" spans="1:8" ht="21.75" customHeight="1">
      <c r="B46" s="87" t="s">
        <v>0</v>
      </c>
      <c r="C46" s="88"/>
      <c r="D46" s="87"/>
      <c r="E46" s="89"/>
      <c r="F46" s="90" t="s">
        <v>1</v>
      </c>
      <c r="G46" s="87"/>
      <c r="H46" s="90"/>
    </row>
    <row r="47" spans="1:8" ht="21.75" customHeight="1">
      <c r="B47" s="323" t="s">
        <v>149</v>
      </c>
      <c r="C47" s="323"/>
      <c r="D47" s="323"/>
      <c r="E47" s="89"/>
      <c r="F47" s="323" t="s">
        <v>149</v>
      </c>
      <c r="G47" s="323"/>
      <c r="H47" s="323"/>
    </row>
    <row r="48" spans="1:8" ht="21.75" customHeight="1">
      <c r="B48" s="323" t="s">
        <v>33</v>
      </c>
      <c r="C48" s="323"/>
      <c r="D48" s="323"/>
      <c r="E48" s="89"/>
      <c r="F48" s="323" t="s">
        <v>33</v>
      </c>
      <c r="G48" s="323"/>
      <c r="H48" s="323"/>
    </row>
    <row r="49" spans="1:8" ht="21.75" customHeight="1">
      <c r="A49" s="91"/>
      <c r="B49" s="119">
        <v>2564</v>
      </c>
      <c r="C49" s="92"/>
      <c r="D49" s="119">
        <v>2563</v>
      </c>
      <c r="E49" s="86"/>
      <c r="F49" s="119">
        <v>2564</v>
      </c>
      <c r="G49" s="92"/>
      <c r="H49" s="119">
        <v>2563</v>
      </c>
    </row>
    <row r="50" spans="1:8" ht="21.75" customHeight="1">
      <c r="B50" s="324" t="s">
        <v>4</v>
      </c>
      <c r="C50" s="324"/>
      <c r="D50" s="324"/>
      <c r="E50" s="324"/>
      <c r="F50" s="324"/>
      <c r="G50" s="324"/>
      <c r="H50" s="324"/>
    </row>
    <row r="51" spans="1:8" s="94" customFormat="1" ht="21.65" customHeight="1">
      <c r="A51" s="93" t="s">
        <v>56</v>
      </c>
      <c r="B51" s="107"/>
      <c r="C51" s="107"/>
      <c r="D51" s="107"/>
      <c r="E51" s="107"/>
      <c r="F51" s="107"/>
      <c r="G51" s="107"/>
      <c r="H51" s="107"/>
    </row>
    <row r="52" spans="1:8" s="185" customFormat="1" ht="21.65" customHeight="1">
      <c r="A52" s="95" t="s">
        <v>132</v>
      </c>
      <c r="B52" s="188">
        <v>0</v>
      </c>
      <c r="C52" s="107"/>
      <c r="D52" s="107">
        <v>1209</v>
      </c>
      <c r="E52" s="107"/>
      <c r="F52" s="188">
        <v>0</v>
      </c>
      <c r="G52" s="107"/>
      <c r="H52" s="107">
        <v>7461</v>
      </c>
    </row>
    <row r="53" spans="1:8" s="185" customFormat="1" ht="21.65" customHeight="1">
      <c r="A53" s="95" t="s">
        <v>145</v>
      </c>
      <c r="B53" s="188">
        <v>0</v>
      </c>
      <c r="C53" s="107"/>
      <c r="D53" s="107">
        <v>3220</v>
      </c>
      <c r="E53" s="107"/>
      <c r="F53" s="188">
        <v>0</v>
      </c>
      <c r="G53" s="107"/>
      <c r="H53" s="83">
        <v>0</v>
      </c>
    </row>
    <row r="54" spans="1:8" s="185" customFormat="1" ht="21.65" customHeight="1">
      <c r="A54" s="95" t="s">
        <v>143</v>
      </c>
      <c r="B54" s="188">
        <v>0</v>
      </c>
      <c r="C54" s="107"/>
      <c r="D54" s="188">
        <v>0</v>
      </c>
      <c r="E54" s="107"/>
      <c r="F54" s="188">
        <v>0</v>
      </c>
      <c r="G54" s="107"/>
      <c r="H54" s="188">
        <v>-3780</v>
      </c>
    </row>
    <row r="55" spans="1:8" s="185" customFormat="1" ht="21.65" customHeight="1">
      <c r="A55" s="95" t="s">
        <v>133</v>
      </c>
      <c r="B55" s="188">
        <v>0</v>
      </c>
      <c r="C55" s="107"/>
      <c r="D55" s="188">
        <v>-4979</v>
      </c>
      <c r="E55" s="107"/>
      <c r="F55" s="188">
        <v>0</v>
      </c>
      <c r="G55" s="107"/>
      <c r="H55" s="188">
        <v>0</v>
      </c>
    </row>
    <row r="56" spans="1:8" s="94" customFormat="1" ht="21.65" customHeight="1">
      <c r="A56" s="94" t="s">
        <v>205</v>
      </c>
      <c r="B56" s="188">
        <v>22915</v>
      </c>
      <c r="C56" s="107"/>
      <c r="D56" s="188">
        <v>-26979</v>
      </c>
      <c r="E56" s="107"/>
      <c r="F56" s="107">
        <v>-26000</v>
      </c>
      <c r="G56" s="107"/>
      <c r="H56" s="107">
        <v>-10500</v>
      </c>
    </row>
    <row r="57" spans="1:8" s="94" customFormat="1" ht="21.65" customHeight="1">
      <c r="A57" s="95" t="s">
        <v>183</v>
      </c>
      <c r="B57" s="107">
        <v>-102294</v>
      </c>
      <c r="C57" s="107"/>
      <c r="D57" s="107">
        <v>-16524</v>
      </c>
      <c r="E57" s="107"/>
      <c r="F57" s="107">
        <v>-99618</v>
      </c>
      <c r="G57" s="107"/>
      <c r="H57" s="107">
        <v>-15404</v>
      </c>
    </row>
    <row r="58" spans="1:8" s="94" customFormat="1" ht="21.65" customHeight="1">
      <c r="A58" s="94" t="s">
        <v>171</v>
      </c>
      <c r="B58" s="107">
        <v>9539</v>
      </c>
      <c r="C58" s="107"/>
      <c r="D58" s="107">
        <v>24836</v>
      </c>
      <c r="E58" s="107"/>
      <c r="F58" s="107">
        <v>9483</v>
      </c>
      <c r="G58" s="107"/>
      <c r="H58" s="107">
        <v>24836</v>
      </c>
    </row>
    <row r="59" spans="1:8" s="185" customFormat="1" ht="21.65" customHeight="1">
      <c r="A59" s="185" t="s">
        <v>67</v>
      </c>
      <c r="B59" s="107">
        <v>-1705</v>
      </c>
      <c r="C59" s="107"/>
      <c r="D59" s="107">
        <v>-2862</v>
      </c>
      <c r="E59" s="107"/>
      <c r="F59" s="107">
        <v>-1705</v>
      </c>
      <c r="G59" s="107"/>
      <c r="H59" s="107">
        <v>-2495</v>
      </c>
    </row>
    <row r="60" spans="1:8" s="94" customFormat="1" ht="21.65" customHeight="1">
      <c r="A60" s="94" t="s">
        <v>147</v>
      </c>
      <c r="B60" s="83">
        <v>0</v>
      </c>
      <c r="C60" s="107"/>
      <c r="D60" s="83">
        <v>0</v>
      </c>
      <c r="E60" s="107"/>
      <c r="F60" s="107">
        <v>2268</v>
      </c>
      <c r="G60" s="107"/>
      <c r="H60" s="83">
        <v>0</v>
      </c>
    </row>
    <row r="61" spans="1:8" s="94" customFormat="1" ht="21.65" customHeight="1">
      <c r="A61" s="95" t="s">
        <v>66</v>
      </c>
      <c r="B61" s="107">
        <v>2091</v>
      </c>
      <c r="C61" s="107"/>
      <c r="D61" s="107">
        <v>736</v>
      </c>
      <c r="E61" s="107"/>
      <c r="F61" s="105">
        <v>1242</v>
      </c>
      <c r="G61" s="107"/>
      <c r="H61" s="105">
        <v>631</v>
      </c>
    </row>
    <row r="62" spans="1:8" s="94" customFormat="1" ht="21.65" customHeight="1">
      <c r="A62" s="112" t="s">
        <v>148</v>
      </c>
      <c r="B62" s="114">
        <f>SUM(B52:B61)</f>
        <v>-69454</v>
      </c>
      <c r="C62" s="107"/>
      <c r="D62" s="114">
        <f>SUM(D52:D61)</f>
        <v>-21343</v>
      </c>
      <c r="E62" s="107"/>
      <c r="F62" s="114">
        <f>SUM(F52:F61)</f>
        <v>-114330</v>
      </c>
      <c r="G62" s="107"/>
      <c r="H62" s="114">
        <f>SUM(H52:H61)</f>
        <v>749</v>
      </c>
    </row>
    <row r="63" spans="1:8" s="94" customFormat="1" ht="15" customHeight="1">
      <c r="A63" s="112"/>
      <c r="B63" s="107"/>
      <c r="C63" s="107"/>
      <c r="D63" s="107"/>
      <c r="E63" s="107"/>
      <c r="F63" s="107"/>
      <c r="G63" s="107"/>
      <c r="H63" s="107"/>
    </row>
    <row r="64" spans="1:8" s="94" customFormat="1" ht="21.65" customHeight="1">
      <c r="A64" s="93" t="s">
        <v>57</v>
      </c>
      <c r="B64" s="186"/>
      <c r="C64" s="186"/>
      <c r="D64" s="186"/>
      <c r="E64" s="186"/>
      <c r="F64" s="186"/>
      <c r="G64" s="186"/>
      <c r="H64" s="186"/>
    </row>
    <row r="65" spans="1:8" s="185" customFormat="1" ht="21.65" customHeight="1">
      <c r="A65" s="185" t="s">
        <v>203</v>
      </c>
      <c r="B65" s="186">
        <v>-66087</v>
      </c>
      <c r="C65" s="186"/>
      <c r="D65" s="186">
        <v>-90360</v>
      </c>
      <c r="E65" s="186"/>
      <c r="F65" s="186">
        <v>-66087</v>
      </c>
      <c r="G65" s="186"/>
      <c r="H65" s="186">
        <v>-90360</v>
      </c>
    </row>
    <row r="66" spans="1:8" s="185" customFormat="1" ht="21.65" customHeight="1">
      <c r="A66" s="185" t="s">
        <v>204</v>
      </c>
      <c r="B66" s="186">
        <v>-1932</v>
      </c>
      <c r="C66" s="186"/>
      <c r="D66" s="275">
        <v>0</v>
      </c>
      <c r="E66" s="186"/>
      <c r="F66" s="275">
        <v>0</v>
      </c>
      <c r="G66" s="186"/>
      <c r="H66" s="275">
        <v>0</v>
      </c>
    </row>
    <row r="67" spans="1:8" s="94" customFormat="1" ht="21.65" customHeight="1">
      <c r="A67" s="101" t="s">
        <v>190</v>
      </c>
      <c r="B67" s="188">
        <v>137902</v>
      </c>
      <c r="C67" s="107"/>
      <c r="D67" s="188">
        <v>50899</v>
      </c>
      <c r="E67" s="107"/>
      <c r="F67" s="188">
        <v>58051</v>
      </c>
      <c r="G67" s="107"/>
      <c r="H67" s="188">
        <v>19949</v>
      </c>
    </row>
    <row r="68" spans="1:8" s="185" customFormat="1" ht="21.65" customHeight="1">
      <c r="A68" s="115" t="s">
        <v>184</v>
      </c>
      <c r="B68" s="188">
        <v>-59459</v>
      </c>
      <c r="C68" s="107"/>
      <c r="D68" s="188">
        <v>-41223</v>
      </c>
      <c r="E68" s="107"/>
      <c r="F68" s="188">
        <v>-41814</v>
      </c>
      <c r="G68" s="107"/>
      <c r="H68" s="188">
        <v>-40139</v>
      </c>
    </row>
    <row r="69" spans="1:8" s="185" customFormat="1" ht="21.65" customHeight="1">
      <c r="A69" s="115" t="s">
        <v>185</v>
      </c>
      <c r="B69" s="188">
        <v>11123</v>
      </c>
      <c r="C69" s="107"/>
      <c r="D69" s="188">
        <v>0</v>
      </c>
      <c r="E69" s="107"/>
      <c r="F69" s="188">
        <v>11123</v>
      </c>
      <c r="G69" s="107"/>
      <c r="H69" s="188">
        <v>0</v>
      </c>
    </row>
    <row r="70" spans="1:8" s="185" customFormat="1" ht="21.65" hidden="1" customHeight="1">
      <c r="A70" s="115" t="s">
        <v>68</v>
      </c>
      <c r="B70" s="188"/>
      <c r="C70" s="107"/>
      <c r="D70" s="188">
        <v>0</v>
      </c>
      <c r="E70" s="107"/>
      <c r="F70" s="188">
        <v>0</v>
      </c>
      <c r="G70" s="107"/>
      <c r="H70" s="188">
        <v>0</v>
      </c>
    </row>
    <row r="71" spans="1:8" s="185" customFormat="1" ht="21.65" customHeight="1">
      <c r="A71" s="258" t="s">
        <v>144</v>
      </c>
      <c r="B71" s="188">
        <v>0</v>
      </c>
      <c r="C71" s="107"/>
      <c r="D71" s="188">
        <v>-5612</v>
      </c>
      <c r="E71" s="107"/>
      <c r="F71" s="188">
        <v>0</v>
      </c>
      <c r="G71" s="107"/>
      <c r="H71" s="188">
        <v>-5612</v>
      </c>
    </row>
    <row r="72" spans="1:8" s="94" customFormat="1" ht="21.65" customHeight="1">
      <c r="A72" s="112" t="s">
        <v>206</v>
      </c>
      <c r="B72" s="114">
        <f>SUM(B65:B71)</f>
        <v>21547</v>
      </c>
      <c r="C72" s="107"/>
      <c r="D72" s="114">
        <f>SUM(D65:D71)</f>
        <v>-86296</v>
      </c>
      <c r="E72" s="107"/>
      <c r="F72" s="114">
        <f>SUM(F65:F71)</f>
        <v>-38727</v>
      </c>
      <c r="G72" s="107"/>
      <c r="H72" s="114">
        <f>SUM(H65:H71)</f>
        <v>-116162</v>
      </c>
    </row>
    <row r="73" spans="1:8" s="94" customFormat="1" ht="15" customHeight="1">
      <c r="A73" s="112"/>
      <c r="B73" s="116"/>
      <c r="C73" s="107"/>
      <c r="D73" s="116"/>
      <c r="E73" s="107"/>
      <c r="F73" s="116"/>
      <c r="G73" s="107"/>
      <c r="H73" s="116"/>
    </row>
    <row r="74" spans="1:8" s="94" customFormat="1" ht="33.65" customHeight="1">
      <c r="A74" s="91" t="s">
        <v>191</v>
      </c>
      <c r="B74" s="117">
        <f>SUM(B41,B62,B72)</f>
        <v>-5630</v>
      </c>
      <c r="C74" s="107"/>
      <c r="D74" s="117">
        <f>SUM(D41,D62,D72)</f>
        <v>2657</v>
      </c>
      <c r="E74" s="117"/>
      <c r="F74" s="117">
        <f>SUM(F41,F62,F72)</f>
        <v>-8465</v>
      </c>
      <c r="G74" s="107"/>
      <c r="H74" s="117">
        <f>SUM(H41,H62,H72)</f>
        <v>7215</v>
      </c>
    </row>
    <row r="75" spans="1:8" s="94" customFormat="1" ht="21.75" customHeight="1">
      <c r="A75" s="95" t="s">
        <v>161</v>
      </c>
      <c r="B75" s="110">
        <v>62092</v>
      </c>
      <c r="C75" s="107"/>
      <c r="D75" s="110">
        <v>59435</v>
      </c>
      <c r="E75" s="107"/>
      <c r="F75" s="110">
        <v>42184</v>
      </c>
      <c r="G75" s="107"/>
      <c r="H75" s="110">
        <v>34969</v>
      </c>
    </row>
    <row r="76" spans="1:8" s="94" customFormat="1" ht="21.75" customHeight="1" thickBot="1">
      <c r="A76" s="112" t="s">
        <v>162</v>
      </c>
      <c r="B76" s="118">
        <f>SUM(B74:B75)</f>
        <v>56462</v>
      </c>
      <c r="C76" s="117"/>
      <c r="D76" s="118">
        <f>SUM(D74:D75)</f>
        <v>62092</v>
      </c>
      <c r="E76" s="117"/>
      <c r="F76" s="118">
        <f>SUM(F74:F75)</f>
        <v>33719</v>
      </c>
      <c r="G76" s="117"/>
      <c r="H76" s="118">
        <f>SUM(H74:H75)</f>
        <v>42184</v>
      </c>
    </row>
    <row r="77" spans="1:8" ht="15" customHeight="1" thickTop="1"/>
    <row r="78" spans="1:8" ht="22.5" customHeight="1">
      <c r="A78" s="164" t="s">
        <v>98</v>
      </c>
      <c r="B78" s="107"/>
      <c r="D78" s="107"/>
      <c r="F78" s="107"/>
      <c r="H78" s="107"/>
    </row>
    <row r="79" spans="1:8" ht="22.5" customHeight="1">
      <c r="A79" s="82" t="s">
        <v>125</v>
      </c>
      <c r="B79" s="188">
        <v>62</v>
      </c>
      <c r="D79" s="188">
        <v>796</v>
      </c>
      <c r="F79" s="188">
        <v>62</v>
      </c>
      <c r="H79" s="165">
        <v>796</v>
      </c>
    </row>
    <row r="80" spans="1:8" ht="22.5" customHeight="1">
      <c r="A80" s="82" t="s">
        <v>193</v>
      </c>
      <c r="B80" s="188">
        <v>329</v>
      </c>
      <c r="D80" s="188">
        <v>682</v>
      </c>
      <c r="F80" s="188">
        <v>329</v>
      </c>
      <c r="H80" s="165">
        <v>682</v>
      </c>
    </row>
    <row r="81" spans="2:6" ht="22.5" customHeight="1">
      <c r="B81" s="107">
        <f>B76-'BS-7-9'!D9</f>
        <v>0</v>
      </c>
      <c r="F81" s="107">
        <f>F76-'BS-7-9'!H9</f>
        <v>0</v>
      </c>
    </row>
    <row r="82" spans="2:6" ht="22.5" customHeight="1">
      <c r="B82" s="181"/>
      <c r="F82" s="190"/>
    </row>
    <row r="83" spans="2:6" ht="22.5" customHeight="1">
      <c r="B83" s="107"/>
    </row>
  </sheetData>
  <mergeCells count="10">
    <mergeCell ref="B50:H50"/>
    <mergeCell ref="B6:D6"/>
    <mergeCell ref="F6:H6"/>
    <mergeCell ref="B48:D48"/>
    <mergeCell ref="F48:H48"/>
    <mergeCell ref="B5:D5"/>
    <mergeCell ref="F5:H5"/>
    <mergeCell ref="B8:H8"/>
    <mergeCell ref="B47:D47"/>
    <mergeCell ref="F47:H47"/>
  </mergeCells>
  <pageMargins left="0.7" right="0.7" top="0.48" bottom="0.5" header="0.5" footer="0.5"/>
  <pageSetup paperSize="9" scale="82" firstPageNumber="16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3" ma:contentTypeDescription="Create a new document." ma:contentTypeScope="" ma:versionID="e3eb280b7f7a1065254aecbf6460e3bf">
  <xsd:schema xmlns:xsd="http://www.w3.org/2001/XMLSchema" xmlns:xs="http://www.w3.org/2001/XMLSchema" xmlns:p="http://schemas.microsoft.com/office/2006/metadata/properties" xmlns:ns3="66dfc7de-b708-4e8e-8f7c-23e06c083a46" targetNamespace="http://schemas.microsoft.com/office/2006/metadata/properties" ma:root="true" ma:fieldsID="180354433de6de5a935b72f710dc0856" ns3:_="">
    <xsd:import namespace="66dfc7de-b708-4e8e-8f7c-23e06c083a4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70EA88-6DF3-4204-ACA6-F0F0A7A1DF96}">
  <ds:schemaRefs>
    <ds:schemaRef ds:uri="66dfc7de-b708-4e8e-8f7c-23e06c083a46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8ABD57E-5A93-44AB-876A-BFCC20298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fc7de-b708-4e8e-8f7c-23e06c083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E8E1F7-C30A-4335-A435-EA8BFA2D56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BS-7-9</vt:lpstr>
      <vt:lpstr>PL-10-11</vt:lpstr>
      <vt:lpstr>SCE 12 (conso)PY</vt:lpstr>
      <vt:lpstr>SCE 13 (conso)CY</vt:lpstr>
      <vt:lpstr>SCE 14 (separate) PY</vt:lpstr>
      <vt:lpstr>SCE 15 (separate) CY</vt:lpstr>
      <vt:lpstr>cash flows 16-17</vt:lpstr>
      <vt:lpstr>'BS-7-9'!Print_Area</vt:lpstr>
      <vt:lpstr>'cash flows 16-17'!Print_Area</vt:lpstr>
      <vt:lpstr>'PL-10-11'!Print_Area</vt:lpstr>
      <vt:lpstr>'SCE 12 (conso)PY'!Print_Area</vt:lpstr>
      <vt:lpstr>'SCE 13 (conso)CY'!Print_Area</vt:lpstr>
      <vt:lpstr>'SCE 14 (separate) PY'!Print_Area</vt:lpstr>
      <vt:lpstr>'SCE 15 (separate) CY'!Print_Area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Nuchanard, Chongkittiraks</cp:lastModifiedBy>
  <cp:lastPrinted>2022-02-22T07:21:31Z</cp:lastPrinted>
  <dcterms:created xsi:type="dcterms:W3CDTF">2003-03-27T06:59:00Z</dcterms:created>
  <dcterms:modified xsi:type="dcterms:W3CDTF">2022-02-24T11:32:24Z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0x0101007CCA0EE2C782554EB6DD7709D62BB2A0</vt:lpwstr>
  </property>
</Properties>
</file>